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chemicalsPlc.-Dec19[Y-E][SGP]\"/>
    </mc:Choice>
  </mc:AlternateContent>
  <xr:revisionPtr revIDLastSave="0" documentId="13_ncr:1_{AA431AB4-2CAD-4DEA-8F66-F94C0DCE140F}" xr6:coauthVersionLast="44" xr6:coauthVersionMax="44" xr10:uidLastSave="{00000000-0000-0000-0000-000000000000}"/>
  <bookViews>
    <workbookView xWindow="-104" yWindow="-104" windowWidth="22326" windowHeight="12050" firstSheet="2" activeTab="5" xr2:uid="{00000000-000D-0000-FFFF-FFFF00000000}"/>
  </bookViews>
  <sheets>
    <sheet name="BS 8-10" sheetId="1" r:id="rId1"/>
    <sheet name="PL11" sheetId="2" r:id="rId2"/>
    <sheet name="PL12" sheetId="3" r:id="rId3"/>
    <sheet name="Equity-conso13" sheetId="4" r:id="rId4"/>
    <sheet name="Equity-Separate14" sheetId="5" r:id="rId5"/>
    <sheet name="CF15-17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p">#REF!</definedName>
    <definedName name="__kks1">#REF!</definedName>
    <definedName name="__W020798">#REF!</definedName>
    <definedName name="_1Excel_BuiltIn_Print_Area_4_1">#REF!</definedName>
    <definedName name="_4Excel_BuiltIn_Print_Area_4_1">#REF!</definedName>
    <definedName name="_DAT1">'[1]TB P12'!#REF!</definedName>
    <definedName name="_DAT3">'[1]TB P12'!#REF!</definedName>
    <definedName name="_DAT5">'[1]TB P12'!#REF!</definedName>
    <definedName name="_DAT6">'[1]TB P12'!#REF!</definedName>
    <definedName name="_Key1" hidden="1">'[2]DETAIL-BS'!#REF!</definedName>
    <definedName name="_kks1">#REF!</definedName>
    <definedName name="_Order1" hidden="1">255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W020798">#REF!</definedName>
    <definedName name="a">[3]AccountCode!$A$1:$E$72</definedName>
    <definedName name="account_code">#REF!</definedName>
    <definedName name="account_lao">#REF!</definedName>
    <definedName name="AS2DocOpenMode" hidden="1">"AS2DocumentBrowse"</definedName>
    <definedName name="BSsheet">#REF!</definedName>
    <definedName name="CLIENT_NAME">'[4]Iron Curtain Method'!$F$3</definedName>
    <definedName name="CODE">#REF!</definedName>
    <definedName name="Conso">#REF!</definedName>
    <definedName name="COST">#REF!</definedName>
    <definedName name="Cover">#REF!</definedName>
    <definedName name="d">#REF!</definedName>
    <definedName name="_xlnm.Database">#REF!</definedName>
    <definedName name="DOC">#REF!</definedName>
    <definedName name="equity">'[1]TB P12'!#REF!</definedName>
    <definedName name="Excel_BuiltIn_Print_Area_5">#REF!</definedName>
    <definedName name="Excel_BuiltIn_Print_Titles_4_1">#REF!</definedName>
    <definedName name="INPAY">#REF!</definedName>
    <definedName name="INREC">#REF!</definedName>
    <definedName name="jew">'[5]พ.ย.46-ม.ค.47'!#REF!</definedName>
    <definedName name="jkklj">#REF!</definedName>
    <definedName name="new">#REF!</definedName>
    <definedName name="Notes">#REF!</definedName>
    <definedName name="p">#REF!</definedName>
    <definedName name="PERIOD_END">'[4]Iron Curtain Method'!$F$4</definedName>
    <definedName name="PeriodsInYear">#REF!</definedName>
    <definedName name="PLstment">#REF!</definedName>
    <definedName name="PREPARED_BY">'[4]Iron Curtain Method'!$L$3</definedName>
    <definedName name="PREPARED_DATE">'[4]Iron Curtain Method'!$L$4</definedName>
    <definedName name="_xlnm.Print_Area" localSheetId="5">'CF15-17'!$A$1:$L$142</definedName>
    <definedName name="_xlnm.Print_Area" localSheetId="3">'Equity-conso13'!$A$1:$R$29</definedName>
    <definedName name="_xlnm.Print_Area" localSheetId="4">'Equity-Separate14'!$A$1:$P$26</definedName>
    <definedName name="_xlnm.Print_Area" localSheetId="2">'PL12'!$A$1:$M$42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Report">#REF!</definedName>
    <definedName name="SALE_TSTC">#REF!</definedName>
    <definedName name="Spec">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taweepong">#REF!</definedName>
    <definedName name="TESTHKEY">'[1]TB P12'!#REF!</definedName>
    <definedName name="TESTVKEY">'[1]TB P12'!#REF!</definedName>
    <definedName name="TextRefCopyRangeCount" hidden="1">1</definedName>
    <definedName name="type">[6]Masterประเภท!$A$2:$A$10</definedName>
    <definedName name="ui">#REF!</definedName>
    <definedName name="เงินโอนจาก_ธ._มหานคร">[7]รับจ่าย!#REF!</definedName>
    <definedName name="ค่าภาชนะบรรจุ">#REF!</definedName>
    <definedName name="จ่าย_T_R_ครบกำหนด">[7]รับจ่าย!#REF!</definedName>
    <definedName name="จำนวนทรายขาว">#REF!</definedName>
    <definedName name="จำนวนทรายดิบ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พพพ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0" i="6" l="1"/>
  <c r="J80" i="6"/>
  <c r="H80" i="6"/>
  <c r="F80" i="6"/>
  <c r="A142" i="6" l="1"/>
  <c r="L118" i="6"/>
  <c r="H118" i="6"/>
  <c r="J118" i="6"/>
  <c r="F118" i="6"/>
  <c r="A96" i="6"/>
  <c r="A52" i="6"/>
  <c r="N22" i="5"/>
  <c r="L22" i="5"/>
  <c r="J22" i="5"/>
  <c r="H22" i="5"/>
  <c r="F22" i="5"/>
  <c r="P20" i="5"/>
  <c r="P19" i="5"/>
  <c r="P18" i="5"/>
  <c r="J16" i="5"/>
  <c r="H16" i="5"/>
  <c r="F16" i="5"/>
  <c r="P13" i="5"/>
  <c r="P12" i="5"/>
  <c r="P27" i="4"/>
  <c r="N27" i="4"/>
  <c r="L27" i="4"/>
  <c r="J27" i="4"/>
  <c r="H27" i="4"/>
  <c r="F27" i="4"/>
  <c r="R25" i="4"/>
  <c r="R24" i="4"/>
  <c r="R23" i="4"/>
  <c r="R22" i="4"/>
  <c r="R21" i="4"/>
  <c r="J19" i="4"/>
  <c r="H19" i="4"/>
  <c r="F19" i="4"/>
  <c r="R17" i="4"/>
  <c r="R16" i="4"/>
  <c r="R14" i="4"/>
  <c r="L19" i="4"/>
  <c r="R13" i="4"/>
  <c r="M38" i="3"/>
  <c r="I38" i="3"/>
  <c r="M29" i="3"/>
  <c r="I29" i="3"/>
  <c r="K29" i="3"/>
  <c r="N16" i="5" s="1"/>
  <c r="G29" i="3"/>
  <c r="A3" i="3"/>
  <c r="A3" i="4" s="1"/>
  <c r="A3" i="5" s="1"/>
  <c r="A3" i="6" s="1"/>
  <c r="A54" i="2"/>
  <c r="A42" i="3" s="1"/>
  <c r="A29" i="4" s="1"/>
  <c r="A26" i="5" s="1"/>
  <c r="L48" i="2"/>
  <c r="H48" i="2"/>
  <c r="L30" i="2"/>
  <c r="J30" i="2"/>
  <c r="H30" i="2"/>
  <c r="F30" i="2"/>
  <c r="L19" i="2"/>
  <c r="H19" i="2"/>
  <c r="J19" i="2"/>
  <c r="F19" i="2"/>
  <c r="L14" i="2"/>
  <c r="J14" i="2"/>
  <c r="H14" i="2"/>
  <c r="H21" i="2" s="1"/>
  <c r="H25" i="2" s="1"/>
  <c r="H35" i="2" s="1"/>
  <c r="H38" i="2" s="1"/>
  <c r="F14" i="2"/>
  <c r="A128" i="1"/>
  <c r="L114" i="1"/>
  <c r="L117" i="1" s="1"/>
  <c r="H114" i="1"/>
  <c r="H117" i="1" s="1"/>
  <c r="A89" i="1"/>
  <c r="A86" i="1"/>
  <c r="L78" i="1"/>
  <c r="H78" i="1"/>
  <c r="J78" i="1"/>
  <c r="F78" i="1"/>
  <c r="L66" i="1"/>
  <c r="H66" i="1"/>
  <c r="J66" i="1"/>
  <c r="F66" i="1"/>
  <c r="A46" i="1"/>
  <c r="L35" i="1"/>
  <c r="H35" i="1"/>
  <c r="F35" i="1"/>
  <c r="J35" i="1"/>
  <c r="L20" i="1"/>
  <c r="J20" i="1"/>
  <c r="H20" i="1"/>
  <c r="F20" i="1"/>
  <c r="P14" i="5" l="1"/>
  <c r="P16" i="5" s="1"/>
  <c r="L37" i="1"/>
  <c r="L21" i="2"/>
  <c r="L25" i="2" s="1"/>
  <c r="L35" i="2" s="1"/>
  <c r="L38" i="2" s="1"/>
  <c r="P22" i="5"/>
  <c r="R27" i="4"/>
  <c r="J21" i="2"/>
  <c r="J25" i="2" s="1"/>
  <c r="J35" i="2" s="1"/>
  <c r="J38" i="2" s="1"/>
  <c r="J9" i="6" s="1"/>
  <c r="J31" i="6" s="1"/>
  <c r="F21" i="2"/>
  <c r="F25" i="2" s="1"/>
  <c r="F35" i="2" s="1"/>
  <c r="F38" i="2" s="1"/>
  <c r="J80" i="1"/>
  <c r="H37" i="1"/>
  <c r="H80" i="1"/>
  <c r="H119" i="1" s="1"/>
  <c r="F37" i="1"/>
  <c r="L80" i="1"/>
  <c r="L119" i="1" s="1"/>
  <c r="J37" i="1"/>
  <c r="F9" i="6"/>
  <c r="F31" i="6" s="1"/>
  <c r="F41" i="2"/>
  <c r="H9" i="6"/>
  <c r="H31" i="6" s="1"/>
  <c r="H41" i="2"/>
  <c r="I9" i="3" s="1"/>
  <c r="I31" i="3" s="1"/>
  <c r="L9" i="6"/>
  <c r="L31" i="6" s="1"/>
  <c r="L41" i="2"/>
  <c r="M9" i="3" s="1"/>
  <c r="M31" i="3" s="1"/>
  <c r="F80" i="1"/>
  <c r="A99" i="6"/>
  <c r="A55" i="6"/>
  <c r="F48" i="2"/>
  <c r="P19" i="4"/>
  <c r="L16" i="5"/>
  <c r="J114" i="1" s="1"/>
  <c r="J117" i="1" s="1"/>
  <c r="J48" i="2"/>
  <c r="J119" i="1" l="1"/>
  <c r="J41" i="2"/>
  <c r="L43" i="6"/>
  <c r="L47" i="6" s="1"/>
  <c r="L120" i="6" s="1"/>
  <c r="L124" i="6" s="1"/>
  <c r="H43" i="6"/>
  <c r="H47" i="6" s="1"/>
  <c r="H120" i="6" s="1"/>
  <c r="H124" i="6" s="1"/>
  <c r="J43" i="6"/>
  <c r="J47" i="6" s="1"/>
  <c r="J120" i="6" s="1"/>
  <c r="J124" i="6" s="1"/>
  <c r="F43" i="6"/>
  <c r="F47" i="6" s="1"/>
  <c r="K9" i="3"/>
  <c r="K31" i="3" s="1"/>
  <c r="G9" i="3"/>
  <c r="G31" i="3" s="1"/>
  <c r="F120" i="6" l="1"/>
  <c r="F124" i="6" s="1"/>
  <c r="G38" i="3"/>
  <c r="K38" i="3"/>
  <c r="R15" i="4" l="1"/>
  <c r="R19" i="4" s="1"/>
  <c r="N19" i="4"/>
  <c r="F114" i="1" s="1"/>
  <c r="F117" i="1" s="1"/>
  <c r="F119" i="1" s="1"/>
</calcChain>
</file>

<file path=xl/sharedStrings.xml><?xml version="1.0" encoding="utf-8"?>
<sst xmlns="http://schemas.openxmlformats.org/spreadsheetml/2006/main" count="378" uniqueCount="222">
  <si>
    <t xml:space="preserve">บริษัท สยามแก๊ส แอนด์ ปิโตรเคมีคัลส์ จำกัด (มหาชน) </t>
  </si>
  <si>
    <t>งบแสดงฐานะการเงิน</t>
  </si>
  <si>
    <t>ณ วันที่ 31 ธันวาคม พ.ศ. 2562</t>
  </si>
  <si>
    <t>งบการเงินรวม</t>
  </si>
  <si>
    <t>งบการเงินเฉพาะกิจการ</t>
  </si>
  <si>
    <t>พ.ศ. 2562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</si>
  <si>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</si>
  <si>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</si>
  <si>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</si>
  <si>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</si>
  <si>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</si>
  <si>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</si>
  <si>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</si>
  <si>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เงินลงทุนระยะสั้น</t>
  </si>
  <si>
    <t>ลูกหนี้การค้าและลูกหนี้อื่น - สุทธิ</t>
  </si>
  <si>
    <t xml:space="preserve">สินค้าคงเหลือ - สุทธิ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</si>
  <si>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</si>
  <si>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</si>
  <si>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</si>
  <si>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</si>
  <si>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</si>
  <si>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</si>
  <si>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</si>
  <si>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ที่ดิน อาคาร และอุปกรณ์ - สุทธิ</t>
  </si>
  <si>
    <t>อสังหาริมทรัพย์เพื่อการลงทุน - สุทธิ</t>
  </si>
  <si>
    <t>ค่าความนิยม - สุทธิ</t>
  </si>
  <si>
    <t>สินทรัพย์ไม่มีตัวตนอื่น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</si>
  <si>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</si>
  <si>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</si>
  <si>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</si>
  <si>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</si>
  <si>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</si>
  <si>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</si>
  <si>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</si>
  <si>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</si>
  <si>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</si>
  <si>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</si>
  <si>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 xml:space="preserve"> </t>
  </si>
  <si>
    <t>ที่ถึงกำหนดชำระภายในหนึ่งปี - สุทธิ</t>
  </si>
  <si>
    <t>ส่วนของหุ้นกู้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</si>
  <si>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</si>
  <si>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</si>
  <si>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</si>
  <si>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</si>
  <si>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</si>
  <si>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</si>
  <si>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เงินกู้ยืมระยะยาวจากบุคคลหรือกิจการที่เกี่ยวข้องกัน</t>
  </si>
  <si>
    <t>หุ้นกู้ - สุทธิ</t>
  </si>
  <si>
    <t>เจ้าหนี้เงินมัดจำค่าถังแก๊ส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</si>
  <si>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</si>
  <si>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</si>
  <si>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</si>
  <si>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</si>
  <si>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</si>
  <si>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</si>
  <si>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</si>
  <si>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</si>
  <si>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</si>
  <si>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</si>
  <si>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</si>
  <si>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</si>
  <si>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</si>
  <si>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</si>
  <si>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</si>
  <si>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</si>
  <si>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</si>
  <si>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</si>
  <si>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</si>
  <si>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</si>
  <si>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</si>
  <si>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</si>
  <si>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</si>
  <si>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สำหรับปีสิ้นสุดวันที่ 31 ธันวาคม พ.ศ. 2562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</si>
  <si>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</si>
  <si>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</si>
  <si>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</si>
  <si>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</si>
  <si>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</si>
  <si>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</si>
  <si>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</si>
  <si>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</si>
  <si>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</si>
  <si>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</si>
  <si>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</si>
  <si>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</si>
  <si>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</si>
  <si>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</si>
  <si>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</si>
  <si>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</si>
  <si>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</si>
  <si>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</si>
  <si>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</si>
  <si>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กำไรสุทธิสำหรับปี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</si>
  <si>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</si>
  <si>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</si>
  <si>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</si>
  <si>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กำไรต่อหุ้นของผู้เป็นเจ้าของของบริษัทใหญ่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</si>
  <si>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</si>
  <si>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</si>
  <si>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 สุทธิจากภาษี</t>
  </si>
  <si>
    <t>รายการที่จะไม่จัดประเภทรายการใหม่เข้าไปไว้ในกำไร</t>
  </si>
  <si>
    <t>หรือขาดทุนในภายหลัง</t>
  </si>
  <si>
    <t>- การวัดมูลค่าใหม่ของภาระผูกพัน</t>
  </si>
  <si>
    <t>- รายการส่วนเกินทุนจากการตีราคาที่ดิน</t>
  </si>
  <si>
    <t>- กลับรายการส่วนเกินทุนจากการตีราคาที่ดิน</t>
  </si>
  <si>
    <t>รายการที่จะจัดประเภทรายการใหม่เข้าไปไว้ในกำไร</t>
  </si>
  <si>
    <t>- ส่วนแบ่งขาดทุนเบ็ดเสร็จอื่นจากบริษัทร่วม</t>
  </si>
  <si>
    <t xml:space="preserve">     และการร่วมค้าตามวิธีส่วนได้เสีย</t>
  </si>
  <si>
    <t>รวมกำไร (ขาดทุน) เบ็ดเสร็จอื่น สุทธิจากภาษี</t>
  </si>
  <si>
    <t>กำไรเบ็ดเสร็จรวมสำหรับปี</t>
  </si>
  <si>
    <t>การแบ่งปันกำไร (ขาดทุน) เบ็ดเสร็จรวม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</si>
  <si>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</si>
  <si>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</si>
  <si>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องค์ประกอบอื่น</t>
  </si>
  <si>
    <t>ส่วนได้เสียที่</t>
  </si>
  <si>
    <t>ทุนที่ออกและ</t>
  </si>
  <si>
    <t>ส่วนเกิน</t>
  </si>
  <si>
    <t>สำรอง</t>
  </si>
  <si>
    <t>ของส่วนของ</t>
  </si>
  <si>
    <t>ไม่มีอำนาจ</t>
  </si>
  <si>
    <t>รวมส่วนของ</t>
  </si>
  <si>
    <t>ชำระแล้ว</t>
  </si>
  <si>
    <t>มูลค่าหุ้นสามัญ</t>
  </si>
  <si>
    <t>ตามกฎหมาย</t>
  </si>
  <si>
    <t>เจ้าของ</t>
  </si>
  <si>
    <t>ควบคุม</t>
  </si>
  <si>
    <t>(หมายเหตุ 35)</t>
  </si>
  <si>
    <t>ยอดคงเหลือ ณ วันที่ 1 มกราคม พ.ศ. 2562</t>
  </si>
  <si>
    <t>จ่ายเงินปันผล</t>
  </si>
  <si>
    <t>กำไร (ขาดทุน) เบ็ดเสร็จรวมสำหรับปี</t>
  </si>
  <si>
    <t>การออกหุ้นของบริษัทย่อยให้ส่วนได้เสียที่ไม่มีอำนาจควบคุม</t>
  </si>
  <si>
    <t>ยอดคงเหลือ ณ วันที่ 31 ธันวาคม พ.ศ. 2562</t>
  </si>
  <si>
    <t>ยอดคงเหลือ ณ วันที่ 1 มกราคม พ.ศ. 2561</t>
  </si>
  <si>
    <t>ยอดคงเหลือ ณ วันที่ 31 ธันวาคม พ.ศ. 2561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</si>
  <si>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</si>
  <si>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</si>
  <si>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</si>
  <si>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ค่าตัดจำหน่ายสินทรัพย์ไม่มีตัวตนและอสังหาริมทรัพย์</t>
  </si>
  <si>
    <t xml:space="preserve">   เพื่อการลงทุน</t>
  </si>
  <si>
    <t>ขาดทุน (กำไร) จากการเปลี่ยนแปลงมูลค่ายุติธรรม</t>
  </si>
  <si>
    <t xml:space="preserve">   ของเงินลงทุนระยะสั้น</t>
  </si>
  <si>
    <t>(กลับรายการ) ค่าเผื่อการลดมูลค่าของสินค้า</t>
  </si>
  <si>
    <t>ค่าเผื่อการด้อยค่าของอุปกรณ์</t>
  </si>
  <si>
    <t>ค่าเผื่อการด้อยค่าของเงินลงทุนในบริษัทย่อย</t>
  </si>
  <si>
    <t>เงินปันผลรับจากเงินลงทุนระยะสั้น</t>
  </si>
  <si>
    <t>เงินปันผลรับจากการร่วมค้า</t>
  </si>
  <si>
    <t>เงินปันผลรับจากบริษัทย่อย</t>
  </si>
  <si>
    <t>ค่าใช้จ่ายผลประโยชน์พนักงาน</t>
  </si>
  <si>
    <t>ขาดทุนจากอัตราแลกเปลี่ยนที่ยังไม่เกิดขึ้นจริง - สุทธิ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</si>
  <si>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</si>
  <si>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</si>
  <si>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</si>
  <si>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</si>
  <si>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</si>
  <si>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</si>
  <si>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</si>
  <si>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</si>
  <si>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</si>
  <si>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</si>
  <si>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</si>
  <si>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เงินสดได้มาจาก (ใช้ไปใน) กิจกรรมดำเนินงาน</t>
  </si>
  <si>
    <t>- จ่ายดอกเบี้ย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</si>
  <si>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</si>
  <si>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</si>
  <si>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</si>
  <si>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 (จ่าย) ชำระเงินลงทุนระยะสั้น - สุทธิ</t>
  </si>
  <si>
    <t>เงินสดรับคืนจากเงินให้กู้ยืมระยะยาวแก่กิจการที่เกี่ยวข้องกัน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</si>
  <si>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</si>
  <si>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เงินสดจ่ายล่วงหน้าเพื่อซื้อเงินลงทุนในบริษัทย่อย</t>
  </si>
  <si>
    <t>เงินสดจ่ายเพื่อซื้อเงินลงทุนในการร่วมค้า</t>
  </si>
  <si>
    <t>เงินสดจ่ายเพื่อซื้อเงินลงทุนในบริษัทร่วม</t>
  </si>
  <si>
    <t>เงินสดจ่ายสำหรับเพิ่มเงินลงทุนในบริษัทย่อย</t>
  </si>
  <si>
    <t>ซื้อที่ดิน อาคารและอุปกรณ์</t>
  </si>
  <si>
    <t>เงินสดจ่ายล่วงหน้าสำหรับการซื้ออุปกรณ์</t>
  </si>
  <si>
    <t>ซื้ออสังหาริมทรัพย์เพื่อการลงทุน</t>
  </si>
  <si>
    <t>เงินสดรับจากการจำหน่ายที่ดินและอุปกรณ์</t>
  </si>
  <si>
    <t>ซื้อสินทรัพย์ไม่มีตัวตน</t>
  </si>
  <si>
    <t>เงินสดจ่ายสุทธิจากการซื้อบริษัทย่อย</t>
  </si>
  <si>
    <t>เงินสดรับจากรายได้ดอกเบี้ย</t>
  </si>
  <si>
    <t>กระแสเงินสดจากกิจกรรมจัดหาเงิน</t>
  </si>
  <si>
    <t>เงินสดรับ (จ่าย) ชำระเงินกู้ยืมระยะสั้นจากสถาบันการเงิน - สุทธิ</t>
  </si>
  <si>
    <t>เงินสดรับจากเงินกู้ยืมระยะยาวจากสถาบันการเงิน - สุทธิ</t>
  </si>
  <si>
    <t>เงินสดจ่ายชำระคืนเงินกู้ยืมระยะยาวจากสถาบันการเงิน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</si>
  <si>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</si>
  <si>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</si>
  <si>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เงินสดจ่ายชำระคืนเงินกู้ยืมระยะยาวจากกิจการที่เกี่ยวข้องกัน</t>
  </si>
  <si>
    <t>เงินสดจ่ายชำระคืนหุ้นกู้</t>
  </si>
  <si>
    <t>เงินสดรับจากการออกหุ้นกู้ - สุทธิ</t>
  </si>
  <si>
    <t>เงินสดรับค่าหุ้นของบริษัทย่อยจากส่วนได้เสียที่ไม่มีอำนาจควบคุม</t>
  </si>
  <si>
    <t>เงินสดจ่ายซื้อหุ้นของบริษัทย่อยจากส่วนได้เสียที่ไม่มีอำนาจควบคุม</t>
  </si>
  <si>
    <t>เงินสดและรายการเทียบเท่าเงินสด ณ วันต้นปี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</si>
  <si>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</si>
  <si>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 ณ วันสิ้นปี</t>
  </si>
  <si>
    <t>รายการที่ไม่กระทบเงินสด</t>
  </si>
  <si>
    <t>ซื้อที่ดิน อาคารและอุปกรณ์โดยสินเชื่อ (รวมอยู่ในเจ้าหนี้อื่น)</t>
  </si>
  <si>
    <t>การเพิ่มขึ้นของอุปกรณ์จากการโอนเงินจ่ายล่วงหน้าสำหรับการซื้ออุปกรณ์</t>
  </si>
  <si>
    <t>(รวมอยู่ในสินทรัพย์ไม่หมุนเวียนอื่น)</t>
  </si>
  <si>
    <t xml:space="preserve">การเพิ่มขึ้นของเงินลงทุนในบริษัทย่อยจากการออกตั๋วสัญญาใช้เงิน </t>
  </si>
  <si>
    <t>(รวมอยู่ในเจ้าหนี้อื่น)</t>
  </si>
  <si>
    <t>ลูกหนี้จากการจำหน่ายอุปกรณ์ (รวมอยู่ในลูกหนี้การค้าและลูกหนี้อื่น)</t>
  </si>
  <si>
    <t>ในบริษัทร่วมและการร่วมค้า</t>
  </si>
  <si>
    <r>
      <t xml:space="preserve">   </t>
    </r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ผลกระทบทางภาษีที่เกี่ยวข้องกับการตีราคาที่ดิน</t>
    </r>
  </si>
  <si>
    <r>
      <t xml:space="preserve">   </t>
    </r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ผลกระทบทางภาษีที่เกี่ยวข้องกับ</t>
    </r>
  </si>
  <si>
    <t xml:space="preserve">   ผลประโยชน์หลังออกจากงาน</t>
  </si>
  <si>
    <t xml:space="preserve">         การวัดมูลค่าใหม่ของภาระผูกพันผลประโยชน์พนักงาน</t>
  </si>
  <si>
    <t xml:space="preserve">- ผลต่างของอัตราแลกเปลี่ยนจากการแปลงค่างบการเงิน </t>
  </si>
  <si>
    <t>ส่วนแบ่งกำไรจากเงินลงทุน</t>
  </si>
  <si>
    <t>ค่าเผื่อหนี้สงสัยจะสูญ</t>
  </si>
  <si>
    <t>การซื้อบริษัทย่อย</t>
  </si>
  <si>
    <t>การเพิ่มขึ้นของเงินลงทุนในบริษัทร่วม</t>
  </si>
  <si>
    <t>จากแปลงหนี้สินเป็นทุน</t>
  </si>
  <si>
    <t>ส่วนแบ่งขาดทุนจากเงินลงทุนในการร่วมค้า</t>
  </si>
  <si>
    <t>ส่วนแบ่งกำไรจากเงินลงทุนในบริษัทร่วม</t>
  </si>
  <si>
    <t>เงินสดสุทธิใช้ไปในกิจกรรมลงทุน</t>
  </si>
  <si>
    <t>เงินสดและรายการเทียบเท่าเงินสดเพิ่มขึ้น (ลดลง) - สุทธิ</t>
  </si>
  <si>
    <t>เงินสดสุทธิได้มาจาก (ใช้ไปใน) กิจกรรมจัดหาเงิน</t>
  </si>
  <si>
    <t>การซื้อหุ้นในบริษัทย่อยเพิ่มจากส่วนได้เสียที่ไม่มีอำนาจควบคุม</t>
  </si>
  <si>
    <t>เงินค้างชำระค่าหุ้นเพิ่มทุนในบริษัทร่วม</t>
  </si>
  <si>
    <t>ค่าเสื่อมราคาอาคารและอุปกรณ์</t>
  </si>
  <si>
    <t>ขาดทุน (กำไร) จากการจำหน่ายและตัดจำหน่ายที่ดินและอุปกรณ์ - สุทธิ</t>
  </si>
  <si>
    <t>หมายเหตุประกอบงบการเงินรวมและงบการเงินเฉพาะกิจการในหน้า 18 ถึงหน้า 95 เป็นส่วนหนึ่งของงบการเงินนี้</t>
  </si>
  <si>
    <t>ผลกระทบจากการเพิ่มสัดส่วนการลงทุนในบริษัทย่อย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</si>
</sst>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&quot;$&quot;#,##0.00_);[Red]\(&quot;$&quot;#,##0.00\)"/>
    <numFmt numFmtId="165" formatCode="_(* #,##0.00_);_(* \(#,##0.00\);_(* &quot;-&quot;??_);_(@_)"/>
    <numFmt numFmtId="166" formatCode="#,##0;\(#,##0\);\-"/>
    <numFmt numFmtId="167" formatCode="_(* #,##0_);_(* \(#,##0\);_(* &quot;-&quot;?_);_(@_)"/>
    <numFmt numFmtId="168" formatCode="_-* #,##0_-;\-* #,##0_-;_-* &quot;-&quot;??_-;_-@_-"/>
    <numFmt numFmtId="169" formatCode="_-* #,##0.00000_-;\-* #,##0.00000_-;_-* &quot;-&quot;??_-;_-@_-"/>
    <numFmt numFmtId="170" formatCode="#,##0;\(#,##0\)"/>
    <numFmt numFmtId="171" formatCode="#,##0.00;\(#,##0.00\)"/>
    <numFmt numFmtId="172" formatCode="#,##0\ ;\(#,##0\)"/>
  </numFmts>
  <fonts count="11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sz val="16"/>
      <name val="Angsana New"/>
      <family val="1"/>
    </font>
    <font>
      <sz val="14"/>
      <name val="Cordia New"/>
      <family val="2"/>
    </font>
    <font>
      <sz val="8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165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93">
    <xf numFmtId="0" fontId="0" fillId="0" borderId="0" xfId="0"/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3" fillId="0" borderId="0" xfId="0" applyFont="1" applyFill="1"/>
    <xf numFmtId="0" fontId="2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66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66" fontId="3" fillId="0" borderId="0" xfId="0" applyNumberFormat="1" applyFont="1" applyFill="1"/>
    <xf numFmtId="166" fontId="3" fillId="0" borderId="1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43" fontId="3" fillId="0" borderId="0" xfId="1" applyFont="1" applyFill="1"/>
    <xf numFmtId="43" fontId="3" fillId="0" borderId="0" xfId="0" applyNumberFormat="1" applyFont="1" applyFill="1"/>
    <xf numFmtId="168" fontId="3" fillId="0" borderId="0" xfId="0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justify" vertical="center"/>
    </xf>
    <xf numFmtId="166" fontId="3" fillId="0" borderId="1" xfId="0" applyNumberFormat="1" applyFont="1" applyFill="1" applyBorder="1" applyAlignment="1">
      <alignment horizontal="justify" vertical="center"/>
    </xf>
    <xf numFmtId="167" fontId="3" fillId="0" borderId="1" xfId="0" applyNumberFormat="1" applyFont="1" applyFill="1" applyBorder="1" applyAlignment="1">
      <alignment horizontal="justify" vertical="center"/>
    </xf>
    <xf numFmtId="166" fontId="2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6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166" fontId="3" fillId="0" borderId="0" xfId="0" applyNumberFormat="1" applyFont="1" applyFill="1" applyBorder="1" applyAlignment="1">
      <alignment horizontal="centerContinuous" vertical="center"/>
    </xf>
    <xf numFmtId="167" fontId="3" fillId="0" borderId="0" xfId="0" applyNumberFormat="1" applyFont="1" applyFill="1" applyBorder="1" applyAlignment="1">
      <alignment horizontal="centerContinuous" vertical="center"/>
    </xf>
    <xf numFmtId="166" fontId="4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4" fontId="6" fillId="0" borderId="0" xfId="0" applyNumberFormat="1" applyFont="1" applyFill="1"/>
    <xf numFmtId="4" fontId="3" fillId="0" borderId="0" xfId="0" applyNumberFormat="1" applyFont="1" applyFill="1"/>
    <xf numFmtId="0" fontId="3" fillId="0" borderId="0" xfId="0" applyFont="1" applyFill="1" applyAlignment="1">
      <alignment vertical="top"/>
    </xf>
    <xf numFmtId="166" fontId="3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0" fontId="3" fillId="0" borderId="0" xfId="3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70" fontId="2" fillId="0" borderId="0" xfId="0" applyNumberFormat="1" applyFont="1" applyFill="1" applyBorder="1" applyAlignment="1">
      <alignment vertical="center"/>
    </xf>
    <xf numFmtId="170" fontId="2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/>
    <xf numFmtId="0" fontId="2" fillId="0" borderId="0" xfId="0" applyFont="1" applyFill="1" applyAlignment="1">
      <alignment horizontal="right" vertical="center"/>
    </xf>
    <xf numFmtId="170" fontId="2" fillId="0" borderId="0" xfId="0" applyNumberFormat="1" applyFont="1" applyFill="1" applyAlignment="1">
      <alignment horizontal="right" vertical="center"/>
    </xf>
    <xf numFmtId="170" fontId="2" fillId="0" borderId="1" xfId="0" applyNumberFormat="1" applyFont="1" applyFill="1" applyBorder="1" applyAlignment="1">
      <alignment horizontal="right" vertical="center"/>
    </xf>
    <xf numFmtId="15" fontId="2" fillId="0" borderId="0" xfId="0" applyNumberFormat="1" applyFont="1" applyFill="1" applyBorder="1" applyAlignment="1">
      <alignment horizontal="right" vertical="center"/>
    </xf>
    <xf numFmtId="170" fontId="2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center" vertical="center"/>
    </xf>
    <xf numFmtId="168" fontId="2" fillId="0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70" fontId="3" fillId="0" borderId="1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vertical="center"/>
    </xf>
    <xf numFmtId="170" fontId="3" fillId="0" borderId="2" xfId="1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70" fontId="3" fillId="0" borderId="0" xfId="2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171" fontId="3" fillId="0" borderId="2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vertical="center"/>
    </xf>
    <xf numFmtId="170" fontId="3" fillId="0" borderId="1" xfId="0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 vertical="center"/>
    </xf>
    <xf numFmtId="170" fontId="3" fillId="0" borderId="0" xfId="6" applyNumberFormat="1" applyFont="1" applyFill="1" applyBorder="1" applyAlignment="1">
      <alignment horizontal="right" vertical="center"/>
    </xf>
    <xf numFmtId="166" fontId="3" fillId="0" borderId="0" xfId="6" applyNumberFormat="1" applyFont="1" applyFill="1" applyBorder="1" applyAlignment="1">
      <alignment horizontal="right" vertical="center"/>
    </xf>
    <xf numFmtId="4" fontId="3" fillId="0" borderId="1" xfId="6" applyNumberFormat="1" applyFont="1" applyFill="1" applyBorder="1" applyAlignment="1">
      <alignment vertical="center"/>
    </xf>
    <xf numFmtId="166" fontId="3" fillId="0" borderId="1" xfId="6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top"/>
    </xf>
    <xf numFmtId="166" fontId="3" fillId="0" borderId="0" xfId="6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1" xfId="6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 vertical="center"/>
    </xf>
    <xf numFmtId="166" fontId="3" fillId="0" borderId="0" xfId="7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vertical="center"/>
    </xf>
    <xf numFmtId="166" fontId="3" fillId="0" borderId="1" xfId="7" applyNumberFormat="1" applyFont="1" applyFill="1" applyBorder="1" applyAlignment="1">
      <alignment horizontal="right" vertical="center"/>
    </xf>
    <xf numFmtId="0" fontId="3" fillId="0" borderId="1" xfId="0" quotePrefix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166" fontId="3" fillId="0" borderId="2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6" fontId="2" fillId="2" borderId="0" xfId="0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center" vertical="center"/>
    </xf>
    <xf numFmtId="166" fontId="3" fillId="2" borderId="0" xfId="1" applyNumberFormat="1" applyFont="1" applyFill="1" applyBorder="1" applyAlignment="1">
      <alignment vertical="center"/>
    </xf>
    <xf numFmtId="166" fontId="3" fillId="2" borderId="0" xfId="1" applyNumberFormat="1" applyFont="1" applyFill="1" applyAlignment="1">
      <alignment vertical="center"/>
    </xf>
    <xf numFmtId="166" fontId="3" fillId="2" borderId="1" xfId="1" applyNumberFormat="1" applyFont="1" applyFill="1" applyBorder="1" applyAlignment="1">
      <alignment vertical="center"/>
    </xf>
    <xf numFmtId="166" fontId="5" fillId="2" borderId="0" xfId="1" applyNumberFormat="1" applyFont="1" applyFill="1" applyAlignment="1">
      <alignment horizontal="center" vertical="center"/>
    </xf>
    <xf numFmtId="166" fontId="3" fillId="2" borderId="2" xfId="1" applyNumberFormat="1" applyFont="1" applyFill="1" applyBorder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3" fillId="2" borderId="0" xfId="1" applyNumberFormat="1" applyFont="1" applyFill="1" applyBorder="1" applyAlignment="1">
      <alignment horizontal="right" vertical="center"/>
    </xf>
    <xf numFmtId="166" fontId="2" fillId="2" borderId="0" xfId="1" applyNumberFormat="1" applyFont="1" applyFill="1" applyBorder="1" applyAlignment="1">
      <alignment horizontal="right" vertical="center"/>
    </xf>
    <xf numFmtId="166" fontId="3" fillId="2" borderId="1" xfId="1" applyNumberFormat="1" applyFont="1" applyFill="1" applyBorder="1" applyAlignment="1">
      <alignment horizontal="right" vertical="center"/>
    </xf>
    <xf numFmtId="170" fontId="2" fillId="2" borderId="0" xfId="1" applyNumberFormat="1" applyFont="1" applyFill="1" applyBorder="1" applyAlignment="1">
      <alignment horizontal="right" vertical="center"/>
    </xf>
    <xf numFmtId="170" fontId="3" fillId="2" borderId="0" xfId="1" applyNumberFormat="1" applyFont="1" applyFill="1" applyAlignment="1">
      <alignment horizontal="right" vertical="center"/>
    </xf>
    <xf numFmtId="170" fontId="3" fillId="2" borderId="1" xfId="1" applyNumberFormat="1" applyFont="1" applyFill="1" applyBorder="1" applyAlignment="1">
      <alignment horizontal="right" vertical="center"/>
    </xf>
    <xf numFmtId="170" fontId="3" fillId="2" borderId="0" xfId="1" applyNumberFormat="1" applyFont="1" applyFill="1" applyBorder="1" applyAlignment="1">
      <alignment horizontal="right" vertical="center"/>
    </xf>
    <xf numFmtId="170" fontId="3" fillId="2" borderId="0" xfId="1" applyNumberFormat="1" applyFont="1" applyFill="1" applyBorder="1" applyAlignment="1">
      <alignment vertical="center"/>
    </xf>
    <xf numFmtId="170" fontId="3" fillId="2" borderId="0" xfId="0" applyNumberFormat="1" applyFont="1" applyFill="1"/>
    <xf numFmtId="170" fontId="3" fillId="2" borderId="2" xfId="1" applyNumberFormat="1" applyFont="1" applyFill="1" applyBorder="1" applyAlignment="1">
      <alignment horizontal="right" vertical="center"/>
    </xf>
    <xf numFmtId="170" fontId="3" fillId="2" borderId="0" xfId="4" applyNumberFormat="1" applyFont="1" applyFill="1" applyBorder="1" applyAlignment="1">
      <alignment horizontal="right" vertical="center"/>
    </xf>
    <xf numFmtId="170" fontId="3" fillId="2" borderId="0" xfId="2" applyNumberFormat="1" applyFont="1" applyFill="1" applyBorder="1" applyAlignment="1">
      <alignment horizontal="right" vertical="center"/>
    </xf>
    <xf numFmtId="171" fontId="3" fillId="2" borderId="2" xfId="1" applyNumberFormat="1" applyFont="1" applyFill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0" fontId="3" fillId="2" borderId="0" xfId="0" applyFont="1" applyFill="1"/>
    <xf numFmtId="166" fontId="3" fillId="2" borderId="0" xfId="4" applyNumberFormat="1" applyFont="1" applyFill="1" applyBorder="1" applyAlignment="1">
      <alignment horizontal="right" vertical="center"/>
    </xf>
    <xf numFmtId="166" fontId="3" fillId="2" borderId="0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2" borderId="0" xfId="6" applyNumberFormat="1" applyFont="1" applyFill="1" applyBorder="1" applyAlignment="1">
      <alignment horizontal="right" vertical="center"/>
    </xf>
    <xf numFmtId="166" fontId="3" fillId="2" borderId="1" xfId="6" applyNumberFormat="1" applyFont="1" applyFill="1" applyBorder="1" applyAlignment="1">
      <alignment horizontal="right" vertical="center"/>
    </xf>
    <xf numFmtId="166" fontId="3" fillId="2" borderId="2" xfId="1" applyNumberFormat="1" applyFont="1" applyFill="1" applyBorder="1" applyAlignment="1">
      <alignment horizontal="right" vertical="center"/>
    </xf>
    <xf numFmtId="166" fontId="3" fillId="2" borderId="0" xfId="0" applyNumberFormat="1" applyFont="1" applyFill="1" applyBorder="1" applyAlignment="1">
      <alignment horizontal="center" vertical="center"/>
    </xf>
    <xf numFmtId="166" fontId="3" fillId="2" borderId="0" xfId="6" applyNumberFormat="1" applyFont="1" applyFill="1" applyBorder="1" applyAlignment="1">
      <alignment vertical="center"/>
    </xf>
    <xf numFmtId="166" fontId="3" fillId="2" borderId="1" xfId="6" applyNumberFormat="1" applyFont="1" applyFill="1" applyBorder="1" applyAlignment="1">
      <alignment vertical="center"/>
    </xf>
    <xf numFmtId="166" fontId="3" fillId="2" borderId="0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left" vertical="center"/>
    </xf>
    <xf numFmtId="172" fontId="3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6" fontId="3" fillId="2" borderId="1" xfId="7" applyNumberFormat="1" applyFont="1" applyFill="1" applyBorder="1" applyAlignment="1">
      <alignment horizontal="right" vertical="center"/>
    </xf>
    <xf numFmtId="166" fontId="3" fillId="2" borderId="0" xfId="7" applyNumberFormat="1" applyFont="1" applyFill="1" applyAlignment="1">
      <alignment horizontal="right" vertical="center"/>
    </xf>
    <xf numFmtId="166" fontId="3" fillId="2" borderId="0" xfId="0" applyNumberFormat="1" applyFont="1" applyFill="1" applyBorder="1" applyAlignment="1">
      <alignment vertical="center"/>
    </xf>
    <xf numFmtId="166" fontId="3" fillId="2" borderId="2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66" fontId="6" fillId="0" borderId="0" xfId="0" applyNumberFormat="1" applyFont="1" applyFill="1" applyAlignment="1">
      <alignment vertical="center"/>
    </xf>
    <xf numFmtId="167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</cellXfs>
  <cellStyles count="8">
    <cellStyle name="Comma" xfId="1" builtinId="3"/>
    <cellStyle name="Comma 2" xfId="6" xr:uid="{00000000-0005-0000-0000-000001000000}"/>
    <cellStyle name="Comma 2 13 3" xfId="4" xr:uid="{00000000-0005-0000-0000-000002000000}"/>
    <cellStyle name="Comma 4" xfId="7" xr:uid="{00000000-0005-0000-0000-000003000000}"/>
    <cellStyle name="Comma 8" xfId="5" xr:uid="{00000000-0005-0000-0000-000004000000}"/>
    <cellStyle name="Normal" xfId="0" builtinId="0"/>
    <cellStyle name="Normal 4 2" xfId="3" xr:uid="{00000000-0005-0000-0000-000006000000}"/>
    <cellStyle name="Percent" xfId="2" builtinId="5"/>
  </cellStyles>
  <dxfs count="0"/>
  <tableStyles count="0" defaultTableStyle="TableStyleMedium2" defaultPivotStyle="PivotStyleLight16"/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Jew\Conso%20Q3.2011\Cash%20Flow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Jew\Conso%20Q3.2011\Cash%20Flow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nso%20Q3'12\Cash%20Flow\Separate\Documents%20and%20Settings\wannipa.KSLGROUP\Local%20Settings\Temporary%20Internet%20Files\OLKBFB\CC-SSC\&#3605;&#3657;&#3609;&#3607;&#3640;&#3609;&#3585;&#3634;&#3619;&#3611;&#3621;&#3641;&#3585;&#3629;&#3657;&#3629;&#3618;&#3619;&#3634;&#3618;&#3649;&#3611;&#3621;&#3591;-2007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WINDOWS\TEMP\DEPCARF2(&#3594;&#3633;&#3618;&#3623;&#3633;&#3602;&#3609;&#3660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nso%20Q3'12\Cash%20Flow\Separate\&#3627;&#3633;&#3623;&#3586;&#3657;&#3629;&#3591;&#3634;&#3609;&#3586;&#3629;&#3591;&#3607;&#3637;&#3617;&#3591;&#3634;&#3609;&#3614;&#3633;&#3602;&#3609;&#3634;\16-&#3588;&#3641;&#3656;&#3617;&#3639;&#3629;&#3585;&#3634;&#3619;&#3648;&#3611;&#3636;&#3604;&#3610;&#3619;&#3636;&#3625;&#3633;&#3607;&#3651;&#3627;&#3617;&#3656;\07-&#3605;&#3657;&#3609;&#3607;&#3640;&#3609;&#3585;&#3634;&#3619;&#3592;&#3633;&#3604;&#3627;&#3634;&#3623;&#3633;&#3605;&#3606;&#3640;&#3604;&#3636;&#3610;(&#3611;&#3621;&#3641;&#3585;&#3629;&#3657;&#3629;&#3618;)\07-99-&#3615;&#3629;&#3619;&#3660;&#3617;-&#3626;&#3635;&#3627;&#3619;&#3633;&#3610;&#3648;&#3585;&#3655;&#3610;&#3586;&#3657;&#3629;&#3617;&#3641;&#3621;&#3605;&#3657;&#3609;&#3607;&#3640;&#3609;&#3611;&#3621;&#3641;&#3585;&#3629;&#3657;&#3629;&#3618;(6073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Code"/>
      <sheetName val="3.0611_Result"/>
      <sheetName val="3.0612_Result"/>
      <sheetName val="3.0701_Result"/>
      <sheetName val="1.0702_ก่อนAdj"/>
      <sheetName val="2.0702_adj"/>
      <sheetName val="1.0702_All"/>
      <sheetName val="3.0702_Result"/>
      <sheetName val="4.พื้นที่ปลูก-0702"/>
      <sheetName val="เช่าที่ดิน"/>
      <sheetName val="พื้นที่ปลูก-0702"/>
      <sheetName val="สรุปรายงานการใช้รถไถเดือน2"/>
      <sheetName val="ทะเบียนคุมค่าพันธุ์-new"/>
      <sheetName val="Develop"/>
      <sheetName val="Production-12-2006"/>
    </sheetNames>
    <sheetDataSet>
      <sheetData sheetId="0" refreshError="1">
        <row r="1">
          <cell r="A1" t="str">
            <v>รหัสรายการ</v>
          </cell>
          <cell r="B1" t="str">
            <v>รหัสบัญชี</v>
          </cell>
          <cell r="C1" t="str">
            <v>ชื่อบัญชี</v>
          </cell>
          <cell r="D1" t="str">
            <v>กลุ่มบัญชี</v>
          </cell>
          <cell r="E1" t="str">
            <v>ประเภท</v>
          </cell>
        </row>
        <row r="2">
          <cell r="A2" t="str">
            <v>C0000</v>
          </cell>
          <cell r="B2" t="str">
            <v>116700002FI</v>
          </cell>
          <cell r="C2" t="str">
            <v>ต้นทุนการปลูกอ้อยสะสมรอการตัดจ่าย</v>
          </cell>
          <cell r="D2" t="str">
            <v>20-ต้นทุนการปลูกอ้อยสะสม</v>
          </cell>
        </row>
        <row r="3">
          <cell r="A3" t="str">
            <v>C0100</v>
          </cell>
          <cell r="B3" t="str">
            <v>116701002FI</v>
          </cell>
          <cell r="C3" t="str">
            <v>ต้นทุนการปลูก-วัตถุดิบ</v>
          </cell>
          <cell r="D3" t="str">
            <v>21-ค่าวัตถุดิบ</v>
          </cell>
        </row>
        <row r="4">
          <cell r="A4" t="str">
            <v>C0101</v>
          </cell>
          <cell r="B4" t="str">
            <v>116701012FI</v>
          </cell>
          <cell r="C4" t="str">
            <v>ต้นทุนการปลูก-วัตถุดิบ-ซื้อพันธุ์</v>
          </cell>
          <cell r="D4" t="str">
            <v>21-ค่าวัตถุดิบ</v>
          </cell>
        </row>
        <row r="5">
          <cell r="A5" t="str">
            <v>C0102</v>
          </cell>
          <cell r="B5" t="str">
            <v>116701022FI</v>
          </cell>
          <cell r="C5" t="str">
            <v>ต้นทุนการปลูก-วัตถุดิบ-ปลูกเอง</v>
          </cell>
          <cell r="D5" t="str">
            <v>21-ค่าวัตถุดิบ</v>
          </cell>
        </row>
        <row r="6">
          <cell r="A6" t="str">
            <v>C0110</v>
          </cell>
          <cell r="B6" t="str">
            <v>116701102FI</v>
          </cell>
          <cell r="C6" t="str">
            <v>ต้นทุนการปลูก-วัตถุดิบ-ค่าขนส่งเข้า</v>
          </cell>
          <cell r="D6" t="str">
            <v>21-ค่าวัตถุดิบ</v>
          </cell>
        </row>
        <row r="7">
          <cell r="A7" t="str">
            <v>C0200</v>
          </cell>
          <cell r="B7" t="str">
            <v>116702FI2FI</v>
          </cell>
          <cell r="C7" t="str">
            <v>ต้นทุนการปลูก-ค่าแรงปลูก</v>
          </cell>
          <cell r="D7" t="str">
            <v>22-ค่าแรงปลูก</v>
          </cell>
        </row>
        <row r="8">
          <cell r="A8" t="str">
            <v>C0201</v>
          </cell>
          <cell r="B8" t="str">
            <v>116702012FI</v>
          </cell>
          <cell r="C8" t="str">
            <v>ต้นทุนการปลูก-ค่าแรง-ค่าแรงปกติ</v>
          </cell>
          <cell r="D8" t="str">
            <v>22-ค่าแรงปลูก</v>
          </cell>
        </row>
        <row r="9">
          <cell r="A9" t="str">
            <v>C0202</v>
          </cell>
          <cell r="B9" t="str">
            <v>116702022FI</v>
          </cell>
          <cell r="C9" t="str">
            <v>ต้นทุนการปลูก-ค่าแรง-ล่วงเวลา</v>
          </cell>
          <cell r="D9" t="str">
            <v>22-ค่าแรงปลูก</v>
          </cell>
        </row>
        <row r="10">
          <cell r="A10" t="str">
            <v>C0203</v>
          </cell>
          <cell r="B10" t="str">
            <v>116702032FI</v>
          </cell>
          <cell r="C10" t="str">
            <v>ต้นทุนการปลูก-ค่าแรง-ค่าเบี้ยเลี้ยง</v>
          </cell>
          <cell r="D10" t="str">
            <v>22-ค่าแรงปลูก</v>
          </cell>
        </row>
        <row r="11">
          <cell r="A11" t="str">
            <v>C0204</v>
          </cell>
          <cell r="B11" t="str">
            <v>116702042FI</v>
          </cell>
          <cell r="C11" t="str">
            <v>ต้นทุนการปลูก-ค่าแรง-รายได้อื่นของพนักงาน</v>
          </cell>
          <cell r="D11" t="str">
            <v>22-ค่าแรงปลูก</v>
          </cell>
        </row>
        <row r="12">
          <cell r="A12" t="str">
            <v>C0205</v>
          </cell>
          <cell r="B12" t="str">
            <v>116702052FI</v>
          </cell>
          <cell r="C12" t="str">
            <v>ต้นทุนการปลูก-ค่าแรง-ค่าไถ</v>
          </cell>
          <cell r="D12" t="str">
            <v>22-ค่าแรงปลูก</v>
          </cell>
        </row>
        <row r="13">
          <cell r="A13" t="str">
            <v>C0206</v>
          </cell>
          <cell r="B13" t="str">
            <v>116702062FI</v>
          </cell>
          <cell r="C13" t="str">
            <v>ต้นทุนการปลูก-ค่าแรง-ค่าจ้างเหมา</v>
          </cell>
          <cell r="D13" t="str">
            <v>22-ค่าแรงปลูก</v>
          </cell>
        </row>
        <row r="14">
          <cell r="A14" t="str">
            <v>C0300</v>
          </cell>
          <cell r="B14" t="str">
            <v>116703002FI</v>
          </cell>
          <cell r="C14" t="str">
            <v>ต้นทุนการปลูก-ค่าใช้จ่ายในการผลิต</v>
          </cell>
          <cell r="D14" t="str">
            <v>23-ค่าใช้จ่ายปลูก</v>
          </cell>
        </row>
        <row r="15">
          <cell r="A15" t="str">
            <v>C0301</v>
          </cell>
          <cell r="B15" t="str">
            <v>116703012FI</v>
          </cell>
          <cell r="C15" t="str">
            <v>ต้นทุนการปลูก-คชจ.-ค่าปุ๋ย</v>
          </cell>
          <cell r="D15" t="str">
            <v>23-ค่าใช้จ่ายปลูก</v>
          </cell>
        </row>
        <row r="16">
          <cell r="A16" t="str">
            <v>C0302</v>
          </cell>
          <cell r="B16" t="str">
            <v>116703022FI</v>
          </cell>
          <cell r="C16" t="str">
            <v>ต้นทุนการปลูก-คชจ.-ค่ายาปราบศัตรู</v>
          </cell>
          <cell r="D16" t="str">
            <v>23-ค่าใช้จ่ายปลูก</v>
          </cell>
        </row>
        <row r="17">
          <cell r="A17" t="str">
            <v>C0303</v>
          </cell>
          <cell r="B17" t="str">
            <v>116703032FI</v>
          </cell>
          <cell r="C17" t="str">
            <v>ต้นทุนการปลูก-คชจ.-ค่าเคมีภัณฑ์</v>
          </cell>
          <cell r="D17" t="str">
            <v>23-ค่าใช้จ่ายปลูก</v>
          </cell>
        </row>
        <row r="18">
          <cell r="A18" t="str">
            <v>C0304</v>
          </cell>
          <cell r="B18" t="str">
            <v>116703042FI</v>
          </cell>
          <cell r="C18" t="str">
            <v>ต้นทุนการปลูก-คชจ.-ค่าวัสดุสิ้นเปลือง</v>
          </cell>
          <cell r="D18" t="str">
            <v>23-ค่าใช้จ่ายปลูก</v>
          </cell>
        </row>
        <row r="19">
          <cell r="A19" t="str">
            <v>C0305</v>
          </cell>
          <cell r="B19" t="str">
            <v>116703052FI</v>
          </cell>
          <cell r="C19" t="str">
            <v>ต้นทุนการปลูก-คชจ.-ค่าเครื่องมือใช้</v>
          </cell>
          <cell r="D19" t="str">
            <v>23-ค่าใช้จ่ายปลูก</v>
          </cell>
        </row>
        <row r="20">
          <cell r="A20" t="str">
            <v>C0306</v>
          </cell>
          <cell r="B20" t="str">
            <v>116703062FI</v>
          </cell>
          <cell r="C20" t="str">
            <v>ต้นทุนการปลูก-คชจ.-ค่าขนส่ง</v>
          </cell>
          <cell r="D20" t="str">
            <v>23-ค่าใช้จ่ายปลูก</v>
          </cell>
        </row>
        <row r="21">
          <cell r="A21" t="str">
            <v>C0307</v>
          </cell>
          <cell r="B21" t="str">
            <v>116703072FI</v>
          </cell>
          <cell r="C21" t="str">
            <v>ต้นทุนการปลูก-คชจ.-ค่าใช้จ่ายเดินทาง</v>
          </cell>
          <cell r="D21" t="str">
            <v>23-ค่าใช้จ่ายปลูก</v>
          </cell>
        </row>
        <row r="22">
          <cell r="A22" t="str">
            <v>C0308</v>
          </cell>
          <cell r="B22" t="str">
            <v>116703082FI</v>
          </cell>
          <cell r="C22" t="str">
            <v>ต้นทุนการปลูก-คชจ.-ค่าสาธารณูปโภค</v>
          </cell>
          <cell r="D22" t="str">
            <v>23-ค่าใช้จ่ายปลูก</v>
          </cell>
        </row>
        <row r="23">
          <cell r="A23" t="str">
            <v>C0309</v>
          </cell>
          <cell r="B23" t="str">
            <v>116703092FI</v>
          </cell>
          <cell r="C23" t="str">
            <v>ต้นทุนการปลูก-คชจ.-ค่าใช้จ่ายเบ็ดเตล็ด</v>
          </cell>
          <cell r="D23" t="str">
            <v>23-ค่าใช้จ่ายปลูก</v>
          </cell>
        </row>
        <row r="24">
          <cell r="A24" t="str">
            <v>C0310</v>
          </cell>
          <cell r="B24" t="str">
            <v>116703102FI</v>
          </cell>
          <cell r="C24" t="str">
            <v>ต้นทุนการปลูก-คชจ.-ค่าเช่า</v>
          </cell>
          <cell r="D24" t="str">
            <v>23-ค่าใช้จ่ายปลูก</v>
          </cell>
        </row>
        <row r="25">
          <cell r="A25" t="str">
            <v>C0400</v>
          </cell>
          <cell r="B25" t="str">
            <v>116704002FI</v>
          </cell>
          <cell r="C25" t="str">
            <v>ต้นทุนการตัด-ทำพันธุ์</v>
          </cell>
          <cell r="D25" t="str">
            <v>24-ค่าแรงตัดทำพันธุ์</v>
          </cell>
        </row>
        <row r="26">
          <cell r="A26" t="str">
            <v>C0500</v>
          </cell>
          <cell r="B26" t="str">
            <v>116705002FI</v>
          </cell>
          <cell r="C26" t="str">
            <v>ต้นทุนการตัด-ค่าแรงตัด</v>
          </cell>
          <cell r="D26" t="str">
            <v>25-ค่าแรงตัดขาย</v>
          </cell>
        </row>
        <row r="27">
          <cell r="A27" t="str">
            <v>C0501</v>
          </cell>
          <cell r="B27" t="str">
            <v>116705012FI</v>
          </cell>
          <cell r="C27" t="str">
            <v>ต้นทุนการตัด-ค่าแรง-ค่าแรงปกติ</v>
          </cell>
          <cell r="D27" t="str">
            <v>25-ค่าแรงตัดขาย</v>
          </cell>
        </row>
        <row r="28">
          <cell r="A28" t="str">
            <v>C0502</v>
          </cell>
          <cell r="B28" t="str">
            <v>116705022FI</v>
          </cell>
          <cell r="C28" t="str">
            <v>ต้นทุนการตัด-ค่าแรง-ล่วงเวลา</v>
          </cell>
          <cell r="D28" t="str">
            <v>25-ค่าแรงตัดขาย</v>
          </cell>
        </row>
        <row r="29">
          <cell r="A29" t="str">
            <v>C0503</v>
          </cell>
          <cell r="B29" t="str">
            <v>116705032FI</v>
          </cell>
          <cell r="C29" t="str">
            <v>ต้นทุนการตัด-ค่าแรง-ค่าเบี้ยเลี้ยง</v>
          </cell>
          <cell r="D29" t="str">
            <v>25-ค่าแรงตัดขาย</v>
          </cell>
        </row>
        <row r="30">
          <cell r="A30" t="str">
            <v>C0504</v>
          </cell>
          <cell r="B30" t="str">
            <v>116705042FI</v>
          </cell>
          <cell r="C30" t="str">
            <v>ต้นทุนการตัด-ค่าแรง-รายได้อื่นของพนักงาน</v>
          </cell>
          <cell r="D30" t="str">
            <v>25-ค่าแรงตัดขาย</v>
          </cell>
        </row>
        <row r="31">
          <cell r="A31" t="str">
            <v>C0505</v>
          </cell>
          <cell r="B31" t="str">
            <v>116705052FI</v>
          </cell>
          <cell r="C31" t="str">
            <v>ต้นทุนการตัด-ค่าแรง-ค่าจ้างเหมา</v>
          </cell>
          <cell r="D31" t="str">
            <v>25-ค่าแรงตัดขาย</v>
          </cell>
        </row>
        <row r="32">
          <cell r="A32" t="str">
            <v>C0600</v>
          </cell>
          <cell r="B32" t="str">
            <v>116706002FI</v>
          </cell>
          <cell r="C32" t="str">
            <v>ต้นทุนการตัด-ค่าใช้จ่ายขาย</v>
          </cell>
          <cell r="D32" t="str">
            <v>25-ค่าแรงตัดขาย</v>
          </cell>
        </row>
        <row r="33">
          <cell r="A33" t="str">
            <v>C0601</v>
          </cell>
          <cell r="B33" t="str">
            <v>116706012FI</v>
          </cell>
          <cell r="C33" t="str">
            <v>ต้นทุนการตัด-คชจ.-ค่าวัสดุสิ้นเปลือง</v>
          </cell>
          <cell r="D33" t="str">
            <v>26-ค่าใช้จ่ายตัดขาย</v>
          </cell>
        </row>
        <row r="34">
          <cell r="A34" t="str">
            <v>C0602</v>
          </cell>
          <cell r="B34" t="str">
            <v>116706022FI</v>
          </cell>
          <cell r="C34" t="str">
            <v>ต้นทุนการตัด-คชจ.-ค่าเครื่องมือใช้</v>
          </cell>
          <cell r="D34" t="str">
            <v>26-ค่าใช้จ่ายตัดขาย</v>
          </cell>
        </row>
        <row r="35">
          <cell r="A35" t="str">
            <v>C0603</v>
          </cell>
          <cell r="B35" t="str">
            <v>116706032FI</v>
          </cell>
          <cell r="C35" t="str">
            <v>ต้นทุนการตัด-คชจ.-ค่าขนส่ง</v>
          </cell>
          <cell r="D35" t="str">
            <v>26-ค่าใช้จ่ายตัดขาย</v>
          </cell>
        </row>
        <row r="36">
          <cell r="A36" t="str">
            <v>C0604</v>
          </cell>
          <cell r="B36" t="str">
            <v>116706042FI</v>
          </cell>
          <cell r="C36" t="str">
            <v>ต้นทุนการตัด-คชจ.-ค่าใช้จ่ายเดินทาง</v>
          </cell>
          <cell r="D36" t="str">
            <v>26-ค่าใช้จ่ายตัดขาย</v>
          </cell>
        </row>
        <row r="37">
          <cell r="A37" t="str">
            <v>C0605</v>
          </cell>
          <cell r="B37" t="str">
            <v>116706052FI</v>
          </cell>
          <cell r="C37" t="str">
            <v>ต้นทุนการตัด-คชจ.-ค่าใช้จ่ายเบ็ดเตล็ด</v>
          </cell>
          <cell r="D37" t="str">
            <v>26-ค่าใช้จ่ายตัดขาย</v>
          </cell>
        </row>
        <row r="38">
          <cell r="A38" t="str">
            <v>C0606</v>
          </cell>
          <cell r="B38" t="str">
            <v>116706062FI</v>
          </cell>
          <cell r="C38" t="str">
            <v>ต้นทุนการตัด-คชจ.-ค่าสมาคม</v>
          </cell>
          <cell r="D38" t="str">
            <v>26-ค่าใช้จ่ายตัดขาย</v>
          </cell>
        </row>
        <row r="39">
          <cell r="A39" t="str">
            <v>C0607</v>
          </cell>
          <cell r="B39" t="str">
            <v>116706072FI</v>
          </cell>
          <cell r="C39" t="str">
            <v>ต้นทุนการตัด-คชจ.-อ้อยไฟไหม้</v>
          </cell>
          <cell r="D39" t="str">
            <v>26-ค่าใช้จ่ายตัดขาย</v>
          </cell>
        </row>
        <row r="40">
          <cell r="A40" t="str">
            <v>C0800</v>
          </cell>
          <cell r="B40" t="str">
            <v>116708002FI</v>
          </cell>
          <cell r="C40" t="str">
            <v>ต้นทุนการบริหาร-ค่าใช้จ่ายบริหาร</v>
          </cell>
          <cell r="D40" t="str">
            <v>28-ค่าใช้จ่ายบริหาร</v>
          </cell>
        </row>
        <row r="41">
          <cell r="A41" t="str">
            <v>C0801</v>
          </cell>
          <cell r="B41" t="str">
            <v>116708012FI</v>
          </cell>
          <cell r="C41" t="str">
            <v>ต้นทุนการบริหาร-เงินเดือน</v>
          </cell>
          <cell r="D41" t="str">
            <v>28-ค่าใช้จ่ายบริหาร</v>
          </cell>
        </row>
        <row r="42">
          <cell r="A42" t="str">
            <v>C0802</v>
          </cell>
          <cell r="B42" t="str">
            <v>116708022FI</v>
          </cell>
          <cell r="C42" t="str">
            <v>ต้นทุนการบริหาร-ค่าล่วงเวลา</v>
          </cell>
          <cell r="D42" t="str">
            <v>28-ค่าใช้จ่ายบริหาร</v>
          </cell>
        </row>
        <row r="43">
          <cell r="A43" t="str">
            <v>C0803</v>
          </cell>
          <cell r="B43" t="str">
            <v>116708032FI</v>
          </cell>
          <cell r="C43" t="str">
            <v>ต้นทุนการบริหาร-ค่านายหน้า</v>
          </cell>
          <cell r="D43" t="str">
            <v>28-ค่าใช้จ่ายบริหาร</v>
          </cell>
        </row>
        <row r="44">
          <cell r="A44" t="str">
            <v>C0804</v>
          </cell>
          <cell r="B44" t="str">
            <v>116708042FI</v>
          </cell>
          <cell r="C44" t="str">
            <v>ต้นทุนการบริหาร-โบนัส</v>
          </cell>
          <cell r="D44" t="str">
            <v>28-ค่าใช้จ่ายบริหาร</v>
          </cell>
        </row>
        <row r="45">
          <cell r="A45" t="str">
            <v>C0805</v>
          </cell>
          <cell r="B45" t="str">
            <v>116708052FI</v>
          </cell>
          <cell r="C45" t="str">
            <v>ต้นทุนการบริหาร-เบี้ยขยัน</v>
          </cell>
          <cell r="D45" t="str">
            <v>28-ค่าใช้จ่ายบริหาร</v>
          </cell>
        </row>
        <row r="46">
          <cell r="A46" t="str">
            <v>C0806</v>
          </cell>
          <cell r="B46" t="str">
            <v>116708062FI</v>
          </cell>
          <cell r="C46" t="str">
            <v>ต้นทุนการบริหาร-เงินชดเชย</v>
          </cell>
          <cell r="D46" t="str">
            <v>28-ค่าใช้จ่ายบริหาร</v>
          </cell>
        </row>
        <row r="47">
          <cell r="A47" t="str">
            <v>C0807</v>
          </cell>
          <cell r="B47" t="str">
            <v>116708072FI</v>
          </cell>
          <cell r="C47" t="str">
            <v>ต้นทุนการบริหาร-ค่าสวัสดิการ</v>
          </cell>
          <cell r="D47" t="str">
            <v>28-ค่าใช้จ่ายบริหาร</v>
          </cell>
        </row>
        <row r="48">
          <cell r="A48" t="str">
            <v>C0808</v>
          </cell>
          <cell r="B48" t="str">
            <v>116708082FI</v>
          </cell>
          <cell r="C48" t="str">
            <v>ต้นทุนการบริหาร-ค่าซ่อมยานพาหนะ</v>
          </cell>
          <cell r="D48" t="str">
            <v>28-ค่าใช้จ่ายบริหาร</v>
          </cell>
        </row>
        <row r="49">
          <cell r="A49" t="str">
            <v>C0809</v>
          </cell>
          <cell r="B49" t="str">
            <v>116708092FI</v>
          </cell>
          <cell r="C49" t="str">
            <v>ต้นทุนการบริหาร-ค่าซ่อมเครื่องจักร</v>
          </cell>
          <cell r="D49" t="str">
            <v>28-ค่าใช้จ่ายบริหาร</v>
          </cell>
        </row>
        <row r="50">
          <cell r="A50" t="str">
            <v>C0810</v>
          </cell>
          <cell r="B50" t="str">
            <v>116708102FI</v>
          </cell>
          <cell r="C50" t="str">
            <v>ต้นทุนการบริหาร-ค่าน้ำมัน</v>
          </cell>
          <cell r="D50" t="str">
            <v>28-ค่าใช้จ่ายบริหาร</v>
          </cell>
        </row>
        <row r="51">
          <cell r="A51" t="str">
            <v>C0811</v>
          </cell>
          <cell r="B51" t="str">
            <v>116708112FI</v>
          </cell>
          <cell r="C51" t="str">
            <v>ต้นทุนการบริหาร-ค่าใช้จ่ายเดินทาง</v>
          </cell>
          <cell r="D51" t="str">
            <v>28-ค่าใช้จ่ายบริหาร</v>
          </cell>
        </row>
        <row r="52">
          <cell r="A52" t="str">
            <v>C0812</v>
          </cell>
          <cell r="B52" t="str">
            <v>116708122FI</v>
          </cell>
          <cell r="C52" t="str">
            <v>ต้นทุนการบริหาร-ค่าสาธารณูปโภค</v>
          </cell>
          <cell r="D52" t="str">
            <v>28-ค่าใช้จ่ายบริหาร</v>
          </cell>
        </row>
        <row r="53">
          <cell r="A53" t="str">
            <v>C0813</v>
          </cell>
          <cell r="B53" t="str">
            <v>116708132FI</v>
          </cell>
          <cell r="C53" t="str">
            <v>ต้นทุนการบริหาร-ค่าใช้จ่ายสื่อสาร</v>
          </cell>
          <cell r="D53" t="str">
            <v>28-ค่าใช้จ่ายบริหาร</v>
          </cell>
        </row>
        <row r="54">
          <cell r="A54" t="str">
            <v>C0814</v>
          </cell>
          <cell r="B54" t="str">
            <v>116708142FI</v>
          </cell>
          <cell r="C54" t="str">
            <v>ต้นทุนการบริหาร-ค่ารักษาความปลอดภัย</v>
          </cell>
          <cell r="D54" t="str">
            <v>28-ค่าใช้จ่ายบริหาร</v>
          </cell>
        </row>
        <row r="55">
          <cell r="A55" t="str">
            <v>C0815</v>
          </cell>
          <cell r="B55" t="str">
            <v>116708152FI</v>
          </cell>
          <cell r="C55" t="str">
            <v>ต้นทุนการบริหาร-ค่าเครื่องเขียนแบบพิมพ์</v>
          </cell>
          <cell r="D55" t="str">
            <v>28-ค่าใช้จ่ายบริหาร</v>
          </cell>
        </row>
        <row r="56">
          <cell r="A56" t="str">
            <v>C0816</v>
          </cell>
          <cell r="B56" t="str">
            <v>116708162FI</v>
          </cell>
          <cell r="C56" t="str">
            <v>ต้นทุนการบริหาร-ค่าธรรมเนียมธนาคาร</v>
          </cell>
          <cell r="D56" t="str">
            <v>28-ค่าใช้จ่ายบริหาร</v>
          </cell>
        </row>
        <row r="57">
          <cell r="A57" t="str">
            <v>C0817</v>
          </cell>
          <cell r="B57" t="str">
            <v>116708172FI</v>
          </cell>
          <cell r="C57" t="str">
            <v>ต้นทุนการบริหาร-ค่าภาษีและค่าธรรมเนียม</v>
          </cell>
          <cell r="D57" t="str">
            <v>28-ค่าใช้จ่ายบริหาร</v>
          </cell>
        </row>
        <row r="58">
          <cell r="A58" t="str">
            <v>C0818</v>
          </cell>
          <cell r="B58" t="str">
            <v>116708182FI</v>
          </cell>
          <cell r="C58" t="str">
            <v>ต้นทุนการบริหาร-ค่าประกันภัย</v>
          </cell>
          <cell r="D58" t="str">
            <v>28-ค่าใช้จ่ายบริหาร</v>
          </cell>
        </row>
        <row r="59">
          <cell r="A59" t="str">
            <v>C0819</v>
          </cell>
          <cell r="B59" t="str">
            <v>116708192FI</v>
          </cell>
          <cell r="C59" t="str">
            <v>ต้นทุนการบริหาร-ค่ารับรอง</v>
          </cell>
          <cell r="D59" t="str">
            <v>28-ค่าใช้จ่ายบริหาร</v>
          </cell>
        </row>
        <row r="60">
          <cell r="A60" t="str">
            <v>C0820</v>
          </cell>
          <cell r="B60" t="str">
            <v>116708202FI</v>
          </cell>
          <cell r="C60" t="str">
            <v>ต้นทุนการบริหาร-ค่าฝึกอบรมและสัมมนา</v>
          </cell>
          <cell r="D60" t="str">
            <v>28-ค่าใช้จ่ายบริหาร</v>
          </cell>
        </row>
        <row r="61">
          <cell r="A61" t="str">
            <v>C0821</v>
          </cell>
          <cell r="B61" t="str">
            <v>116708212FI</v>
          </cell>
          <cell r="C61" t="str">
            <v>ต้นทุนการบริหาร-ค่าใช้จ่ายเบ็ดเตล็ด</v>
          </cell>
          <cell r="D61" t="str">
            <v>28-ค่าใช้จ่ายบริหาร</v>
          </cell>
        </row>
        <row r="62">
          <cell r="A62" t="str">
            <v>C0822</v>
          </cell>
          <cell r="B62" t="str">
            <v>116708222FI</v>
          </cell>
          <cell r="C62" t="str">
            <v>ต้นทุนการบริหาร-ค่านายหน้าจัดหาคน</v>
          </cell>
          <cell r="D62" t="str">
            <v>28-ค่าใช้จ่ายบริหาร</v>
          </cell>
        </row>
        <row r="63">
          <cell r="A63" t="str">
            <v>C0823</v>
          </cell>
          <cell r="B63" t="str">
            <v>116708232FI</v>
          </cell>
          <cell r="C63" t="str">
            <v>ต้นทุนการบริหาร-ค่าเสื่อม(อาคาร)</v>
          </cell>
          <cell r="D63" t="str">
            <v>28-ค่าใช้จ่ายบริหาร</v>
          </cell>
        </row>
        <row r="64">
          <cell r="A64" t="str">
            <v>C0824</v>
          </cell>
          <cell r="B64" t="str">
            <v>116708242FI</v>
          </cell>
          <cell r="C64" t="str">
            <v>ต้นทุนการบริหาร-ค่าเสื่อม(ยานพาหนะ)</v>
          </cell>
          <cell r="D64" t="str">
            <v>28-ค่าใช้จ่ายบริหาร</v>
          </cell>
        </row>
        <row r="65">
          <cell r="A65" t="str">
            <v>C0825</v>
          </cell>
          <cell r="B65" t="str">
            <v>116708252FI</v>
          </cell>
          <cell r="C65" t="str">
            <v>ต้นทุนการบริหาร-ค่าเสื่อม(จักรกลการเกษตร)</v>
          </cell>
          <cell r="D65" t="str">
            <v>28-ค่าใช้จ่ายบริหาร</v>
          </cell>
        </row>
        <row r="66">
          <cell r="A66" t="str">
            <v>C0826</v>
          </cell>
          <cell r="B66" t="str">
            <v>116708262FI</v>
          </cell>
          <cell r="C66" t="str">
            <v>ต้นทุนการบริหาร-ค่าเสื่อม(อุปกรณ์โรงงาน)</v>
          </cell>
          <cell r="D66" t="str">
            <v>28-ค่าใช้จ่ายบริหาร</v>
          </cell>
        </row>
        <row r="67">
          <cell r="A67" t="str">
            <v>C0827</v>
          </cell>
          <cell r="B67" t="str">
            <v>116708272FI</v>
          </cell>
          <cell r="C67" t="str">
            <v>ต้นทุนการบริหาร-ค่าซ่อมอุปกรณ์โรงงาน</v>
          </cell>
          <cell r="D67" t="str">
            <v>28-ค่าใช้จ่ายบริหาร</v>
          </cell>
        </row>
        <row r="68">
          <cell r="A68" t="str">
            <v>C0828</v>
          </cell>
          <cell r="B68" t="str">
            <v>116708282FI</v>
          </cell>
          <cell r="C68" t="str">
            <v>ต้นทุนการบริหาร-ค่าน้ำมัน(จักรกลเกษตร)</v>
          </cell>
          <cell r="D68" t="str">
            <v>28-ค่าใช้จ่ายบริหาร</v>
          </cell>
        </row>
        <row r="69">
          <cell r="A69" t="str">
            <v>C0829</v>
          </cell>
          <cell r="B69" t="str">
            <v>116708292FI</v>
          </cell>
          <cell r="C69" t="str">
            <v>ต้นทุนการบริหาร-ค่าพัฒนาที่ดินตัดจ่าย</v>
          </cell>
          <cell r="D69" t="str">
            <v>28-ค่าใช้จ่ายบริหาร</v>
          </cell>
        </row>
        <row r="70">
          <cell r="A70" t="str">
            <v>C0830</v>
          </cell>
          <cell r="B70" t="str">
            <v>116708302FI</v>
          </cell>
          <cell r="C70" t="str">
            <v>ต้นทุนการบริหาร-ค่าเสื่อม(สิ่งปลูกสร้าง)</v>
          </cell>
          <cell r="D70" t="str">
            <v>28-ค่าใช้จ่ายบริหาร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</sheetNames>
    <sheetDataSet>
      <sheetData sheetId="0"/>
      <sheetData sheetId="1"/>
      <sheetData sheetId="2">
        <row r="4">
          <cell r="L4">
            <v>0</v>
          </cell>
        </row>
      </sheetData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รายละเอียดทรัพย์สิน"/>
      <sheetName val="picture"/>
      <sheetName val="Detai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แปลงปลูก(สำหรับคีย์)"/>
      <sheetName val="Masterประเภท"/>
    </sheetNames>
    <sheetDataSet>
      <sheetData sheetId="0" refreshError="1"/>
      <sheetData sheetId="1">
        <row r="2">
          <cell r="A2" t="str">
            <v>----ไม่ระบุ----</v>
          </cell>
        </row>
        <row r="3">
          <cell r="A3" t="str">
            <v>01 วัตถุดิบ</v>
          </cell>
        </row>
        <row r="4">
          <cell r="A4" t="str">
            <v>02 ค่าแรงงาน</v>
          </cell>
        </row>
        <row r="5">
          <cell r="A5" t="str">
            <v>03 คชจ.ผลิต</v>
          </cell>
        </row>
        <row r="6">
          <cell r="A6" t="str">
            <v>05 คชจ.ตัด</v>
          </cell>
        </row>
        <row r="7">
          <cell r="A7" t="str">
            <v>06 คชจ.ขาย</v>
          </cell>
        </row>
        <row r="8">
          <cell r="A8" t="str">
            <v>08 คชจ.บริหาร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Masterประเภท"/>
      <sheetName val="J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249977111117893"/>
  </sheetPr>
  <dimension ref="A1:P128"/>
  <sheetViews>
    <sheetView topLeftCell="A122" zoomScale="85" zoomScaleNormal="85" zoomScaleSheetLayoutView="55" workbookViewId="0">
      <selection activeCell="F139" sqref="F139"/>
    </sheetView>
  </sheetViews>
  <sheetFormatPr defaultColWidth="9" defaultRowHeight="20.9" customHeight="1" x14ac:dyDescent="0.5"/>
  <cols>
    <col min="1" max="2" width="1.6640625" style="15" customWidth="1"/>
    <col min="3" max="3" width="36" style="15" customWidth="1"/>
    <col min="4" max="4" width="8.5546875" style="16" bestFit="1" customWidth="1"/>
    <col min="5" max="5" width="0.6640625" style="15" customWidth="1"/>
    <col min="6" max="6" width="12.6640625" style="75" customWidth="1"/>
    <col min="7" max="7" width="0.6640625" style="23" customWidth="1"/>
    <col min="8" max="8" width="12.6640625" style="75" customWidth="1"/>
    <col min="9" max="9" width="0.6640625" style="23" customWidth="1"/>
    <col min="10" max="10" width="12.6640625" style="75" customWidth="1"/>
    <col min="11" max="11" width="0.6640625" style="23" customWidth="1"/>
    <col min="12" max="12" width="14" style="75" bestFit="1" customWidth="1"/>
    <col min="13" max="13" width="14.33203125" style="4" bestFit="1" customWidth="1"/>
    <col min="14" max="14" width="17.44140625" style="4" customWidth="1"/>
    <col min="15" max="15" width="15.33203125" style="4" bestFit="1" customWidth="1"/>
    <col min="16" max="16" width="15.88671875" style="4" customWidth="1"/>
    <col min="17" max="256" width="9" style="4"/>
    <col min="257" max="258" width="1.6640625" style="4" customWidth="1"/>
    <col min="259" max="259" width="33.44140625" style="4" customWidth="1"/>
    <col min="260" max="260" width="7.44140625" style="4" customWidth="1"/>
    <col min="261" max="261" width="0.6640625" style="4" customWidth="1"/>
    <col min="262" max="262" width="12.6640625" style="4" customWidth="1"/>
    <col min="263" max="263" width="0.6640625" style="4" customWidth="1"/>
    <col min="264" max="264" width="12.6640625" style="4" customWidth="1"/>
    <col min="265" max="265" width="0.6640625" style="4" customWidth="1"/>
    <col min="266" max="266" width="12.6640625" style="4" customWidth="1"/>
    <col min="267" max="267" width="0.6640625" style="4" customWidth="1"/>
    <col min="268" max="268" width="14" style="4" bestFit="1" customWidth="1"/>
    <col min="269" max="269" width="14.33203125" style="4" bestFit="1" customWidth="1"/>
    <col min="270" max="270" width="17.44140625" style="4" customWidth="1"/>
    <col min="271" max="271" width="15.33203125" style="4" bestFit="1" customWidth="1"/>
    <col min="272" max="272" width="15.88671875" style="4" customWidth="1"/>
    <col min="273" max="512" width="9" style="4"/>
    <col min="513" max="514" width="1.6640625" style="4" customWidth="1"/>
    <col min="515" max="515" width="33.44140625" style="4" customWidth="1"/>
    <col min="516" max="516" width="7.44140625" style="4" customWidth="1"/>
    <col min="517" max="517" width="0.6640625" style="4" customWidth="1"/>
    <col min="518" max="518" width="12.6640625" style="4" customWidth="1"/>
    <col min="519" max="519" width="0.6640625" style="4" customWidth="1"/>
    <col min="520" max="520" width="12.6640625" style="4" customWidth="1"/>
    <col min="521" max="521" width="0.6640625" style="4" customWidth="1"/>
    <col min="522" max="522" width="12.6640625" style="4" customWidth="1"/>
    <col min="523" max="523" width="0.6640625" style="4" customWidth="1"/>
    <col min="524" max="524" width="14" style="4" bestFit="1" customWidth="1"/>
    <col min="525" max="525" width="14.33203125" style="4" bestFit="1" customWidth="1"/>
    <col min="526" max="526" width="17.44140625" style="4" customWidth="1"/>
    <col min="527" max="527" width="15.33203125" style="4" bestFit="1" customWidth="1"/>
    <col min="528" max="528" width="15.88671875" style="4" customWidth="1"/>
    <col min="529" max="768" width="9" style="4"/>
    <col min="769" max="770" width="1.6640625" style="4" customWidth="1"/>
    <col min="771" max="771" width="33.44140625" style="4" customWidth="1"/>
    <col min="772" max="772" width="7.44140625" style="4" customWidth="1"/>
    <col min="773" max="773" width="0.6640625" style="4" customWidth="1"/>
    <col min="774" max="774" width="12.6640625" style="4" customWidth="1"/>
    <col min="775" max="775" width="0.6640625" style="4" customWidth="1"/>
    <col min="776" max="776" width="12.6640625" style="4" customWidth="1"/>
    <col min="777" max="777" width="0.6640625" style="4" customWidth="1"/>
    <col min="778" max="778" width="12.6640625" style="4" customWidth="1"/>
    <col min="779" max="779" width="0.6640625" style="4" customWidth="1"/>
    <col min="780" max="780" width="14" style="4" bestFit="1" customWidth="1"/>
    <col min="781" max="781" width="14.33203125" style="4" bestFit="1" customWidth="1"/>
    <col min="782" max="782" width="17.44140625" style="4" customWidth="1"/>
    <col min="783" max="783" width="15.33203125" style="4" bestFit="1" customWidth="1"/>
    <col min="784" max="784" width="15.88671875" style="4" customWidth="1"/>
    <col min="785" max="1024" width="9" style="4"/>
    <col min="1025" max="1026" width="1.6640625" style="4" customWidth="1"/>
    <col min="1027" max="1027" width="33.44140625" style="4" customWidth="1"/>
    <col min="1028" max="1028" width="7.44140625" style="4" customWidth="1"/>
    <col min="1029" max="1029" width="0.6640625" style="4" customWidth="1"/>
    <col min="1030" max="1030" width="12.6640625" style="4" customWidth="1"/>
    <col min="1031" max="1031" width="0.6640625" style="4" customWidth="1"/>
    <col min="1032" max="1032" width="12.6640625" style="4" customWidth="1"/>
    <col min="1033" max="1033" width="0.6640625" style="4" customWidth="1"/>
    <col min="1034" max="1034" width="12.6640625" style="4" customWidth="1"/>
    <col min="1035" max="1035" width="0.6640625" style="4" customWidth="1"/>
    <col min="1036" max="1036" width="14" style="4" bestFit="1" customWidth="1"/>
    <col min="1037" max="1037" width="14.33203125" style="4" bestFit="1" customWidth="1"/>
    <col min="1038" max="1038" width="17.44140625" style="4" customWidth="1"/>
    <col min="1039" max="1039" width="15.33203125" style="4" bestFit="1" customWidth="1"/>
    <col min="1040" max="1040" width="15.88671875" style="4" customWidth="1"/>
    <col min="1041" max="1280" width="9" style="4"/>
    <col min="1281" max="1282" width="1.6640625" style="4" customWidth="1"/>
    <col min="1283" max="1283" width="33.44140625" style="4" customWidth="1"/>
    <col min="1284" max="1284" width="7.44140625" style="4" customWidth="1"/>
    <col min="1285" max="1285" width="0.6640625" style="4" customWidth="1"/>
    <col min="1286" max="1286" width="12.6640625" style="4" customWidth="1"/>
    <col min="1287" max="1287" width="0.6640625" style="4" customWidth="1"/>
    <col min="1288" max="1288" width="12.6640625" style="4" customWidth="1"/>
    <col min="1289" max="1289" width="0.6640625" style="4" customWidth="1"/>
    <col min="1290" max="1290" width="12.6640625" style="4" customWidth="1"/>
    <col min="1291" max="1291" width="0.6640625" style="4" customWidth="1"/>
    <col min="1292" max="1292" width="14" style="4" bestFit="1" customWidth="1"/>
    <col min="1293" max="1293" width="14.33203125" style="4" bestFit="1" customWidth="1"/>
    <col min="1294" max="1294" width="17.44140625" style="4" customWidth="1"/>
    <col min="1295" max="1295" width="15.33203125" style="4" bestFit="1" customWidth="1"/>
    <col min="1296" max="1296" width="15.88671875" style="4" customWidth="1"/>
    <col min="1297" max="1536" width="9" style="4"/>
    <col min="1537" max="1538" width="1.6640625" style="4" customWidth="1"/>
    <col min="1539" max="1539" width="33.44140625" style="4" customWidth="1"/>
    <col min="1540" max="1540" width="7.44140625" style="4" customWidth="1"/>
    <col min="1541" max="1541" width="0.6640625" style="4" customWidth="1"/>
    <col min="1542" max="1542" width="12.6640625" style="4" customWidth="1"/>
    <col min="1543" max="1543" width="0.6640625" style="4" customWidth="1"/>
    <col min="1544" max="1544" width="12.6640625" style="4" customWidth="1"/>
    <col min="1545" max="1545" width="0.6640625" style="4" customWidth="1"/>
    <col min="1546" max="1546" width="12.6640625" style="4" customWidth="1"/>
    <col min="1547" max="1547" width="0.6640625" style="4" customWidth="1"/>
    <col min="1548" max="1548" width="14" style="4" bestFit="1" customWidth="1"/>
    <col min="1549" max="1549" width="14.33203125" style="4" bestFit="1" customWidth="1"/>
    <col min="1550" max="1550" width="17.44140625" style="4" customWidth="1"/>
    <col min="1551" max="1551" width="15.33203125" style="4" bestFit="1" customWidth="1"/>
    <col min="1552" max="1552" width="15.88671875" style="4" customWidth="1"/>
    <col min="1553" max="1792" width="9" style="4"/>
    <col min="1793" max="1794" width="1.6640625" style="4" customWidth="1"/>
    <col min="1795" max="1795" width="33.44140625" style="4" customWidth="1"/>
    <col min="1796" max="1796" width="7.44140625" style="4" customWidth="1"/>
    <col min="1797" max="1797" width="0.6640625" style="4" customWidth="1"/>
    <col min="1798" max="1798" width="12.6640625" style="4" customWidth="1"/>
    <col min="1799" max="1799" width="0.6640625" style="4" customWidth="1"/>
    <col min="1800" max="1800" width="12.6640625" style="4" customWidth="1"/>
    <col min="1801" max="1801" width="0.6640625" style="4" customWidth="1"/>
    <col min="1802" max="1802" width="12.6640625" style="4" customWidth="1"/>
    <col min="1803" max="1803" width="0.6640625" style="4" customWidth="1"/>
    <col min="1804" max="1804" width="14" style="4" bestFit="1" customWidth="1"/>
    <col min="1805" max="1805" width="14.33203125" style="4" bestFit="1" customWidth="1"/>
    <col min="1806" max="1806" width="17.44140625" style="4" customWidth="1"/>
    <col min="1807" max="1807" width="15.33203125" style="4" bestFit="1" customWidth="1"/>
    <col min="1808" max="1808" width="15.88671875" style="4" customWidth="1"/>
    <col min="1809" max="2048" width="9" style="4"/>
    <col min="2049" max="2050" width="1.6640625" style="4" customWidth="1"/>
    <col min="2051" max="2051" width="33.44140625" style="4" customWidth="1"/>
    <col min="2052" max="2052" width="7.44140625" style="4" customWidth="1"/>
    <col min="2053" max="2053" width="0.6640625" style="4" customWidth="1"/>
    <col min="2054" max="2054" width="12.6640625" style="4" customWidth="1"/>
    <col min="2055" max="2055" width="0.6640625" style="4" customWidth="1"/>
    <col min="2056" max="2056" width="12.6640625" style="4" customWidth="1"/>
    <col min="2057" max="2057" width="0.6640625" style="4" customWidth="1"/>
    <col min="2058" max="2058" width="12.6640625" style="4" customWidth="1"/>
    <col min="2059" max="2059" width="0.6640625" style="4" customWidth="1"/>
    <col min="2060" max="2060" width="14" style="4" bestFit="1" customWidth="1"/>
    <col min="2061" max="2061" width="14.33203125" style="4" bestFit="1" customWidth="1"/>
    <col min="2062" max="2062" width="17.44140625" style="4" customWidth="1"/>
    <col min="2063" max="2063" width="15.33203125" style="4" bestFit="1" customWidth="1"/>
    <col min="2064" max="2064" width="15.88671875" style="4" customWidth="1"/>
    <col min="2065" max="2304" width="9" style="4"/>
    <col min="2305" max="2306" width="1.6640625" style="4" customWidth="1"/>
    <col min="2307" max="2307" width="33.44140625" style="4" customWidth="1"/>
    <col min="2308" max="2308" width="7.44140625" style="4" customWidth="1"/>
    <col min="2309" max="2309" width="0.6640625" style="4" customWidth="1"/>
    <col min="2310" max="2310" width="12.6640625" style="4" customWidth="1"/>
    <col min="2311" max="2311" width="0.6640625" style="4" customWidth="1"/>
    <col min="2312" max="2312" width="12.6640625" style="4" customWidth="1"/>
    <col min="2313" max="2313" width="0.6640625" style="4" customWidth="1"/>
    <col min="2314" max="2314" width="12.6640625" style="4" customWidth="1"/>
    <col min="2315" max="2315" width="0.6640625" style="4" customWidth="1"/>
    <col min="2316" max="2316" width="14" style="4" bestFit="1" customWidth="1"/>
    <col min="2317" max="2317" width="14.33203125" style="4" bestFit="1" customWidth="1"/>
    <col min="2318" max="2318" width="17.44140625" style="4" customWidth="1"/>
    <col min="2319" max="2319" width="15.33203125" style="4" bestFit="1" customWidth="1"/>
    <col min="2320" max="2320" width="15.88671875" style="4" customWidth="1"/>
    <col min="2321" max="2560" width="9" style="4"/>
    <col min="2561" max="2562" width="1.6640625" style="4" customWidth="1"/>
    <col min="2563" max="2563" width="33.44140625" style="4" customWidth="1"/>
    <col min="2564" max="2564" width="7.44140625" style="4" customWidth="1"/>
    <col min="2565" max="2565" width="0.6640625" style="4" customWidth="1"/>
    <col min="2566" max="2566" width="12.6640625" style="4" customWidth="1"/>
    <col min="2567" max="2567" width="0.6640625" style="4" customWidth="1"/>
    <col min="2568" max="2568" width="12.6640625" style="4" customWidth="1"/>
    <col min="2569" max="2569" width="0.6640625" style="4" customWidth="1"/>
    <col min="2570" max="2570" width="12.6640625" style="4" customWidth="1"/>
    <col min="2571" max="2571" width="0.6640625" style="4" customWidth="1"/>
    <col min="2572" max="2572" width="14" style="4" bestFit="1" customWidth="1"/>
    <col min="2573" max="2573" width="14.33203125" style="4" bestFit="1" customWidth="1"/>
    <col min="2574" max="2574" width="17.44140625" style="4" customWidth="1"/>
    <col min="2575" max="2575" width="15.33203125" style="4" bestFit="1" customWidth="1"/>
    <col min="2576" max="2576" width="15.88671875" style="4" customWidth="1"/>
    <col min="2577" max="2816" width="9" style="4"/>
    <col min="2817" max="2818" width="1.6640625" style="4" customWidth="1"/>
    <col min="2819" max="2819" width="33.44140625" style="4" customWidth="1"/>
    <col min="2820" max="2820" width="7.44140625" style="4" customWidth="1"/>
    <col min="2821" max="2821" width="0.6640625" style="4" customWidth="1"/>
    <col min="2822" max="2822" width="12.6640625" style="4" customWidth="1"/>
    <col min="2823" max="2823" width="0.6640625" style="4" customWidth="1"/>
    <col min="2824" max="2824" width="12.6640625" style="4" customWidth="1"/>
    <col min="2825" max="2825" width="0.6640625" style="4" customWidth="1"/>
    <col min="2826" max="2826" width="12.6640625" style="4" customWidth="1"/>
    <col min="2827" max="2827" width="0.6640625" style="4" customWidth="1"/>
    <col min="2828" max="2828" width="14" style="4" bestFit="1" customWidth="1"/>
    <col min="2829" max="2829" width="14.33203125" style="4" bestFit="1" customWidth="1"/>
    <col min="2830" max="2830" width="17.44140625" style="4" customWidth="1"/>
    <col min="2831" max="2831" width="15.33203125" style="4" bestFit="1" customWidth="1"/>
    <col min="2832" max="2832" width="15.88671875" style="4" customWidth="1"/>
    <col min="2833" max="3072" width="9" style="4"/>
    <col min="3073" max="3074" width="1.6640625" style="4" customWidth="1"/>
    <col min="3075" max="3075" width="33.44140625" style="4" customWidth="1"/>
    <col min="3076" max="3076" width="7.44140625" style="4" customWidth="1"/>
    <col min="3077" max="3077" width="0.6640625" style="4" customWidth="1"/>
    <col min="3078" max="3078" width="12.6640625" style="4" customWidth="1"/>
    <col min="3079" max="3079" width="0.6640625" style="4" customWidth="1"/>
    <col min="3080" max="3080" width="12.6640625" style="4" customWidth="1"/>
    <col min="3081" max="3081" width="0.6640625" style="4" customWidth="1"/>
    <col min="3082" max="3082" width="12.6640625" style="4" customWidth="1"/>
    <col min="3083" max="3083" width="0.6640625" style="4" customWidth="1"/>
    <col min="3084" max="3084" width="14" style="4" bestFit="1" customWidth="1"/>
    <col min="3085" max="3085" width="14.33203125" style="4" bestFit="1" customWidth="1"/>
    <col min="3086" max="3086" width="17.44140625" style="4" customWidth="1"/>
    <col min="3087" max="3087" width="15.33203125" style="4" bestFit="1" customWidth="1"/>
    <col min="3088" max="3088" width="15.88671875" style="4" customWidth="1"/>
    <col min="3089" max="3328" width="9" style="4"/>
    <col min="3329" max="3330" width="1.6640625" style="4" customWidth="1"/>
    <col min="3331" max="3331" width="33.44140625" style="4" customWidth="1"/>
    <col min="3332" max="3332" width="7.44140625" style="4" customWidth="1"/>
    <col min="3333" max="3333" width="0.6640625" style="4" customWidth="1"/>
    <col min="3334" max="3334" width="12.6640625" style="4" customWidth="1"/>
    <col min="3335" max="3335" width="0.6640625" style="4" customWidth="1"/>
    <col min="3336" max="3336" width="12.6640625" style="4" customWidth="1"/>
    <col min="3337" max="3337" width="0.6640625" style="4" customWidth="1"/>
    <col min="3338" max="3338" width="12.6640625" style="4" customWidth="1"/>
    <col min="3339" max="3339" width="0.6640625" style="4" customWidth="1"/>
    <col min="3340" max="3340" width="14" style="4" bestFit="1" customWidth="1"/>
    <col min="3341" max="3341" width="14.33203125" style="4" bestFit="1" customWidth="1"/>
    <col min="3342" max="3342" width="17.44140625" style="4" customWidth="1"/>
    <col min="3343" max="3343" width="15.33203125" style="4" bestFit="1" customWidth="1"/>
    <col min="3344" max="3344" width="15.88671875" style="4" customWidth="1"/>
    <col min="3345" max="3584" width="9" style="4"/>
    <col min="3585" max="3586" width="1.6640625" style="4" customWidth="1"/>
    <col min="3587" max="3587" width="33.44140625" style="4" customWidth="1"/>
    <col min="3588" max="3588" width="7.44140625" style="4" customWidth="1"/>
    <col min="3589" max="3589" width="0.6640625" style="4" customWidth="1"/>
    <col min="3590" max="3590" width="12.6640625" style="4" customWidth="1"/>
    <col min="3591" max="3591" width="0.6640625" style="4" customWidth="1"/>
    <col min="3592" max="3592" width="12.6640625" style="4" customWidth="1"/>
    <col min="3593" max="3593" width="0.6640625" style="4" customWidth="1"/>
    <col min="3594" max="3594" width="12.6640625" style="4" customWidth="1"/>
    <col min="3595" max="3595" width="0.6640625" style="4" customWidth="1"/>
    <col min="3596" max="3596" width="14" style="4" bestFit="1" customWidth="1"/>
    <col min="3597" max="3597" width="14.33203125" style="4" bestFit="1" customWidth="1"/>
    <col min="3598" max="3598" width="17.44140625" style="4" customWidth="1"/>
    <col min="3599" max="3599" width="15.33203125" style="4" bestFit="1" customWidth="1"/>
    <col min="3600" max="3600" width="15.88671875" style="4" customWidth="1"/>
    <col min="3601" max="3840" width="9" style="4"/>
    <col min="3841" max="3842" width="1.6640625" style="4" customWidth="1"/>
    <col min="3843" max="3843" width="33.44140625" style="4" customWidth="1"/>
    <col min="3844" max="3844" width="7.44140625" style="4" customWidth="1"/>
    <col min="3845" max="3845" width="0.6640625" style="4" customWidth="1"/>
    <col min="3846" max="3846" width="12.6640625" style="4" customWidth="1"/>
    <col min="3847" max="3847" width="0.6640625" style="4" customWidth="1"/>
    <col min="3848" max="3848" width="12.6640625" style="4" customWidth="1"/>
    <col min="3849" max="3849" width="0.6640625" style="4" customWidth="1"/>
    <col min="3850" max="3850" width="12.6640625" style="4" customWidth="1"/>
    <col min="3851" max="3851" width="0.6640625" style="4" customWidth="1"/>
    <col min="3852" max="3852" width="14" style="4" bestFit="1" customWidth="1"/>
    <col min="3853" max="3853" width="14.33203125" style="4" bestFit="1" customWidth="1"/>
    <col min="3854" max="3854" width="17.44140625" style="4" customWidth="1"/>
    <col min="3855" max="3855" width="15.33203125" style="4" bestFit="1" customWidth="1"/>
    <col min="3856" max="3856" width="15.88671875" style="4" customWidth="1"/>
    <col min="3857" max="4096" width="9" style="4"/>
    <col min="4097" max="4098" width="1.6640625" style="4" customWidth="1"/>
    <col min="4099" max="4099" width="33.44140625" style="4" customWidth="1"/>
    <col min="4100" max="4100" width="7.44140625" style="4" customWidth="1"/>
    <col min="4101" max="4101" width="0.6640625" style="4" customWidth="1"/>
    <col min="4102" max="4102" width="12.6640625" style="4" customWidth="1"/>
    <col min="4103" max="4103" width="0.6640625" style="4" customWidth="1"/>
    <col min="4104" max="4104" width="12.6640625" style="4" customWidth="1"/>
    <col min="4105" max="4105" width="0.6640625" style="4" customWidth="1"/>
    <col min="4106" max="4106" width="12.6640625" style="4" customWidth="1"/>
    <col min="4107" max="4107" width="0.6640625" style="4" customWidth="1"/>
    <col min="4108" max="4108" width="14" style="4" bestFit="1" customWidth="1"/>
    <col min="4109" max="4109" width="14.33203125" style="4" bestFit="1" customWidth="1"/>
    <col min="4110" max="4110" width="17.44140625" style="4" customWidth="1"/>
    <col min="4111" max="4111" width="15.33203125" style="4" bestFit="1" customWidth="1"/>
    <col min="4112" max="4112" width="15.88671875" style="4" customWidth="1"/>
    <col min="4113" max="4352" width="9" style="4"/>
    <col min="4353" max="4354" width="1.6640625" style="4" customWidth="1"/>
    <col min="4355" max="4355" width="33.44140625" style="4" customWidth="1"/>
    <col min="4356" max="4356" width="7.44140625" style="4" customWidth="1"/>
    <col min="4357" max="4357" width="0.6640625" style="4" customWidth="1"/>
    <col min="4358" max="4358" width="12.6640625" style="4" customWidth="1"/>
    <col min="4359" max="4359" width="0.6640625" style="4" customWidth="1"/>
    <col min="4360" max="4360" width="12.6640625" style="4" customWidth="1"/>
    <col min="4361" max="4361" width="0.6640625" style="4" customWidth="1"/>
    <col min="4362" max="4362" width="12.6640625" style="4" customWidth="1"/>
    <col min="4363" max="4363" width="0.6640625" style="4" customWidth="1"/>
    <col min="4364" max="4364" width="14" style="4" bestFit="1" customWidth="1"/>
    <col min="4365" max="4365" width="14.33203125" style="4" bestFit="1" customWidth="1"/>
    <col min="4366" max="4366" width="17.44140625" style="4" customWidth="1"/>
    <col min="4367" max="4367" width="15.33203125" style="4" bestFit="1" customWidth="1"/>
    <col min="4368" max="4368" width="15.88671875" style="4" customWidth="1"/>
    <col min="4369" max="4608" width="9" style="4"/>
    <col min="4609" max="4610" width="1.6640625" style="4" customWidth="1"/>
    <col min="4611" max="4611" width="33.44140625" style="4" customWidth="1"/>
    <col min="4612" max="4612" width="7.44140625" style="4" customWidth="1"/>
    <col min="4613" max="4613" width="0.6640625" style="4" customWidth="1"/>
    <col min="4614" max="4614" width="12.6640625" style="4" customWidth="1"/>
    <col min="4615" max="4615" width="0.6640625" style="4" customWidth="1"/>
    <col min="4616" max="4616" width="12.6640625" style="4" customWidth="1"/>
    <col min="4617" max="4617" width="0.6640625" style="4" customWidth="1"/>
    <col min="4618" max="4618" width="12.6640625" style="4" customWidth="1"/>
    <col min="4619" max="4619" width="0.6640625" style="4" customWidth="1"/>
    <col min="4620" max="4620" width="14" style="4" bestFit="1" customWidth="1"/>
    <col min="4621" max="4621" width="14.33203125" style="4" bestFit="1" customWidth="1"/>
    <col min="4622" max="4622" width="17.44140625" style="4" customWidth="1"/>
    <col min="4623" max="4623" width="15.33203125" style="4" bestFit="1" customWidth="1"/>
    <col min="4624" max="4624" width="15.88671875" style="4" customWidth="1"/>
    <col min="4625" max="4864" width="9" style="4"/>
    <col min="4865" max="4866" width="1.6640625" style="4" customWidth="1"/>
    <col min="4867" max="4867" width="33.44140625" style="4" customWidth="1"/>
    <col min="4868" max="4868" width="7.44140625" style="4" customWidth="1"/>
    <col min="4869" max="4869" width="0.6640625" style="4" customWidth="1"/>
    <col min="4870" max="4870" width="12.6640625" style="4" customWidth="1"/>
    <col min="4871" max="4871" width="0.6640625" style="4" customWidth="1"/>
    <col min="4872" max="4872" width="12.6640625" style="4" customWidth="1"/>
    <col min="4873" max="4873" width="0.6640625" style="4" customWidth="1"/>
    <col min="4874" max="4874" width="12.6640625" style="4" customWidth="1"/>
    <col min="4875" max="4875" width="0.6640625" style="4" customWidth="1"/>
    <col min="4876" max="4876" width="14" style="4" bestFit="1" customWidth="1"/>
    <col min="4877" max="4877" width="14.33203125" style="4" bestFit="1" customWidth="1"/>
    <col min="4878" max="4878" width="17.44140625" style="4" customWidth="1"/>
    <col min="4879" max="4879" width="15.33203125" style="4" bestFit="1" customWidth="1"/>
    <col min="4880" max="4880" width="15.88671875" style="4" customWidth="1"/>
    <col min="4881" max="5120" width="9" style="4"/>
    <col min="5121" max="5122" width="1.6640625" style="4" customWidth="1"/>
    <col min="5123" max="5123" width="33.44140625" style="4" customWidth="1"/>
    <col min="5124" max="5124" width="7.44140625" style="4" customWidth="1"/>
    <col min="5125" max="5125" width="0.6640625" style="4" customWidth="1"/>
    <col min="5126" max="5126" width="12.6640625" style="4" customWidth="1"/>
    <col min="5127" max="5127" width="0.6640625" style="4" customWidth="1"/>
    <col min="5128" max="5128" width="12.6640625" style="4" customWidth="1"/>
    <col min="5129" max="5129" width="0.6640625" style="4" customWidth="1"/>
    <col min="5130" max="5130" width="12.6640625" style="4" customWidth="1"/>
    <col min="5131" max="5131" width="0.6640625" style="4" customWidth="1"/>
    <col min="5132" max="5132" width="14" style="4" bestFit="1" customWidth="1"/>
    <col min="5133" max="5133" width="14.33203125" style="4" bestFit="1" customWidth="1"/>
    <col min="5134" max="5134" width="17.44140625" style="4" customWidth="1"/>
    <col min="5135" max="5135" width="15.33203125" style="4" bestFit="1" customWidth="1"/>
    <col min="5136" max="5136" width="15.88671875" style="4" customWidth="1"/>
    <col min="5137" max="5376" width="9" style="4"/>
    <col min="5377" max="5378" width="1.6640625" style="4" customWidth="1"/>
    <col min="5379" max="5379" width="33.44140625" style="4" customWidth="1"/>
    <col min="5380" max="5380" width="7.44140625" style="4" customWidth="1"/>
    <col min="5381" max="5381" width="0.6640625" style="4" customWidth="1"/>
    <col min="5382" max="5382" width="12.6640625" style="4" customWidth="1"/>
    <col min="5383" max="5383" width="0.6640625" style="4" customWidth="1"/>
    <col min="5384" max="5384" width="12.6640625" style="4" customWidth="1"/>
    <col min="5385" max="5385" width="0.6640625" style="4" customWidth="1"/>
    <col min="5386" max="5386" width="12.6640625" style="4" customWidth="1"/>
    <col min="5387" max="5387" width="0.6640625" style="4" customWidth="1"/>
    <col min="5388" max="5388" width="14" style="4" bestFit="1" customWidth="1"/>
    <col min="5389" max="5389" width="14.33203125" style="4" bestFit="1" customWidth="1"/>
    <col min="5390" max="5390" width="17.44140625" style="4" customWidth="1"/>
    <col min="5391" max="5391" width="15.33203125" style="4" bestFit="1" customWidth="1"/>
    <col min="5392" max="5392" width="15.88671875" style="4" customWidth="1"/>
    <col min="5393" max="5632" width="9" style="4"/>
    <col min="5633" max="5634" width="1.6640625" style="4" customWidth="1"/>
    <col min="5635" max="5635" width="33.44140625" style="4" customWidth="1"/>
    <col min="5636" max="5636" width="7.44140625" style="4" customWidth="1"/>
    <col min="5637" max="5637" width="0.6640625" style="4" customWidth="1"/>
    <col min="5638" max="5638" width="12.6640625" style="4" customWidth="1"/>
    <col min="5639" max="5639" width="0.6640625" style="4" customWidth="1"/>
    <col min="5640" max="5640" width="12.6640625" style="4" customWidth="1"/>
    <col min="5641" max="5641" width="0.6640625" style="4" customWidth="1"/>
    <col min="5642" max="5642" width="12.6640625" style="4" customWidth="1"/>
    <col min="5643" max="5643" width="0.6640625" style="4" customWidth="1"/>
    <col min="5644" max="5644" width="14" style="4" bestFit="1" customWidth="1"/>
    <col min="5645" max="5645" width="14.33203125" style="4" bestFit="1" customWidth="1"/>
    <col min="5646" max="5646" width="17.44140625" style="4" customWidth="1"/>
    <col min="5647" max="5647" width="15.33203125" style="4" bestFit="1" customWidth="1"/>
    <col min="5648" max="5648" width="15.88671875" style="4" customWidth="1"/>
    <col min="5649" max="5888" width="9" style="4"/>
    <col min="5889" max="5890" width="1.6640625" style="4" customWidth="1"/>
    <col min="5891" max="5891" width="33.44140625" style="4" customWidth="1"/>
    <col min="5892" max="5892" width="7.44140625" style="4" customWidth="1"/>
    <col min="5893" max="5893" width="0.6640625" style="4" customWidth="1"/>
    <col min="5894" max="5894" width="12.6640625" style="4" customWidth="1"/>
    <col min="5895" max="5895" width="0.6640625" style="4" customWidth="1"/>
    <col min="5896" max="5896" width="12.6640625" style="4" customWidth="1"/>
    <col min="5897" max="5897" width="0.6640625" style="4" customWidth="1"/>
    <col min="5898" max="5898" width="12.6640625" style="4" customWidth="1"/>
    <col min="5899" max="5899" width="0.6640625" style="4" customWidth="1"/>
    <col min="5900" max="5900" width="14" style="4" bestFit="1" customWidth="1"/>
    <col min="5901" max="5901" width="14.33203125" style="4" bestFit="1" customWidth="1"/>
    <col min="5902" max="5902" width="17.44140625" style="4" customWidth="1"/>
    <col min="5903" max="5903" width="15.33203125" style="4" bestFit="1" customWidth="1"/>
    <col min="5904" max="5904" width="15.88671875" style="4" customWidth="1"/>
    <col min="5905" max="6144" width="9" style="4"/>
    <col min="6145" max="6146" width="1.6640625" style="4" customWidth="1"/>
    <col min="6147" max="6147" width="33.44140625" style="4" customWidth="1"/>
    <col min="6148" max="6148" width="7.44140625" style="4" customWidth="1"/>
    <col min="6149" max="6149" width="0.6640625" style="4" customWidth="1"/>
    <col min="6150" max="6150" width="12.6640625" style="4" customWidth="1"/>
    <col min="6151" max="6151" width="0.6640625" style="4" customWidth="1"/>
    <col min="6152" max="6152" width="12.6640625" style="4" customWidth="1"/>
    <col min="6153" max="6153" width="0.6640625" style="4" customWidth="1"/>
    <col min="6154" max="6154" width="12.6640625" style="4" customWidth="1"/>
    <col min="6155" max="6155" width="0.6640625" style="4" customWidth="1"/>
    <col min="6156" max="6156" width="14" style="4" bestFit="1" customWidth="1"/>
    <col min="6157" max="6157" width="14.33203125" style="4" bestFit="1" customWidth="1"/>
    <col min="6158" max="6158" width="17.44140625" style="4" customWidth="1"/>
    <col min="6159" max="6159" width="15.33203125" style="4" bestFit="1" customWidth="1"/>
    <col min="6160" max="6160" width="15.88671875" style="4" customWidth="1"/>
    <col min="6161" max="6400" width="9" style="4"/>
    <col min="6401" max="6402" width="1.6640625" style="4" customWidth="1"/>
    <col min="6403" max="6403" width="33.44140625" style="4" customWidth="1"/>
    <col min="6404" max="6404" width="7.44140625" style="4" customWidth="1"/>
    <col min="6405" max="6405" width="0.6640625" style="4" customWidth="1"/>
    <col min="6406" max="6406" width="12.6640625" style="4" customWidth="1"/>
    <col min="6407" max="6407" width="0.6640625" style="4" customWidth="1"/>
    <col min="6408" max="6408" width="12.6640625" style="4" customWidth="1"/>
    <col min="6409" max="6409" width="0.6640625" style="4" customWidth="1"/>
    <col min="6410" max="6410" width="12.6640625" style="4" customWidth="1"/>
    <col min="6411" max="6411" width="0.6640625" style="4" customWidth="1"/>
    <col min="6412" max="6412" width="14" style="4" bestFit="1" customWidth="1"/>
    <col min="6413" max="6413" width="14.33203125" style="4" bestFit="1" customWidth="1"/>
    <col min="6414" max="6414" width="17.44140625" style="4" customWidth="1"/>
    <col min="6415" max="6415" width="15.33203125" style="4" bestFit="1" customWidth="1"/>
    <col min="6416" max="6416" width="15.88671875" style="4" customWidth="1"/>
    <col min="6417" max="6656" width="9" style="4"/>
    <col min="6657" max="6658" width="1.6640625" style="4" customWidth="1"/>
    <col min="6659" max="6659" width="33.44140625" style="4" customWidth="1"/>
    <col min="6660" max="6660" width="7.44140625" style="4" customWidth="1"/>
    <col min="6661" max="6661" width="0.6640625" style="4" customWidth="1"/>
    <col min="6662" max="6662" width="12.6640625" style="4" customWidth="1"/>
    <col min="6663" max="6663" width="0.6640625" style="4" customWidth="1"/>
    <col min="6664" max="6664" width="12.6640625" style="4" customWidth="1"/>
    <col min="6665" max="6665" width="0.6640625" style="4" customWidth="1"/>
    <col min="6666" max="6666" width="12.6640625" style="4" customWidth="1"/>
    <col min="6667" max="6667" width="0.6640625" style="4" customWidth="1"/>
    <col min="6668" max="6668" width="14" style="4" bestFit="1" customWidth="1"/>
    <col min="6669" max="6669" width="14.33203125" style="4" bestFit="1" customWidth="1"/>
    <col min="6670" max="6670" width="17.44140625" style="4" customWidth="1"/>
    <col min="6671" max="6671" width="15.33203125" style="4" bestFit="1" customWidth="1"/>
    <col min="6672" max="6672" width="15.88671875" style="4" customWidth="1"/>
    <col min="6673" max="6912" width="9" style="4"/>
    <col min="6913" max="6914" width="1.6640625" style="4" customWidth="1"/>
    <col min="6915" max="6915" width="33.44140625" style="4" customWidth="1"/>
    <col min="6916" max="6916" width="7.44140625" style="4" customWidth="1"/>
    <col min="6917" max="6917" width="0.6640625" style="4" customWidth="1"/>
    <col min="6918" max="6918" width="12.6640625" style="4" customWidth="1"/>
    <col min="6919" max="6919" width="0.6640625" style="4" customWidth="1"/>
    <col min="6920" max="6920" width="12.6640625" style="4" customWidth="1"/>
    <col min="6921" max="6921" width="0.6640625" style="4" customWidth="1"/>
    <col min="6922" max="6922" width="12.6640625" style="4" customWidth="1"/>
    <col min="6923" max="6923" width="0.6640625" style="4" customWidth="1"/>
    <col min="6924" max="6924" width="14" style="4" bestFit="1" customWidth="1"/>
    <col min="6925" max="6925" width="14.33203125" style="4" bestFit="1" customWidth="1"/>
    <col min="6926" max="6926" width="17.44140625" style="4" customWidth="1"/>
    <col min="6927" max="6927" width="15.33203125" style="4" bestFit="1" customWidth="1"/>
    <col min="6928" max="6928" width="15.88671875" style="4" customWidth="1"/>
    <col min="6929" max="7168" width="9" style="4"/>
    <col min="7169" max="7170" width="1.6640625" style="4" customWidth="1"/>
    <col min="7171" max="7171" width="33.44140625" style="4" customWidth="1"/>
    <col min="7172" max="7172" width="7.44140625" style="4" customWidth="1"/>
    <col min="7173" max="7173" width="0.6640625" style="4" customWidth="1"/>
    <col min="7174" max="7174" width="12.6640625" style="4" customWidth="1"/>
    <col min="7175" max="7175" width="0.6640625" style="4" customWidth="1"/>
    <col min="7176" max="7176" width="12.6640625" style="4" customWidth="1"/>
    <col min="7177" max="7177" width="0.6640625" style="4" customWidth="1"/>
    <col min="7178" max="7178" width="12.6640625" style="4" customWidth="1"/>
    <col min="7179" max="7179" width="0.6640625" style="4" customWidth="1"/>
    <col min="7180" max="7180" width="14" style="4" bestFit="1" customWidth="1"/>
    <col min="7181" max="7181" width="14.33203125" style="4" bestFit="1" customWidth="1"/>
    <col min="7182" max="7182" width="17.44140625" style="4" customWidth="1"/>
    <col min="7183" max="7183" width="15.33203125" style="4" bestFit="1" customWidth="1"/>
    <col min="7184" max="7184" width="15.88671875" style="4" customWidth="1"/>
    <col min="7185" max="7424" width="9" style="4"/>
    <col min="7425" max="7426" width="1.6640625" style="4" customWidth="1"/>
    <col min="7427" max="7427" width="33.44140625" style="4" customWidth="1"/>
    <col min="7428" max="7428" width="7.44140625" style="4" customWidth="1"/>
    <col min="7429" max="7429" width="0.6640625" style="4" customWidth="1"/>
    <col min="7430" max="7430" width="12.6640625" style="4" customWidth="1"/>
    <col min="7431" max="7431" width="0.6640625" style="4" customWidth="1"/>
    <col min="7432" max="7432" width="12.6640625" style="4" customWidth="1"/>
    <col min="7433" max="7433" width="0.6640625" style="4" customWidth="1"/>
    <col min="7434" max="7434" width="12.6640625" style="4" customWidth="1"/>
    <col min="7435" max="7435" width="0.6640625" style="4" customWidth="1"/>
    <col min="7436" max="7436" width="14" style="4" bestFit="1" customWidth="1"/>
    <col min="7437" max="7437" width="14.33203125" style="4" bestFit="1" customWidth="1"/>
    <col min="7438" max="7438" width="17.44140625" style="4" customWidth="1"/>
    <col min="7439" max="7439" width="15.33203125" style="4" bestFit="1" customWidth="1"/>
    <col min="7440" max="7440" width="15.88671875" style="4" customWidth="1"/>
    <col min="7441" max="7680" width="9" style="4"/>
    <col min="7681" max="7682" width="1.6640625" style="4" customWidth="1"/>
    <col min="7683" max="7683" width="33.44140625" style="4" customWidth="1"/>
    <col min="7684" max="7684" width="7.44140625" style="4" customWidth="1"/>
    <col min="7685" max="7685" width="0.6640625" style="4" customWidth="1"/>
    <col min="7686" max="7686" width="12.6640625" style="4" customWidth="1"/>
    <col min="7687" max="7687" width="0.6640625" style="4" customWidth="1"/>
    <col min="7688" max="7688" width="12.6640625" style="4" customWidth="1"/>
    <col min="7689" max="7689" width="0.6640625" style="4" customWidth="1"/>
    <col min="7690" max="7690" width="12.6640625" style="4" customWidth="1"/>
    <col min="7691" max="7691" width="0.6640625" style="4" customWidth="1"/>
    <col min="7692" max="7692" width="14" style="4" bestFit="1" customWidth="1"/>
    <col min="7693" max="7693" width="14.33203125" style="4" bestFit="1" customWidth="1"/>
    <col min="7694" max="7694" width="17.44140625" style="4" customWidth="1"/>
    <col min="7695" max="7695" width="15.33203125" style="4" bestFit="1" customWidth="1"/>
    <col min="7696" max="7696" width="15.88671875" style="4" customWidth="1"/>
    <col min="7697" max="7936" width="9" style="4"/>
    <col min="7937" max="7938" width="1.6640625" style="4" customWidth="1"/>
    <col min="7939" max="7939" width="33.44140625" style="4" customWidth="1"/>
    <col min="7940" max="7940" width="7.44140625" style="4" customWidth="1"/>
    <col min="7941" max="7941" width="0.6640625" style="4" customWidth="1"/>
    <col min="7942" max="7942" width="12.6640625" style="4" customWidth="1"/>
    <col min="7943" max="7943" width="0.6640625" style="4" customWidth="1"/>
    <col min="7944" max="7944" width="12.6640625" style="4" customWidth="1"/>
    <col min="7945" max="7945" width="0.6640625" style="4" customWidth="1"/>
    <col min="7946" max="7946" width="12.6640625" style="4" customWidth="1"/>
    <col min="7947" max="7947" width="0.6640625" style="4" customWidth="1"/>
    <col min="7948" max="7948" width="14" style="4" bestFit="1" customWidth="1"/>
    <col min="7949" max="7949" width="14.33203125" style="4" bestFit="1" customWidth="1"/>
    <col min="7950" max="7950" width="17.44140625" style="4" customWidth="1"/>
    <col min="7951" max="7951" width="15.33203125" style="4" bestFit="1" customWidth="1"/>
    <col min="7952" max="7952" width="15.88671875" style="4" customWidth="1"/>
    <col min="7953" max="8192" width="9" style="4"/>
    <col min="8193" max="8194" width="1.6640625" style="4" customWidth="1"/>
    <col min="8195" max="8195" width="33.44140625" style="4" customWidth="1"/>
    <col min="8196" max="8196" width="7.44140625" style="4" customWidth="1"/>
    <col min="8197" max="8197" width="0.6640625" style="4" customWidth="1"/>
    <col min="8198" max="8198" width="12.6640625" style="4" customWidth="1"/>
    <col min="8199" max="8199" width="0.6640625" style="4" customWidth="1"/>
    <col min="8200" max="8200" width="12.6640625" style="4" customWidth="1"/>
    <col min="8201" max="8201" width="0.6640625" style="4" customWidth="1"/>
    <col min="8202" max="8202" width="12.6640625" style="4" customWidth="1"/>
    <col min="8203" max="8203" width="0.6640625" style="4" customWidth="1"/>
    <col min="8204" max="8204" width="14" style="4" bestFit="1" customWidth="1"/>
    <col min="8205" max="8205" width="14.33203125" style="4" bestFit="1" customWidth="1"/>
    <col min="8206" max="8206" width="17.44140625" style="4" customWidth="1"/>
    <col min="8207" max="8207" width="15.33203125" style="4" bestFit="1" customWidth="1"/>
    <col min="8208" max="8208" width="15.88671875" style="4" customWidth="1"/>
    <col min="8209" max="8448" width="9" style="4"/>
    <col min="8449" max="8450" width="1.6640625" style="4" customWidth="1"/>
    <col min="8451" max="8451" width="33.44140625" style="4" customWidth="1"/>
    <col min="8452" max="8452" width="7.44140625" style="4" customWidth="1"/>
    <col min="8453" max="8453" width="0.6640625" style="4" customWidth="1"/>
    <col min="8454" max="8454" width="12.6640625" style="4" customWidth="1"/>
    <col min="8455" max="8455" width="0.6640625" style="4" customWidth="1"/>
    <col min="8456" max="8456" width="12.6640625" style="4" customWidth="1"/>
    <col min="8457" max="8457" width="0.6640625" style="4" customWidth="1"/>
    <col min="8458" max="8458" width="12.6640625" style="4" customWidth="1"/>
    <col min="8459" max="8459" width="0.6640625" style="4" customWidth="1"/>
    <col min="8460" max="8460" width="14" style="4" bestFit="1" customWidth="1"/>
    <col min="8461" max="8461" width="14.33203125" style="4" bestFit="1" customWidth="1"/>
    <col min="8462" max="8462" width="17.44140625" style="4" customWidth="1"/>
    <col min="8463" max="8463" width="15.33203125" style="4" bestFit="1" customWidth="1"/>
    <col min="8464" max="8464" width="15.88671875" style="4" customWidth="1"/>
    <col min="8465" max="8704" width="9" style="4"/>
    <col min="8705" max="8706" width="1.6640625" style="4" customWidth="1"/>
    <col min="8707" max="8707" width="33.44140625" style="4" customWidth="1"/>
    <col min="8708" max="8708" width="7.44140625" style="4" customWidth="1"/>
    <col min="8709" max="8709" width="0.6640625" style="4" customWidth="1"/>
    <col min="8710" max="8710" width="12.6640625" style="4" customWidth="1"/>
    <col min="8711" max="8711" width="0.6640625" style="4" customWidth="1"/>
    <col min="8712" max="8712" width="12.6640625" style="4" customWidth="1"/>
    <col min="8713" max="8713" width="0.6640625" style="4" customWidth="1"/>
    <col min="8714" max="8714" width="12.6640625" style="4" customWidth="1"/>
    <col min="8715" max="8715" width="0.6640625" style="4" customWidth="1"/>
    <col min="8716" max="8716" width="14" style="4" bestFit="1" customWidth="1"/>
    <col min="8717" max="8717" width="14.33203125" style="4" bestFit="1" customWidth="1"/>
    <col min="8718" max="8718" width="17.44140625" style="4" customWidth="1"/>
    <col min="8719" max="8719" width="15.33203125" style="4" bestFit="1" customWidth="1"/>
    <col min="8720" max="8720" width="15.88671875" style="4" customWidth="1"/>
    <col min="8721" max="8960" width="9" style="4"/>
    <col min="8961" max="8962" width="1.6640625" style="4" customWidth="1"/>
    <col min="8963" max="8963" width="33.44140625" style="4" customWidth="1"/>
    <col min="8964" max="8964" width="7.44140625" style="4" customWidth="1"/>
    <col min="8965" max="8965" width="0.6640625" style="4" customWidth="1"/>
    <col min="8966" max="8966" width="12.6640625" style="4" customWidth="1"/>
    <col min="8967" max="8967" width="0.6640625" style="4" customWidth="1"/>
    <col min="8968" max="8968" width="12.6640625" style="4" customWidth="1"/>
    <col min="8969" max="8969" width="0.6640625" style="4" customWidth="1"/>
    <col min="8970" max="8970" width="12.6640625" style="4" customWidth="1"/>
    <col min="8971" max="8971" width="0.6640625" style="4" customWidth="1"/>
    <col min="8972" max="8972" width="14" style="4" bestFit="1" customWidth="1"/>
    <col min="8973" max="8973" width="14.33203125" style="4" bestFit="1" customWidth="1"/>
    <col min="8974" max="8974" width="17.44140625" style="4" customWidth="1"/>
    <col min="8975" max="8975" width="15.33203125" style="4" bestFit="1" customWidth="1"/>
    <col min="8976" max="8976" width="15.88671875" style="4" customWidth="1"/>
    <col min="8977" max="9216" width="9" style="4"/>
    <col min="9217" max="9218" width="1.6640625" style="4" customWidth="1"/>
    <col min="9219" max="9219" width="33.44140625" style="4" customWidth="1"/>
    <col min="9220" max="9220" width="7.44140625" style="4" customWidth="1"/>
    <col min="9221" max="9221" width="0.6640625" style="4" customWidth="1"/>
    <col min="9222" max="9222" width="12.6640625" style="4" customWidth="1"/>
    <col min="9223" max="9223" width="0.6640625" style="4" customWidth="1"/>
    <col min="9224" max="9224" width="12.6640625" style="4" customWidth="1"/>
    <col min="9225" max="9225" width="0.6640625" style="4" customWidth="1"/>
    <col min="9226" max="9226" width="12.6640625" style="4" customWidth="1"/>
    <col min="9227" max="9227" width="0.6640625" style="4" customWidth="1"/>
    <col min="9228" max="9228" width="14" style="4" bestFit="1" customWidth="1"/>
    <col min="9229" max="9229" width="14.33203125" style="4" bestFit="1" customWidth="1"/>
    <col min="9230" max="9230" width="17.44140625" style="4" customWidth="1"/>
    <col min="9231" max="9231" width="15.33203125" style="4" bestFit="1" customWidth="1"/>
    <col min="9232" max="9232" width="15.88671875" style="4" customWidth="1"/>
    <col min="9233" max="9472" width="9" style="4"/>
    <col min="9473" max="9474" width="1.6640625" style="4" customWidth="1"/>
    <col min="9475" max="9475" width="33.44140625" style="4" customWidth="1"/>
    <col min="9476" max="9476" width="7.44140625" style="4" customWidth="1"/>
    <col min="9477" max="9477" width="0.6640625" style="4" customWidth="1"/>
    <col min="9478" max="9478" width="12.6640625" style="4" customWidth="1"/>
    <col min="9479" max="9479" width="0.6640625" style="4" customWidth="1"/>
    <col min="9480" max="9480" width="12.6640625" style="4" customWidth="1"/>
    <col min="9481" max="9481" width="0.6640625" style="4" customWidth="1"/>
    <col min="9482" max="9482" width="12.6640625" style="4" customWidth="1"/>
    <col min="9483" max="9483" width="0.6640625" style="4" customWidth="1"/>
    <col min="9484" max="9484" width="14" style="4" bestFit="1" customWidth="1"/>
    <col min="9485" max="9485" width="14.33203125" style="4" bestFit="1" customWidth="1"/>
    <col min="9486" max="9486" width="17.44140625" style="4" customWidth="1"/>
    <col min="9487" max="9487" width="15.33203125" style="4" bestFit="1" customWidth="1"/>
    <col min="9488" max="9488" width="15.88671875" style="4" customWidth="1"/>
    <col min="9489" max="9728" width="9" style="4"/>
    <col min="9729" max="9730" width="1.6640625" style="4" customWidth="1"/>
    <col min="9731" max="9731" width="33.44140625" style="4" customWidth="1"/>
    <col min="9732" max="9732" width="7.44140625" style="4" customWidth="1"/>
    <col min="9733" max="9733" width="0.6640625" style="4" customWidth="1"/>
    <col min="9734" max="9734" width="12.6640625" style="4" customWidth="1"/>
    <col min="9735" max="9735" width="0.6640625" style="4" customWidth="1"/>
    <col min="9736" max="9736" width="12.6640625" style="4" customWidth="1"/>
    <col min="9737" max="9737" width="0.6640625" style="4" customWidth="1"/>
    <col min="9738" max="9738" width="12.6640625" style="4" customWidth="1"/>
    <col min="9739" max="9739" width="0.6640625" style="4" customWidth="1"/>
    <col min="9740" max="9740" width="14" style="4" bestFit="1" customWidth="1"/>
    <col min="9741" max="9741" width="14.33203125" style="4" bestFit="1" customWidth="1"/>
    <col min="9742" max="9742" width="17.44140625" style="4" customWidth="1"/>
    <col min="9743" max="9743" width="15.33203125" style="4" bestFit="1" customWidth="1"/>
    <col min="9744" max="9744" width="15.88671875" style="4" customWidth="1"/>
    <col min="9745" max="9984" width="9" style="4"/>
    <col min="9985" max="9986" width="1.6640625" style="4" customWidth="1"/>
    <col min="9987" max="9987" width="33.44140625" style="4" customWidth="1"/>
    <col min="9988" max="9988" width="7.44140625" style="4" customWidth="1"/>
    <col min="9989" max="9989" width="0.6640625" style="4" customWidth="1"/>
    <col min="9990" max="9990" width="12.6640625" style="4" customWidth="1"/>
    <col min="9991" max="9991" width="0.6640625" style="4" customWidth="1"/>
    <col min="9992" max="9992" width="12.6640625" style="4" customWidth="1"/>
    <col min="9993" max="9993" width="0.6640625" style="4" customWidth="1"/>
    <col min="9994" max="9994" width="12.6640625" style="4" customWidth="1"/>
    <col min="9995" max="9995" width="0.6640625" style="4" customWidth="1"/>
    <col min="9996" max="9996" width="14" style="4" bestFit="1" customWidth="1"/>
    <col min="9997" max="9997" width="14.33203125" style="4" bestFit="1" customWidth="1"/>
    <col min="9998" max="9998" width="17.44140625" style="4" customWidth="1"/>
    <col min="9999" max="9999" width="15.33203125" style="4" bestFit="1" customWidth="1"/>
    <col min="10000" max="10000" width="15.88671875" style="4" customWidth="1"/>
    <col min="10001" max="10240" width="9" style="4"/>
    <col min="10241" max="10242" width="1.6640625" style="4" customWidth="1"/>
    <col min="10243" max="10243" width="33.44140625" style="4" customWidth="1"/>
    <col min="10244" max="10244" width="7.44140625" style="4" customWidth="1"/>
    <col min="10245" max="10245" width="0.6640625" style="4" customWidth="1"/>
    <col min="10246" max="10246" width="12.6640625" style="4" customWidth="1"/>
    <col min="10247" max="10247" width="0.6640625" style="4" customWidth="1"/>
    <col min="10248" max="10248" width="12.6640625" style="4" customWidth="1"/>
    <col min="10249" max="10249" width="0.6640625" style="4" customWidth="1"/>
    <col min="10250" max="10250" width="12.6640625" style="4" customWidth="1"/>
    <col min="10251" max="10251" width="0.6640625" style="4" customWidth="1"/>
    <col min="10252" max="10252" width="14" style="4" bestFit="1" customWidth="1"/>
    <col min="10253" max="10253" width="14.33203125" style="4" bestFit="1" customWidth="1"/>
    <col min="10254" max="10254" width="17.44140625" style="4" customWidth="1"/>
    <col min="10255" max="10255" width="15.33203125" style="4" bestFit="1" customWidth="1"/>
    <col min="10256" max="10256" width="15.88671875" style="4" customWidth="1"/>
    <col min="10257" max="10496" width="9" style="4"/>
    <col min="10497" max="10498" width="1.6640625" style="4" customWidth="1"/>
    <col min="10499" max="10499" width="33.44140625" style="4" customWidth="1"/>
    <col min="10500" max="10500" width="7.44140625" style="4" customWidth="1"/>
    <col min="10501" max="10501" width="0.6640625" style="4" customWidth="1"/>
    <col min="10502" max="10502" width="12.6640625" style="4" customWidth="1"/>
    <col min="10503" max="10503" width="0.6640625" style="4" customWidth="1"/>
    <col min="10504" max="10504" width="12.6640625" style="4" customWidth="1"/>
    <col min="10505" max="10505" width="0.6640625" style="4" customWidth="1"/>
    <col min="10506" max="10506" width="12.6640625" style="4" customWidth="1"/>
    <col min="10507" max="10507" width="0.6640625" style="4" customWidth="1"/>
    <col min="10508" max="10508" width="14" style="4" bestFit="1" customWidth="1"/>
    <col min="10509" max="10509" width="14.33203125" style="4" bestFit="1" customWidth="1"/>
    <col min="10510" max="10510" width="17.44140625" style="4" customWidth="1"/>
    <col min="10511" max="10511" width="15.33203125" style="4" bestFit="1" customWidth="1"/>
    <col min="10512" max="10512" width="15.88671875" style="4" customWidth="1"/>
    <col min="10513" max="10752" width="9" style="4"/>
    <col min="10753" max="10754" width="1.6640625" style="4" customWidth="1"/>
    <col min="10755" max="10755" width="33.44140625" style="4" customWidth="1"/>
    <col min="10756" max="10756" width="7.44140625" style="4" customWidth="1"/>
    <col min="10757" max="10757" width="0.6640625" style="4" customWidth="1"/>
    <col min="10758" max="10758" width="12.6640625" style="4" customWidth="1"/>
    <col min="10759" max="10759" width="0.6640625" style="4" customWidth="1"/>
    <col min="10760" max="10760" width="12.6640625" style="4" customWidth="1"/>
    <col min="10761" max="10761" width="0.6640625" style="4" customWidth="1"/>
    <col min="10762" max="10762" width="12.6640625" style="4" customWidth="1"/>
    <col min="10763" max="10763" width="0.6640625" style="4" customWidth="1"/>
    <col min="10764" max="10764" width="14" style="4" bestFit="1" customWidth="1"/>
    <col min="10765" max="10765" width="14.33203125" style="4" bestFit="1" customWidth="1"/>
    <col min="10766" max="10766" width="17.44140625" style="4" customWidth="1"/>
    <col min="10767" max="10767" width="15.33203125" style="4" bestFit="1" customWidth="1"/>
    <col min="10768" max="10768" width="15.88671875" style="4" customWidth="1"/>
    <col min="10769" max="11008" width="9" style="4"/>
    <col min="11009" max="11010" width="1.6640625" style="4" customWidth="1"/>
    <col min="11011" max="11011" width="33.44140625" style="4" customWidth="1"/>
    <col min="11012" max="11012" width="7.44140625" style="4" customWidth="1"/>
    <col min="11013" max="11013" width="0.6640625" style="4" customWidth="1"/>
    <col min="11014" max="11014" width="12.6640625" style="4" customWidth="1"/>
    <col min="11015" max="11015" width="0.6640625" style="4" customWidth="1"/>
    <col min="11016" max="11016" width="12.6640625" style="4" customWidth="1"/>
    <col min="11017" max="11017" width="0.6640625" style="4" customWidth="1"/>
    <col min="11018" max="11018" width="12.6640625" style="4" customWidth="1"/>
    <col min="11019" max="11019" width="0.6640625" style="4" customWidth="1"/>
    <col min="11020" max="11020" width="14" style="4" bestFit="1" customWidth="1"/>
    <col min="11021" max="11021" width="14.33203125" style="4" bestFit="1" customWidth="1"/>
    <col min="11022" max="11022" width="17.44140625" style="4" customWidth="1"/>
    <col min="11023" max="11023" width="15.33203125" style="4" bestFit="1" customWidth="1"/>
    <col min="11024" max="11024" width="15.88671875" style="4" customWidth="1"/>
    <col min="11025" max="11264" width="9" style="4"/>
    <col min="11265" max="11266" width="1.6640625" style="4" customWidth="1"/>
    <col min="11267" max="11267" width="33.44140625" style="4" customWidth="1"/>
    <col min="11268" max="11268" width="7.44140625" style="4" customWidth="1"/>
    <col min="11269" max="11269" width="0.6640625" style="4" customWidth="1"/>
    <col min="11270" max="11270" width="12.6640625" style="4" customWidth="1"/>
    <col min="11271" max="11271" width="0.6640625" style="4" customWidth="1"/>
    <col min="11272" max="11272" width="12.6640625" style="4" customWidth="1"/>
    <col min="11273" max="11273" width="0.6640625" style="4" customWidth="1"/>
    <col min="11274" max="11274" width="12.6640625" style="4" customWidth="1"/>
    <col min="11275" max="11275" width="0.6640625" style="4" customWidth="1"/>
    <col min="11276" max="11276" width="14" style="4" bestFit="1" customWidth="1"/>
    <col min="11277" max="11277" width="14.33203125" style="4" bestFit="1" customWidth="1"/>
    <col min="11278" max="11278" width="17.44140625" style="4" customWidth="1"/>
    <col min="11279" max="11279" width="15.33203125" style="4" bestFit="1" customWidth="1"/>
    <col min="11280" max="11280" width="15.88671875" style="4" customWidth="1"/>
    <col min="11281" max="11520" width="9" style="4"/>
    <col min="11521" max="11522" width="1.6640625" style="4" customWidth="1"/>
    <col min="11523" max="11523" width="33.44140625" style="4" customWidth="1"/>
    <col min="11524" max="11524" width="7.44140625" style="4" customWidth="1"/>
    <col min="11525" max="11525" width="0.6640625" style="4" customWidth="1"/>
    <col min="11526" max="11526" width="12.6640625" style="4" customWidth="1"/>
    <col min="11527" max="11527" width="0.6640625" style="4" customWidth="1"/>
    <col min="11528" max="11528" width="12.6640625" style="4" customWidth="1"/>
    <col min="11529" max="11529" width="0.6640625" style="4" customWidth="1"/>
    <col min="11530" max="11530" width="12.6640625" style="4" customWidth="1"/>
    <col min="11531" max="11531" width="0.6640625" style="4" customWidth="1"/>
    <col min="11532" max="11532" width="14" style="4" bestFit="1" customWidth="1"/>
    <col min="11533" max="11533" width="14.33203125" style="4" bestFit="1" customWidth="1"/>
    <col min="11534" max="11534" width="17.44140625" style="4" customWidth="1"/>
    <col min="11535" max="11535" width="15.33203125" style="4" bestFit="1" customWidth="1"/>
    <col min="11536" max="11536" width="15.88671875" style="4" customWidth="1"/>
    <col min="11537" max="11776" width="9" style="4"/>
    <col min="11777" max="11778" width="1.6640625" style="4" customWidth="1"/>
    <col min="11779" max="11779" width="33.44140625" style="4" customWidth="1"/>
    <col min="11780" max="11780" width="7.44140625" style="4" customWidth="1"/>
    <col min="11781" max="11781" width="0.6640625" style="4" customWidth="1"/>
    <col min="11782" max="11782" width="12.6640625" style="4" customWidth="1"/>
    <col min="11783" max="11783" width="0.6640625" style="4" customWidth="1"/>
    <col min="11784" max="11784" width="12.6640625" style="4" customWidth="1"/>
    <col min="11785" max="11785" width="0.6640625" style="4" customWidth="1"/>
    <col min="11786" max="11786" width="12.6640625" style="4" customWidth="1"/>
    <col min="11787" max="11787" width="0.6640625" style="4" customWidth="1"/>
    <col min="11788" max="11788" width="14" style="4" bestFit="1" customWidth="1"/>
    <col min="11789" max="11789" width="14.33203125" style="4" bestFit="1" customWidth="1"/>
    <col min="11790" max="11790" width="17.44140625" style="4" customWidth="1"/>
    <col min="11791" max="11791" width="15.33203125" style="4" bestFit="1" customWidth="1"/>
    <col min="11792" max="11792" width="15.88671875" style="4" customWidth="1"/>
    <col min="11793" max="12032" width="9" style="4"/>
    <col min="12033" max="12034" width="1.6640625" style="4" customWidth="1"/>
    <col min="12035" max="12035" width="33.44140625" style="4" customWidth="1"/>
    <col min="12036" max="12036" width="7.44140625" style="4" customWidth="1"/>
    <col min="12037" max="12037" width="0.6640625" style="4" customWidth="1"/>
    <col min="12038" max="12038" width="12.6640625" style="4" customWidth="1"/>
    <col min="12039" max="12039" width="0.6640625" style="4" customWidth="1"/>
    <col min="12040" max="12040" width="12.6640625" style="4" customWidth="1"/>
    <col min="12041" max="12041" width="0.6640625" style="4" customWidth="1"/>
    <col min="12042" max="12042" width="12.6640625" style="4" customWidth="1"/>
    <col min="12043" max="12043" width="0.6640625" style="4" customWidth="1"/>
    <col min="12044" max="12044" width="14" style="4" bestFit="1" customWidth="1"/>
    <col min="12045" max="12045" width="14.33203125" style="4" bestFit="1" customWidth="1"/>
    <col min="12046" max="12046" width="17.44140625" style="4" customWidth="1"/>
    <col min="12047" max="12047" width="15.33203125" style="4" bestFit="1" customWidth="1"/>
    <col min="12048" max="12048" width="15.88671875" style="4" customWidth="1"/>
    <col min="12049" max="12288" width="9" style="4"/>
    <col min="12289" max="12290" width="1.6640625" style="4" customWidth="1"/>
    <col min="12291" max="12291" width="33.44140625" style="4" customWidth="1"/>
    <col min="12292" max="12292" width="7.44140625" style="4" customWidth="1"/>
    <col min="12293" max="12293" width="0.6640625" style="4" customWidth="1"/>
    <col min="12294" max="12294" width="12.6640625" style="4" customWidth="1"/>
    <col min="12295" max="12295" width="0.6640625" style="4" customWidth="1"/>
    <col min="12296" max="12296" width="12.6640625" style="4" customWidth="1"/>
    <col min="12297" max="12297" width="0.6640625" style="4" customWidth="1"/>
    <col min="12298" max="12298" width="12.6640625" style="4" customWidth="1"/>
    <col min="12299" max="12299" width="0.6640625" style="4" customWidth="1"/>
    <col min="12300" max="12300" width="14" style="4" bestFit="1" customWidth="1"/>
    <col min="12301" max="12301" width="14.33203125" style="4" bestFit="1" customWidth="1"/>
    <col min="12302" max="12302" width="17.44140625" style="4" customWidth="1"/>
    <col min="12303" max="12303" width="15.33203125" style="4" bestFit="1" customWidth="1"/>
    <col min="12304" max="12304" width="15.88671875" style="4" customWidth="1"/>
    <col min="12305" max="12544" width="9" style="4"/>
    <col min="12545" max="12546" width="1.6640625" style="4" customWidth="1"/>
    <col min="12547" max="12547" width="33.44140625" style="4" customWidth="1"/>
    <col min="12548" max="12548" width="7.44140625" style="4" customWidth="1"/>
    <col min="12549" max="12549" width="0.6640625" style="4" customWidth="1"/>
    <col min="12550" max="12550" width="12.6640625" style="4" customWidth="1"/>
    <col min="12551" max="12551" width="0.6640625" style="4" customWidth="1"/>
    <col min="12552" max="12552" width="12.6640625" style="4" customWidth="1"/>
    <col min="12553" max="12553" width="0.6640625" style="4" customWidth="1"/>
    <col min="12554" max="12554" width="12.6640625" style="4" customWidth="1"/>
    <col min="12555" max="12555" width="0.6640625" style="4" customWidth="1"/>
    <col min="12556" max="12556" width="14" style="4" bestFit="1" customWidth="1"/>
    <col min="12557" max="12557" width="14.33203125" style="4" bestFit="1" customWidth="1"/>
    <col min="12558" max="12558" width="17.44140625" style="4" customWidth="1"/>
    <col min="12559" max="12559" width="15.33203125" style="4" bestFit="1" customWidth="1"/>
    <col min="12560" max="12560" width="15.88671875" style="4" customWidth="1"/>
    <col min="12561" max="12800" width="9" style="4"/>
    <col min="12801" max="12802" width="1.6640625" style="4" customWidth="1"/>
    <col min="12803" max="12803" width="33.44140625" style="4" customWidth="1"/>
    <col min="12804" max="12804" width="7.44140625" style="4" customWidth="1"/>
    <col min="12805" max="12805" width="0.6640625" style="4" customWidth="1"/>
    <col min="12806" max="12806" width="12.6640625" style="4" customWidth="1"/>
    <col min="12807" max="12807" width="0.6640625" style="4" customWidth="1"/>
    <col min="12808" max="12808" width="12.6640625" style="4" customWidth="1"/>
    <col min="12809" max="12809" width="0.6640625" style="4" customWidth="1"/>
    <col min="12810" max="12810" width="12.6640625" style="4" customWidth="1"/>
    <col min="12811" max="12811" width="0.6640625" style="4" customWidth="1"/>
    <col min="12812" max="12812" width="14" style="4" bestFit="1" customWidth="1"/>
    <col min="12813" max="12813" width="14.33203125" style="4" bestFit="1" customWidth="1"/>
    <col min="12814" max="12814" width="17.44140625" style="4" customWidth="1"/>
    <col min="12815" max="12815" width="15.33203125" style="4" bestFit="1" customWidth="1"/>
    <col min="12816" max="12816" width="15.88671875" style="4" customWidth="1"/>
    <col min="12817" max="13056" width="9" style="4"/>
    <col min="13057" max="13058" width="1.6640625" style="4" customWidth="1"/>
    <col min="13059" max="13059" width="33.44140625" style="4" customWidth="1"/>
    <col min="13060" max="13060" width="7.44140625" style="4" customWidth="1"/>
    <col min="13061" max="13061" width="0.6640625" style="4" customWidth="1"/>
    <col min="13062" max="13062" width="12.6640625" style="4" customWidth="1"/>
    <col min="13063" max="13063" width="0.6640625" style="4" customWidth="1"/>
    <col min="13064" max="13064" width="12.6640625" style="4" customWidth="1"/>
    <col min="13065" max="13065" width="0.6640625" style="4" customWidth="1"/>
    <col min="13066" max="13066" width="12.6640625" style="4" customWidth="1"/>
    <col min="13067" max="13067" width="0.6640625" style="4" customWidth="1"/>
    <col min="13068" max="13068" width="14" style="4" bestFit="1" customWidth="1"/>
    <col min="13069" max="13069" width="14.33203125" style="4" bestFit="1" customWidth="1"/>
    <col min="13070" max="13070" width="17.44140625" style="4" customWidth="1"/>
    <col min="13071" max="13071" width="15.33203125" style="4" bestFit="1" customWidth="1"/>
    <col min="13072" max="13072" width="15.88671875" style="4" customWidth="1"/>
    <col min="13073" max="13312" width="9" style="4"/>
    <col min="13313" max="13314" width="1.6640625" style="4" customWidth="1"/>
    <col min="13315" max="13315" width="33.44140625" style="4" customWidth="1"/>
    <col min="13316" max="13316" width="7.44140625" style="4" customWidth="1"/>
    <col min="13317" max="13317" width="0.6640625" style="4" customWidth="1"/>
    <col min="13318" max="13318" width="12.6640625" style="4" customWidth="1"/>
    <col min="13319" max="13319" width="0.6640625" style="4" customWidth="1"/>
    <col min="13320" max="13320" width="12.6640625" style="4" customWidth="1"/>
    <col min="13321" max="13321" width="0.6640625" style="4" customWidth="1"/>
    <col min="13322" max="13322" width="12.6640625" style="4" customWidth="1"/>
    <col min="13323" max="13323" width="0.6640625" style="4" customWidth="1"/>
    <col min="13324" max="13324" width="14" style="4" bestFit="1" customWidth="1"/>
    <col min="13325" max="13325" width="14.33203125" style="4" bestFit="1" customWidth="1"/>
    <col min="13326" max="13326" width="17.44140625" style="4" customWidth="1"/>
    <col min="13327" max="13327" width="15.33203125" style="4" bestFit="1" customWidth="1"/>
    <col min="13328" max="13328" width="15.88671875" style="4" customWidth="1"/>
    <col min="13329" max="13568" width="9" style="4"/>
    <col min="13569" max="13570" width="1.6640625" style="4" customWidth="1"/>
    <col min="13571" max="13571" width="33.44140625" style="4" customWidth="1"/>
    <col min="13572" max="13572" width="7.44140625" style="4" customWidth="1"/>
    <col min="13573" max="13573" width="0.6640625" style="4" customWidth="1"/>
    <col min="13574" max="13574" width="12.6640625" style="4" customWidth="1"/>
    <col min="13575" max="13575" width="0.6640625" style="4" customWidth="1"/>
    <col min="13576" max="13576" width="12.6640625" style="4" customWidth="1"/>
    <col min="13577" max="13577" width="0.6640625" style="4" customWidth="1"/>
    <col min="13578" max="13578" width="12.6640625" style="4" customWidth="1"/>
    <col min="13579" max="13579" width="0.6640625" style="4" customWidth="1"/>
    <col min="13580" max="13580" width="14" style="4" bestFit="1" customWidth="1"/>
    <col min="13581" max="13581" width="14.33203125" style="4" bestFit="1" customWidth="1"/>
    <col min="13582" max="13582" width="17.44140625" style="4" customWidth="1"/>
    <col min="13583" max="13583" width="15.33203125" style="4" bestFit="1" customWidth="1"/>
    <col min="13584" max="13584" width="15.88671875" style="4" customWidth="1"/>
    <col min="13585" max="13824" width="9" style="4"/>
    <col min="13825" max="13826" width="1.6640625" style="4" customWidth="1"/>
    <col min="13827" max="13827" width="33.44140625" style="4" customWidth="1"/>
    <col min="13828" max="13828" width="7.44140625" style="4" customWidth="1"/>
    <col min="13829" max="13829" width="0.6640625" style="4" customWidth="1"/>
    <col min="13830" max="13830" width="12.6640625" style="4" customWidth="1"/>
    <col min="13831" max="13831" width="0.6640625" style="4" customWidth="1"/>
    <col min="13832" max="13832" width="12.6640625" style="4" customWidth="1"/>
    <col min="13833" max="13833" width="0.6640625" style="4" customWidth="1"/>
    <col min="13834" max="13834" width="12.6640625" style="4" customWidth="1"/>
    <col min="13835" max="13835" width="0.6640625" style="4" customWidth="1"/>
    <col min="13836" max="13836" width="14" style="4" bestFit="1" customWidth="1"/>
    <col min="13837" max="13837" width="14.33203125" style="4" bestFit="1" customWidth="1"/>
    <col min="13838" max="13838" width="17.44140625" style="4" customWidth="1"/>
    <col min="13839" max="13839" width="15.33203125" style="4" bestFit="1" customWidth="1"/>
    <col min="13840" max="13840" width="15.88671875" style="4" customWidth="1"/>
    <col min="13841" max="14080" width="9" style="4"/>
    <col min="14081" max="14082" width="1.6640625" style="4" customWidth="1"/>
    <col min="14083" max="14083" width="33.44140625" style="4" customWidth="1"/>
    <col min="14084" max="14084" width="7.44140625" style="4" customWidth="1"/>
    <col min="14085" max="14085" width="0.6640625" style="4" customWidth="1"/>
    <col min="14086" max="14086" width="12.6640625" style="4" customWidth="1"/>
    <col min="14087" max="14087" width="0.6640625" style="4" customWidth="1"/>
    <col min="14088" max="14088" width="12.6640625" style="4" customWidth="1"/>
    <col min="14089" max="14089" width="0.6640625" style="4" customWidth="1"/>
    <col min="14090" max="14090" width="12.6640625" style="4" customWidth="1"/>
    <col min="14091" max="14091" width="0.6640625" style="4" customWidth="1"/>
    <col min="14092" max="14092" width="14" style="4" bestFit="1" customWidth="1"/>
    <col min="14093" max="14093" width="14.33203125" style="4" bestFit="1" customWidth="1"/>
    <col min="14094" max="14094" width="17.44140625" style="4" customWidth="1"/>
    <col min="14095" max="14095" width="15.33203125" style="4" bestFit="1" customWidth="1"/>
    <col min="14096" max="14096" width="15.88671875" style="4" customWidth="1"/>
    <col min="14097" max="14336" width="9" style="4"/>
    <col min="14337" max="14338" width="1.6640625" style="4" customWidth="1"/>
    <col min="14339" max="14339" width="33.44140625" style="4" customWidth="1"/>
    <col min="14340" max="14340" width="7.44140625" style="4" customWidth="1"/>
    <col min="14341" max="14341" width="0.6640625" style="4" customWidth="1"/>
    <col min="14342" max="14342" width="12.6640625" style="4" customWidth="1"/>
    <col min="14343" max="14343" width="0.6640625" style="4" customWidth="1"/>
    <col min="14344" max="14344" width="12.6640625" style="4" customWidth="1"/>
    <col min="14345" max="14345" width="0.6640625" style="4" customWidth="1"/>
    <col min="14346" max="14346" width="12.6640625" style="4" customWidth="1"/>
    <col min="14347" max="14347" width="0.6640625" style="4" customWidth="1"/>
    <col min="14348" max="14348" width="14" style="4" bestFit="1" customWidth="1"/>
    <col min="14349" max="14349" width="14.33203125" style="4" bestFit="1" customWidth="1"/>
    <col min="14350" max="14350" width="17.44140625" style="4" customWidth="1"/>
    <col min="14351" max="14351" width="15.33203125" style="4" bestFit="1" customWidth="1"/>
    <col min="14352" max="14352" width="15.88671875" style="4" customWidth="1"/>
    <col min="14353" max="14592" width="9" style="4"/>
    <col min="14593" max="14594" width="1.6640625" style="4" customWidth="1"/>
    <col min="14595" max="14595" width="33.44140625" style="4" customWidth="1"/>
    <col min="14596" max="14596" width="7.44140625" style="4" customWidth="1"/>
    <col min="14597" max="14597" width="0.6640625" style="4" customWidth="1"/>
    <col min="14598" max="14598" width="12.6640625" style="4" customWidth="1"/>
    <col min="14599" max="14599" width="0.6640625" style="4" customWidth="1"/>
    <col min="14600" max="14600" width="12.6640625" style="4" customWidth="1"/>
    <col min="14601" max="14601" width="0.6640625" style="4" customWidth="1"/>
    <col min="14602" max="14602" width="12.6640625" style="4" customWidth="1"/>
    <col min="14603" max="14603" width="0.6640625" style="4" customWidth="1"/>
    <col min="14604" max="14604" width="14" style="4" bestFit="1" customWidth="1"/>
    <col min="14605" max="14605" width="14.33203125" style="4" bestFit="1" customWidth="1"/>
    <col min="14606" max="14606" width="17.44140625" style="4" customWidth="1"/>
    <col min="14607" max="14607" width="15.33203125" style="4" bestFit="1" customWidth="1"/>
    <col min="14608" max="14608" width="15.88671875" style="4" customWidth="1"/>
    <col min="14609" max="14848" width="9" style="4"/>
    <col min="14849" max="14850" width="1.6640625" style="4" customWidth="1"/>
    <col min="14851" max="14851" width="33.44140625" style="4" customWidth="1"/>
    <col min="14852" max="14852" width="7.44140625" style="4" customWidth="1"/>
    <col min="14853" max="14853" width="0.6640625" style="4" customWidth="1"/>
    <col min="14854" max="14854" width="12.6640625" style="4" customWidth="1"/>
    <col min="14855" max="14855" width="0.6640625" style="4" customWidth="1"/>
    <col min="14856" max="14856" width="12.6640625" style="4" customWidth="1"/>
    <col min="14857" max="14857" width="0.6640625" style="4" customWidth="1"/>
    <col min="14858" max="14858" width="12.6640625" style="4" customWidth="1"/>
    <col min="14859" max="14859" width="0.6640625" style="4" customWidth="1"/>
    <col min="14860" max="14860" width="14" style="4" bestFit="1" customWidth="1"/>
    <col min="14861" max="14861" width="14.33203125" style="4" bestFit="1" customWidth="1"/>
    <col min="14862" max="14862" width="17.44140625" style="4" customWidth="1"/>
    <col min="14863" max="14863" width="15.33203125" style="4" bestFit="1" customWidth="1"/>
    <col min="14864" max="14864" width="15.88671875" style="4" customWidth="1"/>
    <col min="14865" max="15104" width="9" style="4"/>
    <col min="15105" max="15106" width="1.6640625" style="4" customWidth="1"/>
    <col min="15107" max="15107" width="33.44140625" style="4" customWidth="1"/>
    <col min="15108" max="15108" width="7.44140625" style="4" customWidth="1"/>
    <col min="15109" max="15109" width="0.6640625" style="4" customWidth="1"/>
    <col min="15110" max="15110" width="12.6640625" style="4" customWidth="1"/>
    <col min="15111" max="15111" width="0.6640625" style="4" customWidth="1"/>
    <col min="15112" max="15112" width="12.6640625" style="4" customWidth="1"/>
    <col min="15113" max="15113" width="0.6640625" style="4" customWidth="1"/>
    <col min="15114" max="15114" width="12.6640625" style="4" customWidth="1"/>
    <col min="15115" max="15115" width="0.6640625" style="4" customWidth="1"/>
    <col min="15116" max="15116" width="14" style="4" bestFit="1" customWidth="1"/>
    <col min="15117" max="15117" width="14.33203125" style="4" bestFit="1" customWidth="1"/>
    <col min="15118" max="15118" width="17.44140625" style="4" customWidth="1"/>
    <col min="15119" max="15119" width="15.33203125" style="4" bestFit="1" customWidth="1"/>
    <col min="15120" max="15120" width="15.88671875" style="4" customWidth="1"/>
    <col min="15121" max="15360" width="9" style="4"/>
    <col min="15361" max="15362" width="1.6640625" style="4" customWidth="1"/>
    <col min="15363" max="15363" width="33.44140625" style="4" customWidth="1"/>
    <col min="15364" max="15364" width="7.44140625" style="4" customWidth="1"/>
    <col min="15365" max="15365" width="0.6640625" style="4" customWidth="1"/>
    <col min="15366" max="15366" width="12.6640625" style="4" customWidth="1"/>
    <col min="15367" max="15367" width="0.6640625" style="4" customWidth="1"/>
    <col min="15368" max="15368" width="12.6640625" style="4" customWidth="1"/>
    <col min="15369" max="15369" width="0.6640625" style="4" customWidth="1"/>
    <col min="15370" max="15370" width="12.6640625" style="4" customWidth="1"/>
    <col min="15371" max="15371" width="0.6640625" style="4" customWidth="1"/>
    <col min="15372" max="15372" width="14" style="4" bestFit="1" customWidth="1"/>
    <col min="15373" max="15373" width="14.33203125" style="4" bestFit="1" customWidth="1"/>
    <col min="15374" max="15374" width="17.44140625" style="4" customWidth="1"/>
    <col min="15375" max="15375" width="15.33203125" style="4" bestFit="1" customWidth="1"/>
    <col min="15376" max="15376" width="15.88671875" style="4" customWidth="1"/>
    <col min="15377" max="15616" width="9" style="4"/>
    <col min="15617" max="15618" width="1.6640625" style="4" customWidth="1"/>
    <col min="15619" max="15619" width="33.44140625" style="4" customWidth="1"/>
    <col min="15620" max="15620" width="7.44140625" style="4" customWidth="1"/>
    <col min="15621" max="15621" width="0.6640625" style="4" customWidth="1"/>
    <col min="15622" max="15622" width="12.6640625" style="4" customWidth="1"/>
    <col min="15623" max="15623" width="0.6640625" style="4" customWidth="1"/>
    <col min="15624" max="15624" width="12.6640625" style="4" customWidth="1"/>
    <col min="15625" max="15625" width="0.6640625" style="4" customWidth="1"/>
    <col min="15626" max="15626" width="12.6640625" style="4" customWidth="1"/>
    <col min="15627" max="15627" width="0.6640625" style="4" customWidth="1"/>
    <col min="15628" max="15628" width="14" style="4" bestFit="1" customWidth="1"/>
    <col min="15629" max="15629" width="14.33203125" style="4" bestFit="1" customWidth="1"/>
    <col min="15630" max="15630" width="17.44140625" style="4" customWidth="1"/>
    <col min="15631" max="15631" width="15.33203125" style="4" bestFit="1" customWidth="1"/>
    <col min="15632" max="15632" width="15.88671875" style="4" customWidth="1"/>
    <col min="15633" max="15872" width="9" style="4"/>
    <col min="15873" max="15874" width="1.6640625" style="4" customWidth="1"/>
    <col min="15875" max="15875" width="33.44140625" style="4" customWidth="1"/>
    <col min="15876" max="15876" width="7.44140625" style="4" customWidth="1"/>
    <col min="15877" max="15877" width="0.6640625" style="4" customWidth="1"/>
    <col min="15878" max="15878" width="12.6640625" style="4" customWidth="1"/>
    <col min="15879" max="15879" width="0.6640625" style="4" customWidth="1"/>
    <col min="15880" max="15880" width="12.6640625" style="4" customWidth="1"/>
    <col min="15881" max="15881" width="0.6640625" style="4" customWidth="1"/>
    <col min="15882" max="15882" width="12.6640625" style="4" customWidth="1"/>
    <col min="15883" max="15883" width="0.6640625" style="4" customWidth="1"/>
    <col min="15884" max="15884" width="14" style="4" bestFit="1" customWidth="1"/>
    <col min="15885" max="15885" width="14.33203125" style="4" bestFit="1" customWidth="1"/>
    <col min="15886" max="15886" width="17.44140625" style="4" customWidth="1"/>
    <col min="15887" max="15887" width="15.33203125" style="4" bestFit="1" customWidth="1"/>
    <col min="15888" max="15888" width="15.88671875" style="4" customWidth="1"/>
    <col min="15889" max="16128" width="9" style="4"/>
    <col min="16129" max="16130" width="1.6640625" style="4" customWidth="1"/>
    <col min="16131" max="16131" width="33.44140625" style="4" customWidth="1"/>
    <col min="16132" max="16132" width="7.44140625" style="4" customWidth="1"/>
    <col min="16133" max="16133" width="0.6640625" style="4" customWidth="1"/>
    <col min="16134" max="16134" width="12.6640625" style="4" customWidth="1"/>
    <col min="16135" max="16135" width="0.6640625" style="4" customWidth="1"/>
    <col min="16136" max="16136" width="12.6640625" style="4" customWidth="1"/>
    <col min="16137" max="16137" width="0.6640625" style="4" customWidth="1"/>
    <col min="16138" max="16138" width="12.6640625" style="4" customWidth="1"/>
    <col min="16139" max="16139" width="0.6640625" style="4" customWidth="1"/>
    <col min="16140" max="16140" width="14" style="4" bestFit="1" customWidth="1"/>
    <col min="16141" max="16141" width="14.33203125" style="4" bestFit="1" customWidth="1"/>
    <col min="16142" max="16142" width="17.44140625" style="4" customWidth="1"/>
    <col min="16143" max="16143" width="15.33203125" style="4" bestFit="1" customWidth="1"/>
    <col min="16144" max="16144" width="15.88671875" style="4" customWidth="1"/>
    <col min="16145" max="16384" width="9" style="4"/>
  </cols>
  <sheetData>
    <row r="1" spans="1:13" ht="20.3" customHeight="1" x14ac:dyDescent="0.5">
      <c r="A1" s="1" t="s">
        <v>0</v>
      </c>
      <c r="B1" s="1"/>
      <c r="C1" s="1"/>
      <c r="D1" s="1"/>
      <c r="E1" s="1"/>
      <c r="F1" s="2"/>
      <c r="G1" s="1"/>
      <c r="H1" s="2"/>
      <c r="I1" s="1"/>
      <c r="J1" s="2"/>
      <c r="K1" s="3"/>
      <c r="L1" s="2"/>
    </row>
    <row r="2" spans="1:13" ht="20.3" customHeight="1" x14ac:dyDescent="0.5">
      <c r="A2" s="5" t="s">
        <v>1</v>
      </c>
      <c r="B2" s="1"/>
      <c r="C2" s="1"/>
      <c r="D2" s="1"/>
      <c r="E2" s="1"/>
      <c r="F2" s="2"/>
      <c r="G2" s="3"/>
      <c r="H2" s="2"/>
      <c r="I2" s="3"/>
      <c r="J2" s="2"/>
      <c r="K2" s="3"/>
      <c r="L2" s="2"/>
    </row>
    <row r="3" spans="1:13" ht="20.3" customHeight="1" x14ac:dyDescent="0.5">
      <c r="A3" s="6" t="s">
        <v>2</v>
      </c>
      <c r="B3" s="7"/>
      <c r="C3" s="8"/>
      <c r="D3" s="9"/>
      <c r="E3" s="8"/>
      <c r="F3" s="10"/>
      <c r="G3" s="11"/>
      <c r="H3" s="10"/>
      <c r="I3" s="12"/>
      <c r="J3" s="13"/>
      <c r="K3" s="11"/>
      <c r="L3" s="13"/>
    </row>
    <row r="4" spans="1:13" ht="20.3" customHeight="1" x14ac:dyDescent="0.5">
      <c r="A4" s="1"/>
      <c r="B4" s="14"/>
      <c r="F4" s="17"/>
      <c r="G4" s="18"/>
      <c r="H4" s="17"/>
      <c r="I4" s="19"/>
      <c r="J4" s="17"/>
      <c r="K4" s="18"/>
      <c r="L4" s="17"/>
    </row>
    <row r="5" spans="1:13" ht="20.3" customHeight="1" x14ac:dyDescent="0.5">
      <c r="A5" s="1"/>
      <c r="B5" s="14"/>
      <c r="F5" s="184" t="s">
        <v>3</v>
      </c>
      <c r="G5" s="184"/>
      <c r="H5" s="184"/>
      <c r="I5" s="20"/>
      <c r="J5" s="184" t="s">
        <v>4</v>
      </c>
      <c r="K5" s="184"/>
      <c r="L5" s="184"/>
    </row>
    <row r="6" spans="1:13" ht="20.3" customHeight="1" x14ac:dyDescent="0.5">
      <c r="A6" s="21"/>
      <c r="B6" s="14"/>
      <c r="F6" s="22" t="s">
        <v>5</v>
      </c>
      <c r="H6" s="22" t="s">
        <v>6</v>
      </c>
      <c r="I6" s="24"/>
      <c r="J6" s="22" t="s">
        <v>5</v>
      </c>
      <c r="L6" s="22" t="s">
        <v>6</v>
      </c>
    </row>
    <row r="7" spans="1:13" ht="20.3" customHeight="1" x14ac:dyDescent="0.5">
      <c r="A7" s="21"/>
      <c r="B7" s="21"/>
      <c r="C7" s="21"/>
      <c r="D7" s="25" t="s">
        <v>7</v>
      </c>
      <c r="E7" s="16"/>
      <c r="F7" s="26" t="s">
        <v>8</v>
      </c>
      <c r="G7" s="19"/>
      <c r="H7" s="26" t="s">
        <v>8</v>
      </c>
      <c r="I7" s="24"/>
      <c r="J7" s="26" t="s">
        <v>8</v>
      </c>
      <c r="K7" s="19"/>
      <c r="L7" s="26" t="s">
        <v>8</v>
      </c>
    </row>
    <row r="8" spans="1:13" ht="6.05" customHeight="1" x14ac:dyDescent="0.5">
      <c r="A8" s="21"/>
      <c r="B8" s="21"/>
      <c r="C8" s="21"/>
      <c r="D8" s="27"/>
      <c r="E8" s="16"/>
      <c r="F8" s="134"/>
      <c r="G8" s="29"/>
      <c r="H8" s="28"/>
      <c r="I8" s="20"/>
      <c r="J8" s="134"/>
      <c r="K8" s="29"/>
      <c r="L8" s="28"/>
    </row>
    <row r="9" spans="1:13" ht="20.3" customHeight="1" x14ac:dyDescent="0.5">
      <c r="A9" s="185" t="s">
        <v>9</v>
      </c>
      <c r="B9" s="185"/>
      <c r="C9" s="185"/>
      <c r="E9" s="30"/>
      <c r="F9" s="135"/>
      <c r="G9" s="32"/>
      <c r="H9" s="31"/>
      <c r="I9" s="32"/>
      <c r="J9" s="135"/>
      <c r="K9" s="32"/>
      <c r="L9" s="31"/>
    </row>
    <row r="10" spans="1:13" ht="6.05" customHeight="1" x14ac:dyDescent="0.5">
      <c r="A10" s="21"/>
      <c r="B10" s="21"/>
      <c r="C10" s="21"/>
      <c r="E10" s="30"/>
      <c r="F10" s="135"/>
      <c r="G10" s="32"/>
      <c r="H10" s="31"/>
      <c r="I10" s="32"/>
      <c r="J10" s="135"/>
      <c r="K10" s="32"/>
      <c r="L10" s="31"/>
    </row>
    <row r="11" spans="1:13" ht="20.3" customHeight="1" x14ac:dyDescent="0.5">
      <c r="A11" s="1" t="s">
        <v>10</v>
      </c>
      <c r="F11" s="136"/>
      <c r="G11" s="34"/>
      <c r="H11" s="33"/>
      <c r="I11" s="34"/>
      <c r="J11" s="136"/>
      <c r="K11" s="34"/>
      <c r="L11" s="33"/>
    </row>
    <row r="12" spans="1:13" ht="6.05" customHeight="1" x14ac:dyDescent="0.5">
      <c r="A12" s="1"/>
      <c r="F12" s="136"/>
      <c r="G12" s="34"/>
      <c r="H12" s="33"/>
      <c r="I12" s="34"/>
      <c r="J12" s="136"/>
      <c r="K12" s="34"/>
      <c r="L12" s="33"/>
    </row>
    <row r="13" spans="1:13" ht="20.3" customHeight="1" x14ac:dyDescent="0.5">
      <c r="A13" s="35" t="s">
        <v>11</v>
      </c>
      <c r="D13" s="16">
        <v>8</v>
      </c>
      <c r="F13" s="137">
        <v>2500025508</v>
      </c>
      <c r="G13" s="37"/>
      <c r="H13" s="36">
        <v>2848742459</v>
      </c>
      <c r="I13" s="37"/>
      <c r="J13" s="137">
        <v>331069361</v>
      </c>
      <c r="K13" s="37"/>
      <c r="L13" s="36">
        <v>1011127479</v>
      </c>
      <c r="M13" s="38"/>
    </row>
    <row r="14" spans="1:13" ht="20.3" customHeight="1" x14ac:dyDescent="0.5">
      <c r="A14" s="35" t="s">
        <v>12</v>
      </c>
      <c r="D14" s="16">
        <v>9</v>
      </c>
      <c r="F14" s="137">
        <v>1185029248</v>
      </c>
      <c r="G14" s="37"/>
      <c r="H14" s="36">
        <v>0</v>
      </c>
      <c r="I14" s="37"/>
      <c r="J14" s="137">
        <v>1185029248</v>
      </c>
      <c r="K14" s="37"/>
      <c r="L14" s="36">
        <v>0</v>
      </c>
      <c r="M14" s="38"/>
    </row>
    <row r="15" spans="1:13" ht="20.3" customHeight="1" x14ac:dyDescent="0.5">
      <c r="A15" s="35" t="s">
        <v>13</v>
      </c>
      <c r="D15" s="16">
        <v>10</v>
      </c>
      <c r="F15" s="137">
        <v>100752916</v>
      </c>
      <c r="G15" s="37"/>
      <c r="H15" s="36">
        <v>132959041</v>
      </c>
      <c r="I15" s="37"/>
      <c r="J15" s="137">
        <v>100752916</v>
      </c>
      <c r="K15" s="37"/>
      <c r="L15" s="36">
        <v>99359041</v>
      </c>
      <c r="M15" s="38"/>
    </row>
    <row r="16" spans="1:13" ht="20.3" customHeight="1" x14ac:dyDescent="0.5">
      <c r="A16" s="14" t="s">
        <v>14</v>
      </c>
      <c r="D16" s="16">
        <v>11</v>
      </c>
      <c r="F16" s="137">
        <v>5290548064</v>
      </c>
      <c r="G16" s="37"/>
      <c r="H16" s="36">
        <v>5444877816</v>
      </c>
      <c r="I16" s="37"/>
      <c r="J16" s="137">
        <v>2592511620</v>
      </c>
      <c r="K16" s="37"/>
      <c r="L16" s="36">
        <v>891623995</v>
      </c>
      <c r="M16" s="38"/>
    </row>
    <row r="17" spans="1:16" ht="20.3" customHeight="1" x14ac:dyDescent="0.5">
      <c r="A17" s="15" t="s">
        <v>15</v>
      </c>
      <c r="D17" s="16">
        <v>12</v>
      </c>
      <c r="F17" s="137">
        <v>4854579659</v>
      </c>
      <c r="G17" s="37"/>
      <c r="H17" s="36">
        <v>4817782926</v>
      </c>
      <c r="I17" s="37"/>
      <c r="J17" s="137">
        <v>177056269</v>
      </c>
      <c r="K17" s="37"/>
      <c r="L17" s="36">
        <v>906152816</v>
      </c>
      <c r="M17" s="38"/>
    </row>
    <row r="18" spans="1:16" ht="20.3" customHeight="1" x14ac:dyDescent="0.5">
      <c r="A18" s="15" t="s">
        <v>16</v>
      </c>
      <c r="D18" s="16">
        <v>13</v>
      </c>
      <c r="F18" s="138">
        <v>202512231</v>
      </c>
      <c r="G18" s="37"/>
      <c r="H18" s="39">
        <v>466000153</v>
      </c>
      <c r="I18" s="37"/>
      <c r="J18" s="138">
        <v>28564362</v>
      </c>
      <c r="K18" s="37"/>
      <c r="L18" s="39">
        <v>127721040</v>
      </c>
      <c r="M18" s="38"/>
    </row>
    <row r="19" spans="1:16" ht="6.05" customHeight="1" x14ac:dyDescent="0.5">
      <c r="F19" s="136"/>
      <c r="G19" s="34"/>
      <c r="H19" s="33"/>
      <c r="I19" s="34"/>
      <c r="J19" s="136"/>
      <c r="K19" s="34"/>
      <c r="L19" s="33"/>
    </row>
    <row r="20" spans="1:16" ht="20.3" customHeight="1" x14ac:dyDescent="0.5">
      <c r="A20" s="1" t="s">
        <v>17</v>
      </c>
      <c r="F20" s="138">
        <f>SUM(F13:F19)</f>
        <v>14133447626</v>
      </c>
      <c r="G20" s="34"/>
      <c r="H20" s="39">
        <f>SUM(H13:H19)</f>
        <v>13710362395</v>
      </c>
      <c r="I20" s="34"/>
      <c r="J20" s="138">
        <f>SUM(J13:J19)</f>
        <v>4414983776</v>
      </c>
      <c r="K20" s="34"/>
      <c r="L20" s="39">
        <f>SUM(L13:L19)</f>
        <v>3035984371</v>
      </c>
    </row>
    <row r="21" spans="1:16" ht="20.3" customHeight="1" x14ac:dyDescent="0.5">
      <c r="C21" s="1"/>
      <c r="F21" s="136"/>
      <c r="G21" s="34"/>
      <c r="H21" s="33"/>
      <c r="I21" s="34"/>
      <c r="J21" s="136"/>
      <c r="K21" s="34"/>
      <c r="L21" s="33"/>
    </row>
    <row r="22" spans="1:16" ht="20.3" customHeight="1" x14ac:dyDescent="0.5">
      <c r="A22" s="21" t="s">
        <v>18</v>
      </c>
      <c r="E22" s="16"/>
      <c r="F22" s="139"/>
      <c r="G22" s="37"/>
      <c r="H22" s="40"/>
      <c r="I22" s="37"/>
      <c r="J22" s="139"/>
      <c r="K22" s="37"/>
      <c r="L22" s="40"/>
    </row>
    <row r="23" spans="1:16" ht="6.05" customHeight="1" x14ac:dyDescent="0.5">
      <c r="A23" s="21"/>
      <c r="E23" s="16"/>
      <c r="F23" s="139"/>
      <c r="G23" s="37"/>
      <c r="H23" s="40"/>
      <c r="I23" s="37"/>
      <c r="J23" s="139"/>
      <c r="K23" s="37"/>
      <c r="L23" s="40"/>
    </row>
    <row r="24" spans="1:16" ht="20.3" customHeight="1" x14ac:dyDescent="0.5">
      <c r="A24" s="15" t="s">
        <v>19</v>
      </c>
      <c r="D24" s="16">
        <v>14</v>
      </c>
      <c r="E24" s="16"/>
      <c r="F24" s="137">
        <v>0</v>
      </c>
      <c r="G24" s="37"/>
      <c r="H24" s="36">
        <v>0</v>
      </c>
      <c r="I24" s="37"/>
      <c r="J24" s="137">
        <v>11107845783</v>
      </c>
      <c r="K24" s="37"/>
      <c r="L24" s="36">
        <v>10581831560</v>
      </c>
      <c r="M24" s="41"/>
    </row>
    <row r="25" spans="1:16" ht="20.3" customHeight="1" x14ac:dyDescent="0.5">
      <c r="A25" s="15" t="s">
        <v>20</v>
      </c>
      <c r="D25" s="16">
        <v>14</v>
      </c>
      <c r="F25" s="137">
        <v>1800593653</v>
      </c>
      <c r="G25" s="34"/>
      <c r="H25" s="36">
        <v>2375576517</v>
      </c>
      <c r="I25" s="34"/>
      <c r="J25" s="137">
        <v>0</v>
      </c>
      <c r="K25" s="4"/>
      <c r="L25" s="36">
        <v>0</v>
      </c>
      <c r="M25" s="41"/>
    </row>
    <row r="26" spans="1:16" ht="20.3" customHeight="1" x14ac:dyDescent="0.5">
      <c r="A26" s="15" t="s">
        <v>21</v>
      </c>
      <c r="D26" s="16">
        <v>14</v>
      </c>
      <c r="F26" s="137">
        <v>71530241</v>
      </c>
      <c r="G26" s="34"/>
      <c r="H26" s="36">
        <v>107513300</v>
      </c>
      <c r="I26" s="34"/>
      <c r="J26" s="137">
        <v>23577992</v>
      </c>
      <c r="K26" s="34"/>
      <c r="L26" s="36">
        <v>23577992</v>
      </c>
      <c r="M26" s="41"/>
    </row>
    <row r="27" spans="1:16" ht="20.3" customHeight="1" x14ac:dyDescent="0.5">
      <c r="A27" s="15" t="s">
        <v>22</v>
      </c>
      <c r="D27" s="16">
        <v>36</v>
      </c>
      <c r="F27" s="137">
        <v>963221038</v>
      </c>
      <c r="G27" s="37"/>
      <c r="H27" s="36">
        <v>133432778</v>
      </c>
      <c r="I27" s="37"/>
      <c r="J27" s="137">
        <v>2186037577</v>
      </c>
      <c r="K27" s="37"/>
      <c r="L27" s="36">
        <v>1180660228</v>
      </c>
      <c r="M27" s="41"/>
      <c r="N27" s="41"/>
      <c r="O27" s="42"/>
    </row>
    <row r="28" spans="1:16" ht="20.3" customHeight="1" x14ac:dyDescent="0.5">
      <c r="A28" s="35" t="s">
        <v>23</v>
      </c>
      <c r="D28" s="16">
        <v>15</v>
      </c>
      <c r="F28" s="137">
        <v>20259846611</v>
      </c>
      <c r="G28" s="37"/>
      <c r="H28" s="36">
        <v>16666293953</v>
      </c>
      <c r="I28" s="37"/>
      <c r="J28" s="137">
        <v>5631325893</v>
      </c>
      <c r="K28" s="37"/>
      <c r="L28" s="36">
        <v>5153646030</v>
      </c>
      <c r="M28" s="41"/>
      <c r="N28" s="42"/>
      <c r="P28" s="41"/>
    </row>
    <row r="29" spans="1:16" ht="20.3" customHeight="1" x14ac:dyDescent="0.5">
      <c r="A29" s="35" t="s">
        <v>24</v>
      </c>
      <c r="D29" s="16">
        <v>16</v>
      </c>
      <c r="F29" s="137">
        <v>167704980</v>
      </c>
      <c r="G29" s="37"/>
      <c r="H29" s="36">
        <v>127814734</v>
      </c>
      <c r="I29" s="37"/>
      <c r="J29" s="137">
        <v>1133103883</v>
      </c>
      <c r="K29" s="37"/>
      <c r="L29" s="36">
        <v>669546460</v>
      </c>
      <c r="M29" s="41"/>
      <c r="N29" s="42"/>
      <c r="O29" s="42"/>
      <c r="P29" s="41"/>
    </row>
    <row r="30" spans="1:16" ht="20.3" customHeight="1" x14ac:dyDescent="0.5">
      <c r="A30" s="14" t="s">
        <v>25</v>
      </c>
      <c r="D30" s="16">
        <v>17</v>
      </c>
      <c r="F30" s="137">
        <v>2723955994</v>
      </c>
      <c r="G30" s="37"/>
      <c r="H30" s="36">
        <v>1516110663</v>
      </c>
      <c r="I30" s="37"/>
      <c r="J30" s="137">
        <v>0</v>
      </c>
      <c r="K30" s="37"/>
      <c r="L30" s="36">
        <v>0</v>
      </c>
      <c r="M30" s="41"/>
      <c r="N30" s="41"/>
    </row>
    <row r="31" spans="1:16" ht="20.3" customHeight="1" x14ac:dyDescent="0.5">
      <c r="A31" s="14" t="s">
        <v>26</v>
      </c>
      <c r="D31" s="16">
        <v>18</v>
      </c>
      <c r="F31" s="137">
        <v>73464216</v>
      </c>
      <c r="G31" s="37"/>
      <c r="H31" s="36">
        <v>72690137</v>
      </c>
      <c r="I31" s="37"/>
      <c r="J31" s="137">
        <v>3769417</v>
      </c>
      <c r="K31" s="37"/>
      <c r="L31" s="36">
        <v>2912553</v>
      </c>
      <c r="N31" s="41"/>
    </row>
    <row r="32" spans="1:16" ht="20.3" customHeight="1" x14ac:dyDescent="0.5">
      <c r="A32" s="15" t="s">
        <v>27</v>
      </c>
      <c r="D32" s="16">
        <v>19</v>
      </c>
      <c r="F32" s="137">
        <v>107002536</v>
      </c>
      <c r="G32" s="37"/>
      <c r="H32" s="36">
        <v>242374349</v>
      </c>
      <c r="I32" s="37"/>
      <c r="J32" s="137">
        <v>0</v>
      </c>
      <c r="K32" s="37"/>
      <c r="L32" s="36">
        <v>0</v>
      </c>
      <c r="N32" s="41"/>
      <c r="P32" s="42"/>
    </row>
    <row r="33" spans="1:14" ht="20.3" customHeight="1" x14ac:dyDescent="0.5">
      <c r="A33" s="14" t="s">
        <v>28</v>
      </c>
      <c r="D33" s="16">
        <v>20</v>
      </c>
      <c r="F33" s="138">
        <v>1138406659</v>
      </c>
      <c r="G33" s="37"/>
      <c r="H33" s="39">
        <v>852270673</v>
      </c>
      <c r="I33" s="37"/>
      <c r="J33" s="138">
        <v>507556513</v>
      </c>
      <c r="K33" s="37"/>
      <c r="L33" s="39">
        <v>527375389</v>
      </c>
    </row>
    <row r="34" spans="1:14" ht="6.05" customHeight="1" x14ac:dyDescent="0.5">
      <c r="B34" s="14"/>
      <c r="F34" s="137"/>
      <c r="G34" s="34"/>
      <c r="H34" s="33"/>
      <c r="I34" s="34"/>
      <c r="J34" s="136"/>
      <c r="K34" s="34"/>
      <c r="L34" s="33"/>
    </row>
    <row r="35" spans="1:14" ht="20.3" customHeight="1" x14ac:dyDescent="0.5">
      <c r="A35" s="1" t="s">
        <v>29</v>
      </c>
      <c r="F35" s="138">
        <f>SUM(F24:F33)</f>
        <v>27305725928</v>
      </c>
      <c r="G35" s="34"/>
      <c r="H35" s="39">
        <f>SUM(H24:H33)</f>
        <v>22094077104</v>
      </c>
      <c r="I35" s="34"/>
      <c r="J35" s="138">
        <f>SUM(J24:J33)</f>
        <v>20593217058</v>
      </c>
      <c r="K35" s="34"/>
      <c r="L35" s="39">
        <f>SUM(L24:L33)</f>
        <v>18139550212</v>
      </c>
      <c r="M35" s="38"/>
    </row>
    <row r="36" spans="1:14" ht="6.05" customHeight="1" x14ac:dyDescent="0.5">
      <c r="C36" s="1"/>
      <c r="F36" s="136"/>
      <c r="G36" s="34"/>
      <c r="H36" s="33"/>
      <c r="I36" s="34"/>
      <c r="J36" s="136"/>
      <c r="K36" s="34"/>
      <c r="L36" s="33"/>
    </row>
    <row r="37" spans="1:14" ht="20.3" customHeight="1" thickBot="1" x14ac:dyDescent="0.55000000000000004">
      <c r="A37" s="1" t="s">
        <v>30</v>
      </c>
      <c r="D37" s="43"/>
      <c r="F37" s="140">
        <f>SUM(F20+F35)</f>
        <v>41439173554</v>
      </c>
      <c r="G37" s="34"/>
      <c r="H37" s="44">
        <f>SUM(H20+H35)</f>
        <v>35804439499</v>
      </c>
      <c r="I37" s="34"/>
      <c r="J37" s="140">
        <f>SUM(J20+J35)</f>
        <v>25008200834</v>
      </c>
      <c r="K37" s="34"/>
      <c r="L37" s="44">
        <f>SUM(L20+L35)</f>
        <v>21175534583</v>
      </c>
      <c r="N37" s="38"/>
    </row>
    <row r="38" spans="1:14" ht="20.3" customHeight="1" thickTop="1" x14ac:dyDescent="0.5">
      <c r="A38" s="1"/>
      <c r="D38" s="43"/>
      <c r="F38" s="33"/>
      <c r="G38" s="34"/>
      <c r="H38" s="33"/>
      <c r="I38" s="34"/>
      <c r="J38" s="33"/>
      <c r="K38" s="34"/>
      <c r="L38" s="33"/>
      <c r="N38" s="38"/>
    </row>
    <row r="39" spans="1:14" ht="20.3" customHeight="1" x14ac:dyDescent="0.5">
      <c r="A39" s="1"/>
      <c r="D39" s="43"/>
      <c r="F39" s="33"/>
      <c r="G39" s="34"/>
      <c r="H39" s="33"/>
      <c r="I39" s="34"/>
      <c r="J39" s="33"/>
      <c r="K39" s="34"/>
      <c r="L39" s="33"/>
      <c r="N39" s="38"/>
    </row>
    <row r="40" spans="1:14" ht="19.600000000000001" x14ac:dyDescent="0.5">
      <c r="A40" s="1"/>
      <c r="D40" s="43"/>
      <c r="F40" s="45"/>
      <c r="G40" s="46"/>
      <c r="H40" s="45"/>
      <c r="I40" s="46"/>
      <c r="J40" s="45"/>
      <c r="K40" s="46"/>
      <c r="L40" s="45"/>
    </row>
    <row r="41" spans="1:14" ht="20.3" customHeight="1" x14ac:dyDescent="0.5">
      <c r="A41" s="15" t="s">
        <v>31</v>
      </c>
      <c r="C41" s="47"/>
      <c r="D41" s="43"/>
      <c r="E41" s="48"/>
      <c r="F41" s="45"/>
      <c r="G41" s="46"/>
      <c r="H41" s="45"/>
      <c r="I41" s="46"/>
      <c r="J41" s="45"/>
      <c r="K41" s="46"/>
      <c r="L41" s="45"/>
    </row>
    <row r="42" spans="1:14" ht="21.75" customHeight="1" x14ac:dyDescent="0.5">
      <c r="A42" s="1"/>
      <c r="D42" s="43"/>
      <c r="F42" s="45"/>
      <c r="G42" s="46"/>
      <c r="H42" s="45"/>
      <c r="I42" s="46"/>
      <c r="J42" s="45"/>
      <c r="K42" s="46"/>
      <c r="L42" s="45"/>
    </row>
    <row r="43" spans="1:14" ht="21.9" customHeight="1" x14ac:dyDescent="0.5">
      <c r="A43" s="7" t="s">
        <v>220</v>
      </c>
      <c r="B43" s="49"/>
      <c r="C43" s="49"/>
      <c r="D43" s="49"/>
      <c r="E43" s="49"/>
      <c r="F43" s="50"/>
      <c r="G43" s="51"/>
      <c r="H43" s="50"/>
      <c r="I43" s="51"/>
      <c r="J43" s="50"/>
      <c r="K43" s="51"/>
      <c r="L43" s="50"/>
    </row>
    <row r="44" spans="1:14" ht="20.3" customHeight="1" x14ac:dyDescent="0.5">
      <c r="A44" s="21" t="s">
        <v>0</v>
      </c>
      <c r="B44" s="21"/>
      <c r="C44" s="21"/>
      <c r="D44" s="21"/>
      <c r="E44" s="21"/>
      <c r="F44" s="52"/>
      <c r="G44" s="53"/>
      <c r="H44" s="52"/>
      <c r="I44" s="53"/>
      <c r="J44" s="52"/>
      <c r="K44" s="53"/>
      <c r="L44" s="52"/>
    </row>
    <row r="45" spans="1:14" ht="20.3" customHeight="1" x14ac:dyDescent="0.5">
      <c r="A45" s="5" t="s">
        <v>1</v>
      </c>
      <c r="B45" s="21"/>
      <c r="C45" s="21"/>
      <c r="D45" s="21"/>
      <c r="E45" s="21"/>
      <c r="F45" s="52"/>
      <c r="G45" s="53"/>
      <c r="H45" s="52"/>
      <c r="I45" s="53"/>
      <c r="J45" s="52"/>
      <c r="K45" s="53"/>
      <c r="L45" s="52"/>
    </row>
    <row r="46" spans="1:14" ht="20.3" customHeight="1" x14ac:dyDescent="0.5">
      <c r="A46" s="54" t="str">
        <f>+A3</f>
        <v>ณ วันที่ 31 ธันวาคม พ.ศ. 2562</v>
      </c>
      <c r="B46" s="25"/>
      <c r="C46" s="25"/>
      <c r="D46" s="25"/>
      <c r="E46" s="25"/>
      <c r="F46" s="55"/>
      <c r="G46" s="56"/>
      <c r="H46" s="55"/>
      <c r="I46" s="56"/>
      <c r="J46" s="55"/>
      <c r="K46" s="56"/>
      <c r="L46" s="55"/>
    </row>
    <row r="47" spans="1:14" ht="20.3" customHeight="1" x14ac:dyDescent="0.5">
      <c r="A47" s="21"/>
      <c r="B47" s="14"/>
      <c r="C47" s="57"/>
      <c r="E47" s="57"/>
      <c r="F47" s="58"/>
      <c r="G47" s="59"/>
      <c r="H47" s="58"/>
      <c r="I47" s="59"/>
      <c r="J47" s="58"/>
      <c r="K47" s="59"/>
      <c r="L47" s="58"/>
    </row>
    <row r="48" spans="1:14" ht="20.3" customHeight="1" x14ac:dyDescent="0.5">
      <c r="A48" s="21"/>
      <c r="B48" s="14"/>
      <c r="C48" s="57"/>
      <c r="E48" s="57"/>
      <c r="F48" s="184" t="s">
        <v>3</v>
      </c>
      <c r="G48" s="184"/>
      <c r="H48" s="184"/>
      <c r="I48" s="20"/>
      <c r="J48" s="184" t="s">
        <v>4</v>
      </c>
      <c r="K48" s="184"/>
      <c r="L48" s="184"/>
    </row>
    <row r="49" spans="1:12" ht="20.3" customHeight="1" x14ac:dyDescent="0.5">
      <c r="A49" s="21"/>
      <c r="B49" s="14"/>
      <c r="F49" s="22" t="s">
        <v>5</v>
      </c>
      <c r="H49" s="22" t="s">
        <v>6</v>
      </c>
      <c r="I49" s="24"/>
      <c r="J49" s="22" t="s">
        <v>5</v>
      </c>
      <c r="L49" s="22" t="s">
        <v>6</v>
      </c>
    </row>
    <row r="50" spans="1:12" ht="20.3" customHeight="1" x14ac:dyDescent="0.5">
      <c r="A50" s="21"/>
      <c r="B50" s="21"/>
      <c r="C50" s="21"/>
      <c r="D50" s="25" t="s">
        <v>7</v>
      </c>
      <c r="E50" s="16"/>
      <c r="F50" s="26" t="s">
        <v>8</v>
      </c>
      <c r="G50" s="19"/>
      <c r="H50" s="26" t="s">
        <v>8</v>
      </c>
      <c r="I50" s="24"/>
      <c r="J50" s="26" t="s">
        <v>8</v>
      </c>
      <c r="K50" s="19"/>
      <c r="L50" s="26" t="s">
        <v>8</v>
      </c>
    </row>
    <row r="51" spans="1:12" ht="6.05" customHeight="1" x14ac:dyDescent="0.5">
      <c r="C51" s="1"/>
      <c r="D51" s="15"/>
      <c r="F51" s="136"/>
      <c r="G51" s="34"/>
      <c r="H51" s="33"/>
      <c r="I51" s="34"/>
      <c r="J51" s="136"/>
      <c r="K51" s="34"/>
      <c r="L51" s="33"/>
    </row>
    <row r="52" spans="1:12" ht="20.3" customHeight="1" x14ac:dyDescent="0.5">
      <c r="A52" s="185" t="s">
        <v>32</v>
      </c>
      <c r="B52" s="185"/>
      <c r="C52" s="185"/>
      <c r="E52" s="30"/>
      <c r="F52" s="141"/>
      <c r="G52" s="61"/>
      <c r="H52" s="60"/>
      <c r="I52" s="61"/>
      <c r="J52" s="141"/>
      <c r="K52" s="61"/>
      <c r="L52" s="60"/>
    </row>
    <row r="53" spans="1:12" ht="6.05" customHeight="1" x14ac:dyDescent="0.5">
      <c r="A53" s="21"/>
      <c r="B53" s="21"/>
      <c r="C53" s="21"/>
      <c r="E53" s="30"/>
      <c r="F53" s="135"/>
      <c r="G53" s="32"/>
      <c r="H53" s="31"/>
      <c r="I53" s="32"/>
      <c r="J53" s="135"/>
      <c r="K53" s="32"/>
      <c r="L53" s="31"/>
    </row>
    <row r="54" spans="1:12" ht="20.3" customHeight="1" x14ac:dyDescent="0.5">
      <c r="A54" s="1" t="s">
        <v>33</v>
      </c>
      <c r="F54" s="137"/>
      <c r="G54" s="37"/>
      <c r="H54" s="36"/>
      <c r="I54" s="37"/>
      <c r="J54" s="137"/>
      <c r="K54" s="37"/>
      <c r="L54" s="36"/>
    </row>
    <row r="55" spans="1:12" ht="6.05" customHeight="1" x14ac:dyDescent="0.5">
      <c r="A55" s="1"/>
      <c r="F55" s="137"/>
      <c r="G55" s="37"/>
      <c r="H55" s="36"/>
      <c r="I55" s="37"/>
      <c r="J55" s="137"/>
      <c r="K55" s="37"/>
      <c r="L55" s="36"/>
    </row>
    <row r="56" spans="1:12" ht="20.3" customHeight="1" x14ac:dyDescent="0.5">
      <c r="A56" s="15" t="s">
        <v>34</v>
      </c>
      <c r="D56" s="16">
        <v>21</v>
      </c>
      <c r="F56" s="137">
        <v>4838846134</v>
      </c>
      <c r="G56" s="37"/>
      <c r="H56" s="36">
        <v>4988584958</v>
      </c>
      <c r="I56" s="37"/>
      <c r="J56" s="137">
        <v>1480000000</v>
      </c>
      <c r="K56" s="37"/>
      <c r="L56" s="36">
        <v>600000000</v>
      </c>
    </row>
    <row r="57" spans="1:12" ht="20.3" customHeight="1" x14ac:dyDescent="0.5">
      <c r="A57" s="15" t="s">
        <v>35</v>
      </c>
      <c r="D57" s="16">
        <v>22</v>
      </c>
      <c r="F57" s="137">
        <v>7094758695</v>
      </c>
      <c r="G57" s="37"/>
      <c r="H57" s="36">
        <v>3514763435</v>
      </c>
      <c r="I57" s="37"/>
      <c r="J57" s="137">
        <v>2617320303</v>
      </c>
      <c r="K57" s="37"/>
      <c r="L57" s="36">
        <v>1004142322</v>
      </c>
    </row>
    <row r="58" spans="1:12" ht="20.3" customHeight="1" x14ac:dyDescent="0.5">
      <c r="A58" s="14" t="s">
        <v>36</v>
      </c>
      <c r="F58" s="137"/>
      <c r="G58" s="37"/>
      <c r="H58" s="36"/>
      <c r="I58" s="37"/>
      <c r="J58" s="137"/>
      <c r="K58" s="37"/>
      <c r="L58" s="36"/>
    </row>
    <row r="59" spans="1:12" ht="20.3" customHeight="1" x14ac:dyDescent="0.5">
      <c r="A59" s="14" t="s">
        <v>37</v>
      </c>
      <c r="B59" s="15" t="s">
        <v>38</v>
      </c>
      <c r="D59" s="16">
        <v>23</v>
      </c>
      <c r="F59" s="137">
        <v>875260332</v>
      </c>
      <c r="G59" s="37"/>
      <c r="H59" s="36">
        <v>1349029932</v>
      </c>
      <c r="I59" s="37"/>
      <c r="J59" s="137">
        <v>494000000</v>
      </c>
      <c r="K59" s="37"/>
      <c r="L59" s="36">
        <v>886159938</v>
      </c>
    </row>
    <row r="60" spans="1:12" ht="20.3" customHeight="1" x14ac:dyDescent="0.5">
      <c r="A60" s="14" t="s">
        <v>39</v>
      </c>
      <c r="F60" s="137"/>
      <c r="G60" s="37"/>
      <c r="H60" s="36"/>
      <c r="I60" s="37"/>
      <c r="J60" s="137"/>
      <c r="K60" s="37"/>
      <c r="L60" s="36"/>
    </row>
    <row r="61" spans="1:12" ht="20.3" customHeight="1" x14ac:dyDescent="0.5">
      <c r="A61" s="14" t="s">
        <v>37</v>
      </c>
      <c r="B61" s="15" t="s">
        <v>38</v>
      </c>
      <c r="D61" s="16">
        <v>25</v>
      </c>
      <c r="F61" s="137">
        <v>1999897662</v>
      </c>
      <c r="G61" s="37"/>
      <c r="H61" s="36">
        <v>2999800218</v>
      </c>
      <c r="I61" s="37"/>
      <c r="J61" s="137">
        <v>1999897662</v>
      </c>
      <c r="K61" s="37"/>
      <c r="L61" s="36">
        <v>2999800218</v>
      </c>
    </row>
    <row r="62" spans="1:12" ht="20.3" customHeight="1" x14ac:dyDescent="0.5">
      <c r="A62" s="15" t="s">
        <v>40</v>
      </c>
      <c r="D62" s="16">
        <v>36</v>
      </c>
      <c r="F62" s="137">
        <v>0</v>
      </c>
      <c r="G62" s="37"/>
      <c r="H62" s="36">
        <v>0</v>
      </c>
      <c r="I62" s="37"/>
      <c r="J62" s="137">
        <v>151656500</v>
      </c>
      <c r="K62" s="37"/>
      <c r="L62" s="36">
        <v>0</v>
      </c>
    </row>
    <row r="63" spans="1:12" ht="20.3" customHeight="1" x14ac:dyDescent="0.5">
      <c r="A63" s="15" t="s">
        <v>41</v>
      </c>
      <c r="F63" s="137">
        <v>142349275</v>
      </c>
      <c r="G63" s="37"/>
      <c r="H63" s="36">
        <v>110351226</v>
      </c>
      <c r="I63" s="37"/>
      <c r="J63" s="137">
        <v>0</v>
      </c>
      <c r="K63" s="37"/>
      <c r="L63" s="36">
        <v>0</v>
      </c>
    </row>
    <row r="64" spans="1:12" ht="20.3" customHeight="1" x14ac:dyDescent="0.5">
      <c r="A64" s="15" t="s">
        <v>42</v>
      </c>
      <c r="D64" s="16">
        <v>24</v>
      </c>
      <c r="F64" s="138">
        <v>77466220</v>
      </c>
      <c r="G64" s="37"/>
      <c r="H64" s="39">
        <v>140145205</v>
      </c>
      <c r="I64" s="37"/>
      <c r="J64" s="138">
        <v>12030156</v>
      </c>
      <c r="K64" s="37"/>
      <c r="L64" s="39">
        <v>5550357</v>
      </c>
    </row>
    <row r="65" spans="1:15" ht="6.05" customHeight="1" x14ac:dyDescent="0.5">
      <c r="F65" s="136"/>
      <c r="G65" s="34"/>
      <c r="H65" s="33"/>
      <c r="I65" s="34"/>
      <c r="J65" s="136"/>
      <c r="K65" s="34"/>
      <c r="L65" s="33"/>
    </row>
    <row r="66" spans="1:15" ht="20.3" customHeight="1" x14ac:dyDescent="0.5">
      <c r="A66" s="1" t="s">
        <v>43</v>
      </c>
      <c r="F66" s="138">
        <f>SUM(F56:F65)</f>
        <v>15028578318</v>
      </c>
      <c r="G66" s="34"/>
      <c r="H66" s="39">
        <f>SUM(H56:H65)</f>
        <v>13102674974</v>
      </c>
      <c r="I66" s="34"/>
      <c r="J66" s="138">
        <f>SUM(J56:J65)</f>
        <v>6754904621</v>
      </c>
      <c r="K66" s="34"/>
      <c r="L66" s="39">
        <f>SUM(L56:L65)</f>
        <v>5495652835</v>
      </c>
      <c r="M66" s="38"/>
    </row>
    <row r="67" spans="1:15" ht="20.3" customHeight="1" x14ac:dyDescent="0.5">
      <c r="C67" s="1"/>
      <c r="F67" s="136"/>
      <c r="G67" s="37"/>
      <c r="H67" s="33"/>
      <c r="I67" s="37"/>
      <c r="J67" s="136"/>
      <c r="K67" s="37"/>
      <c r="L67" s="33"/>
    </row>
    <row r="68" spans="1:15" ht="20.3" customHeight="1" x14ac:dyDescent="0.5">
      <c r="A68" s="1" t="s">
        <v>44</v>
      </c>
      <c r="F68" s="136"/>
      <c r="G68" s="37"/>
      <c r="H68" s="33"/>
      <c r="I68" s="37"/>
      <c r="J68" s="136"/>
      <c r="K68" s="37"/>
      <c r="L68" s="33"/>
    </row>
    <row r="69" spans="1:15" ht="6.05" customHeight="1" x14ac:dyDescent="0.5">
      <c r="A69" s="1"/>
      <c r="F69" s="136"/>
      <c r="G69" s="37"/>
      <c r="H69" s="33"/>
      <c r="I69" s="37"/>
      <c r="J69" s="136"/>
      <c r="K69" s="37"/>
      <c r="L69" s="33"/>
    </row>
    <row r="70" spans="1:15" ht="20.3" customHeight="1" x14ac:dyDescent="0.5">
      <c r="A70" s="15" t="s">
        <v>45</v>
      </c>
      <c r="D70" s="16">
        <v>23</v>
      </c>
      <c r="F70" s="137">
        <v>1259937307</v>
      </c>
      <c r="G70" s="37"/>
      <c r="H70" s="36">
        <v>963399362</v>
      </c>
      <c r="I70" s="37"/>
      <c r="J70" s="137">
        <v>421600000</v>
      </c>
      <c r="K70" s="37"/>
      <c r="L70" s="36">
        <v>274000000</v>
      </c>
      <c r="N70" s="62"/>
      <c r="O70" s="63"/>
    </row>
    <row r="71" spans="1:15" ht="20.3" customHeight="1" x14ac:dyDescent="0.5">
      <c r="A71" s="14" t="s">
        <v>46</v>
      </c>
      <c r="D71" s="16">
        <v>36</v>
      </c>
      <c r="F71" s="137">
        <v>3000000</v>
      </c>
      <c r="G71" s="37"/>
      <c r="H71" s="36">
        <v>3000000</v>
      </c>
      <c r="I71" s="37"/>
      <c r="J71" s="137">
        <v>1485067886</v>
      </c>
      <c r="K71" s="37"/>
      <c r="L71" s="36">
        <v>997678001</v>
      </c>
      <c r="O71" s="63"/>
    </row>
    <row r="72" spans="1:15" ht="20.3" customHeight="1" x14ac:dyDescent="0.5">
      <c r="A72" s="15" t="s">
        <v>47</v>
      </c>
      <c r="B72" s="14"/>
      <c r="D72" s="16">
        <v>25</v>
      </c>
      <c r="F72" s="137">
        <v>6977455192</v>
      </c>
      <c r="G72" s="37"/>
      <c r="H72" s="36">
        <v>5983201331</v>
      </c>
      <c r="I72" s="37"/>
      <c r="J72" s="137">
        <v>6977455192</v>
      </c>
      <c r="K72" s="37"/>
      <c r="L72" s="36">
        <v>5983201331</v>
      </c>
    </row>
    <row r="73" spans="1:15" ht="20.3" customHeight="1" x14ac:dyDescent="0.5">
      <c r="A73" s="14" t="s">
        <v>48</v>
      </c>
      <c r="D73" s="16">
        <v>26</v>
      </c>
      <c r="F73" s="137">
        <v>5218711546</v>
      </c>
      <c r="G73" s="37"/>
      <c r="H73" s="36">
        <v>5054053315</v>
      </c>
      <c r="I73" s="37"/>
      <c r="J73" s="137">
        <v>1147745048</v>
      </c>
      <c r="K73" s="37"/>
      <c r="L73" s="36">
        <v>1077872642</v>
      </c>
    </row>
    <row r="74" spans="1:15" ht="20.3" customHeight="1" x14ac:dyDescent="0.5">
      <c r="A74" s="64" t="s">
        <v>49</v>
      </c>
      <c r="D74" s="16">
        <v>27</v>
      </c>
      <c r="F74" s="137">
        <v>274156912</v>
      </c>
      <c r="G74" s="37"/>
      <c r="H74" s="36">
        <v>166126708</v>
      </c>
      <c r="I74" s="37"/>
      <c r="J74" s="137">
        <v>98988501</v>
      </c>
      <c r="K74" s="37"/>
      <c r="L74" s="36">
        <v>61785901</v>
      </c>
    </row>
    <row r="75" spans="1:15" ht="20.3" customHeight="1" x14ac:dyDescent="0.5">
      <c r="A75" s="64" t="s">
        <v>50</v>
      </c>
      <c r="D75" s="16">
        <v>19</v>
      </c>
      <c r="F75" s="137">
        <v>687872012</v>
      </c>
      <c r="G75" s="37"/>
      <c r="H75" s="36">
        <v>340971631</v>
      </c>
      <c r="I75" s="37"/>
      <c r="J75" s="137">
        <v>170895294</v>
      </c>
      <c r="K75" s="37"/>
      <c r="L75" s="36">
        <v>26177492</v>
      </c>
      <c r="M75" s="38"/>
    </row>
    <row r="76" spans="1:15" ht="20.3" customHeight="1" x14ac:dyDescent="0.5">
      <c r="A76" s="15" t="s">
        <v>51</v>
      </c>
      <c r="F76" s="138">
        <v>100957112</v>
      </c>
      <c r="G76" s="37"/>
      <c r="H76" s="39">
        <v>62201685</v>
      </c>
      <c r="I76" s="37"/>
      <c r="J76" s="138">
        <v>2413698</v>
      </c>
      <c r="K76" s="37"/>
      <c r="L76" s="39">
        <v>2385598</v>
      </c>
    </row>
    <row r="77" spans="1:15" ht="6.05" customHeight="1" x14ac:dyDescent="0.5">
      <c r="F77" s="142"/>
      <c r="G77" s="34"/>
      <c r="H77" s="65"/>
      <c r="I77" s="34"/>
      <c r="J77" s="142"/>
      <c r="K77" s="34"/>
      <c r="L77" s="65"/>
    </row>
    <row r="78" spans="1:15" ht="20.3" customHeight="1" x14ac:dyDescent="0.5">
      <c r="A78" s="1" t="s">
        <v>52</v>
      </c>
      <c r="D78" s="15"/>
      <c r="F78" s="138">
        <f>SUM(F70:F76)</f>
        <v>14522090081</v>
      </c>
      <c r="G78" s="34"/>
      <c r="H78" s="39">
        <f>SUM(H70:H76)</f>
        <v>12572954032</v>
      </c>
      <c r="I78" s="34"/>
      <c r="J78" s="138">
        <f>SUM(J70:J76)</f>
        <v>10304165619</v>
      </c>
      <c r="K78" s="34"/>
      <c r="L78" s="39">
        <f>SUM(L70:L76)</f>
        <v>8423100965</v>
      </c>
      <c r="M78" s="38"/>
    </row>
    <row r="79" spans="1:15" ht="6.05" customHeight="1" x14ac:dyDescent="0.5">
      <c r="C79" s="1"/>
      <c r="D79" s="15"/>
      <c r="F79" s="136"/>
      <c r="G79" s="34"/>
      <c r="H79" s="33"/>
      <c r="I79" s="34"/>
      <c r="J79" s="136"/>
      <c r="K79" s="34"/>
      <c r="L79" s="33"/>
    </row>
    <row r="80" spans="1:15" ht="20.3" customHeight="1" x14ac:dyDescent="0.5">
      <c r="A80" s="1" t="s">
        <v>53</v>
      </c>
      <c r="D80" s="15"/>
      <c r="F80" s="138">
        <f>F78+F66</f>
        <v>29550668399</v>
      </c>
      <c r="G80" s="34"/>
      <c r="H80" s="39">
        <f>H78+H66</f>
        <v>25675629006</v>
      </c>
      <c r="I80" s="34"/>
      <c r="J80" s="138">
        <f>J78+J66</f>
        <v>17059070240</v>
      </c>
      <c r="K80" s="34"/>
      <c r="L80" s="39">
        <f>L78+L66</f>
        <v>13918753800</v>
      </c>
    </row>
    <row r="81" spans="1:12" ht="20.3" customHeight="1" x14ac:dyDescent="0.5">
      <c r="A81" s="1"/>
      <c r="D81" s="15"/>
      <c r="F81" s="33"/>
      <c r="G81" s="34"/>
      <c r="H81" s="33"/>
      <c r="I81" s="34"/>
      <c r="J81" s="33"/>
      <c r="K81" s="34"/>
      <c r="L81" s="33"/>
    </row>
    <row r="82" spans="1:12" ht="20.3" customHeight="1" x14ac:dyDescent="0.5">
      <c r="A82" s="1"/>
      <c r="D82" s="15"/>
      <c r="F82" s="33"/>
      <c r="G82" s="34"/>
      <c r="H82" s="33"/>
      <c r="I82" s="34"/>
      <c r="J82" s="33"/>
      <c r="K82" s="34"/>
      <c r="L82" s="33"/>
    </row>
    <row r="83" spans="1:12" ht="20.3" customHeight="1" x14ac:dyDescent="0.5">
      <c r="A83" s="1"/>
      <c r="D83" s="15"/>
      <c r="F83" s="33"/>
      <c r="G83" s="34"/>
      <c r="H83" s="33"/>
      <c r="I83" s="34"/>
      <c r="J83" s="33"/>
      <c r="K83" s="34"/>
      <c r="L83" s="33"/>
    </row>
    <row r="84" spans="1:12" ht="20.3" customHeight="1" x14ac:dyDescent="0.5">
      <c r="A84" s="1"/>
      <c r="D84" s="15"/>
      <c r="F84" s="33"/>
      <c r="G84" s="34"/>
      <c r="H84" s="33"/>
      <c r="I84" s="34"/>
      <c r="J84" s="33"/>
      <c r="K84" s="34"/>
      <c r="L84" s="33"/>
    </row>
    <row r="85" spans="1:12" ht="20.3" customHeight="1" x14ac:dyDescent="0.5">
      <c r="A85" s="21"/>
      <c r="B85" s="14"/>
      <c r="C85" s="57"/>
      <c r="E85" s="57"/>
      <c r="F85" s="58"/>
      <c r="G85" s="59"/>
      <c r="H85" s="58"/>
      <c r="I85" s="59"/>
      <c r="J85" s="58"/>
      <c r="K85" s="59"/>
      <c r="L85" s="58"/>
    </row>
    <row r="86" spans="1:12" ht="21.9" customHeight="1" x14ac:dyDescent="0.5">
      <c r="A86" s="7" t="str">
        <f>A43</f>
        <v>หมายเหตุประกอบงบการเงินรวมและงบการเงินเฉพาะกิจการในหน้า 18 ถึงหน้า 95 เป็นส่วนหนึ่งของงบการเงินนี้</v>
      </c>
      <c r="B86" s="49"/>
      <c r="C86" s="49"/>
      <c r="D86" s="49"/>
      <c r="E86" s="49"/>
      <c r="F86" s="50"/>
      <c r="G86" s="51"/>
      <c r="H86" s="50"/>
      <c r="I86" s="51"/>
      <c r="J86" s="50"/>
      <c r="K86" s="51"/>
      <c r="L86" s="50"/>
    </row>
    <row r="87" spans="1:12" ht="20.3" customHeight="1" x14ac:dyDescent="0.5">
      <c r="A87" s="21" t="s">
        <v>0</v>
      </c>
      <c r="B87" s="21"/>
      <c r="C87" s="21"/>
      <c r="D87" s="21"/>
      <c r="E87" s="21"/>
      <c r="F87" s="52"/>
      <c r="G87" s="53"/>
      <c r="H87" s="52"/>
      <c r="I87" s="53"/>
      <c r="J87" s="52"/>
      <c r="K87" s="53"/>
      <c r="L87" s="52"/>
    </row>
    <row r="88" spans="1:12" ht="20.3" customHeight="1" x14ac:dyDescent="0.5">
      <c r="A88" s="5" t="s">
        <v>1</v>
      </c>
      <c r="B88" s="21"/>
      <c r="C88" s="21"/>
      <c r="D88" s="21"/>
      <c r="E88" s="21"/>
      <c r="F88" s="52"/>
      <c r="G88" s="53"/>
      <c r="H88" s="52"/>
      <c r="I88" s="53"/>
      <c r="J88" s="52"/>
      <c r="K88" s="53"/>
      <c r="L88" s="52"/>
    </row>
    <row r="89" spans="1:12" ht="20.3" customHeight="1" x14ac:dyDescent="0.5">
      <c r="A89" s="54" t="str">
        <f>+A3</f>
        <v>ณ วันที่ 31 ธันวาคม พ.ศ. 2562</v>
      </c>
      <c r="B89" s="25"/>
      <c r="C89" s="25"/>
      <c r="D89" s="25"/>
      <c r="E89" s="25"/>
      <c r="F89" s="55"/>
      <c r="G89" s="56"/>
      <c r="H89" s="55"/>
      <c r="I89" s="56"/>
      <c r="J89" s="55"/>
      <c r="K89" s="56"/>
      <c r="L89" s="55"/>
    </row>
    <row r="90" spans="1:12" ht="20.3" customHeight="1" x14ac:dyDescent="0.5">
      <c r="A90" s="21"/>
      <c r="B90" s="14"/>
      <c r="C90" s="57"/>
      <c r="E90" s="57"/>
      <c r="F90" s="58"/>
      <c r="G90" s="59"/>
      <c r="H90" s="58"/>
      <c r="I90" s="59"/>
      <c r="J90" s="58"/>
      <c r="K90" s="59"/>
      <c r="L90" s="58"/>
    </row>
    <row r="91" spans="1:12" ht="20.3" customHeight="1" x14ac:dyDescent="0.5">
      <c r="A91" s="21"/>
      <c r="B91" s="14"/>
      <c r="C91" s="57"/>
      <c r="E91" s="57"/>
      <c r="F91" s="184" t="s">
        <v>3</v>
      </c>
      <c r="G91" s="184"/>
      <c r="H91" s="184"/>
      <c r="I91" s="20"/>
      <c r="J91" s="184" t="s">
        <v>4</v>
      </c>
      <c r="K91" s="184"/>
      <c r="L91" s="184"/>
    </row>
    <row r="92" spans="1:12" ht="20.3" customHeight="1" x14ac:dyDescent="0.5">
      <c r="A92" s="21"/>
      <c r="B92" s="14"/>
      <c r="F92" s="22" t="s">
        <v>5</v>
      </c>
      <c r="H92" s="22" t="s">
        <v>6</v>
      </c>
      <c r="I92" s="24"/>
      <c r="J92" s="22" t="s">
        <v>5</v>
      </c>
      <c r="L92" s="22" t="s">
        <v>6</v>
      </c>
    </row>
    <row r="93" spans="1:12" ht="20.3" customHeight="1" x14ac:dyDescent="0.5">
      <c r="A93" s="21"/>
      <c r="B93" s="21"/>
      <c r="C93" s="21"/>
      <c r="D93" s="25" t="s">
        <v>7</v>
      </c>
      <c r="E93" s="16"/>
      <c r="F93" s="26" t="s">
        <v>8</v>
      </c>
      <c r="G93" s="19"/>
      <c r="H93" s="26" t="s">
        <v>8</v>
      </c>
      <c r="I93" s="24"/>
      <c r="J93" s="26" t="s">
        <v>8</v>
      </c>
      <c r="K93" s="19"/>
      <c r="L93" s="26" t="s">
        <v>8</v>
      </c>
    </row>
    <row r="94" spans="1:12" ht="6.05" customHeight="1" x14ac:dyDescent="0.5">
      <c r="A94" s="21"/>
      <c r="B94" s="21"/>
      <c r="C94" s="21"/>
      <c r="D94" s="27"/>
      <c r="E94" s="16"/>
      <c r="F94" s="143"/>
      <c r="G94" s="67"/>
      <c r="H94" s="66"/>
      <c r="I94" s="68"/>
      <c r="J94" s="143"/>
      <c r="K94" s="67"/>
      <c r="L94" s="66"/>
    </row>
    <row r="95" spans="1:12" ht="20.3" customHeight="1" x14ac:dyDescent="0.5">
      <c r="A95" s="185" t="s">
        <v>54</v>
      </c>
      <c r="B95" s="185"/>
      <c r="C95" s="185"/>
      <c r="E95" s="30"/>
      <c r="F95" s="141"/>
      <c r="G95" s="61"/>
      <c r="H95" s="60"/>
      <c r="I95" s="61"/>
      <c r="J95" s="141"/>
      <c r="K95" s="61"/>
      <c r="L95" s="60"/>
    </row>
    <row r="96" spans="1:12" ht="6.05" customHeight="1" x14ac:dyDescent="0.5">
      <c r="A96" s="21"/>
      <c r="B96" s="21"/>
      <c r="C96" s="21"/>
      <c r="E96" s="30"/>
      <c r="F96" s="141"/>
      <c r="G96" s="61"/>
      <c r="H96" s="60"/>
      <c r="I96" s="61"/>
      <c r="J96" s="141"/>
      <c r="K96" s="61"/>
      <c r="L96" s="60"/>
    </row>
    <row r="97" spans="1:12" ht="20.3" customHeight="1" x14ac:dyDescent="0.5">
      <c r="A97" s="1" t="s">
        <v>55</v>
      </c>
      <c r="F97" s="136"/>
      <c r="G97" s="34"/>
      <c r="H97" s="33"/>
      <c r="I97" s="34"/>
      <c r="J97" s="136"/>
      <c r="K97" s="34"/>
      <c r="L97" s="33"/>
    </row>
    <row r="98" spans="1:12" ht="6.05" customHeight="1" x14ac:dyDescent="0.5">
      <c r="A98" s="21"/>
      <c r="B98" s="21"/>
      <c r="C98" s="21"/>
      <c r="E98" s="30"/>
      <c r="F98" s="135"/>
      <c r="G98" s="32"/>
      <c r="H98" s="31"/>
      <c r="I98" s="32"/>
      <c r="J98" s="135"/>
      <c r="K98" s="32"/>
      <c r="L98" s="31"/>
    </row>
    <row r="99" spans="1:12" ht="20.3" customHeight="1" x14ac:dyDescent="0.5">
      <c r="A99" s="35" t="s">
        <v>56</v>
      </c>
      <c r="D99" s="16">
        <v>28</v>
      </c>
      <c r="F99" s="137"/>
      <c r="G99" s="37"/>
      <c r="H99" s="36"/>
      <c r="I99" s="37"/>
      <c r="J99" s="137"/>
      <c r="K99" s="37"/>
      <c r="L99" s="36"/>
    </row>
    <row r="100" spans="1:12" ht="20.3" customHeight="1" x14ac:dyDescent="0.5">
      <c r="A100" s="35"/>
      <c r="B100" s="35" t="s">
        <v>57</v>
      </c>
      <c r="F100" s="137"/>
      <c r="G100" s="37"/>
      <c r="H100" s="36"/>
      <c r="I100" s="37"/>
      <c r="J100" s="137"/>
      <c r="K100" s="37"/>
      <c r="L100" s="36"/>
    </row>
    <row r="101" spans="1:12" ht="20.3" customHeight="1" x14ac:dyDescent="0.5">
      <c r="A101" s="35"/>
      <c r="B101" s="35"/>
      <c r="C101" s="69" t="s">
        <v>58</v>
      </c>
      <c r="F101" s="137"/>
      <c r="G101" s="37"/>
      <c r="H101" s="36"/>
      <c r="I101" s="37"/>
      <c r="J101" s="137"/>
      <c r="K101" s="37"/>
      <c r="L101" s="36"/>
    </row>
    <row r="102" spans="1:12" ht="20.3" customHeight="1" thickBot="1" x14ac:dyDescent="0.55000000000000004">
      <c r="A102" s="35"/>
      <c r="B102" s="35"/>
      <c r="C102" s="69" t="s">
        <v>59</v>
      </c>
      <c r="F102" s="140">
        <v>918931500</v>
      </c>
      <c r="G102" s="37"/>
      <c r="H102" s="44">
        <v>918931500</v>
      </c>
      <c r="I102" s="37"/>
      <c r="J102" s="140">
        <v>918931500</v>
      </c>
      <c r="K102" s="37"/>
      <c r="L102" s="44">
        <v>918931500</v>
      </c>
    </row>
    <row r="103" spans="1:12" ht="6.05" customHeight="1" thickTop="1" x14ac:dyDescent="0.5">
      <c r="C103" s="35"/>
      <c r="F103" s="136"/>
      <c r="G103" s="37"/>
      <c r="H103" s="33"/>
      <c r="I103" s="37"/>
      <c r="J103" s="136"/>
      <c r="K103" s="37"/>
      <c r="L103" s="33"/>
    </row>
    <row r="104" spans="1:12" ht="20.3" customHeight="1" x14ac:dyDescent="0.5">
      <c r="B104" s="15" t="s">
        <v>60</v>
      </c>
      <c r="F104" s="136"/>
      <c r="G104" s="34"/>
      <c r="H104" s="33"/>
      <c r="I104" s="37"/>
      <c r="J104" s="136"/>
      <c r="K104" s="34"/>
      <c r="L104" s="33"/>
    </row>
    <row r="105" spans="1:12" ht="20.3" customHeight="1" x14ac:dyDescent="0.5">
      <c r="C105" s="69" t="s">
        <v>58</v>
      </c>
      <c r="F105" s="136"/>
      <c r="G105" s="34"/>
      <c r="H105" s="33"/>
      <c r="I105" s="34"/>
      <c r="J105" s="136"/>
      <c r="K105" s="34"/>
      <c r="L105" s="33"/>
    </row>
    <row r="106" spans="1:12" ht="20.3" customHeight="1" x14ac:dyDescent="0.5">
      <c r="C106" s="69" t="s">
        <v>59</v>
      </c>
      <c r="F106" s="137">
        <v>918931500</v>
      </c>
      <c r="G106" s="34"/>
      <c r="H106" s="36">
        <v>918931500</v>
      </c>
      <c r="I106" s="34"/>
      <c r="J106" s="137">
        <v>918931500</v>
      </c>
      <c r="K106" s="34"/>
      <c r="L106" s="36">
        <v>918931500</v>
      </c>
    </row>
    <row r="107" spans="1:12" ht="20.3" customHeight="1" x14ac:dyDescent="0.5">
      <c r="A107" s="35" t="s">
        <v>61</v>
      </c>
      <c r="D107" s="16">
        <v>28</v>
      </c>
      <c r="F107" s="137">
        <v>1874481829</v>
      </c>
      <c r="G107" s="70"/>
      <c r="H107" s="36">
        <v>1874481829</v>
      </c>
      <c r="I107" s="70"/>
      <c r="J107" s="137">
        <v>1874481829</v>
      </c>
      <c r="K107" s="70"/>
      <c r="L107" s="36">
        <v>1874481829</v>
      </c>
    </row>
    <row r="108" spans="1:12" ht="20.3" customHeight="1" x14ac:dyDescent="0.5">
      <c r="A108" s="15" t="s">
        <v>62</v>
      </c>
      <c r="F108" s="137"/>
      <c r="G108" s="34"/>
      <c r="H108" s="36"/>
      <c r="I108" s="37"/>
      <c r="J108" s="137"/>
      <c r="K108" s="34"/>
      <c r="L108" s="36"/>
    </row>
    <row r="109" spans="1:12" ht="20.3" customHeight="1" x14ac:dyDescent="0.5">
      <c r="B109" s="15" t="s">
        <v>63</v>
      </c>
      <c r="F109" s="136"/>
      <c r="G109" s="37"/>
      <c r="H109" s="33"/>
      <c r="I109" s="37"/>
      <c r="J109" s="136"/>
      <c r="K109" s="37"/>
      <c r="L109" s="33"/>
    </row>
    <row r="110" spans="1:12" ht="20.3" customHeight="1" x14ac:dyDescent="0.5">
      <c r="B110" s="71" t="s">
        <v>64</v>
      </c>
      <c r="D110" s="16">
        <v>30</v>
      </c>
      <c r="F110" s="137">
        <v>162088663</v>
      </c>
      <c r="G110" s="37"/>
      <c r="H110" s="36">
        <v>162088663</v>
      </c>
      <c r="I110" s="37"/>
      <c r="J110" s="137">
        <v>162088663</v>
      </c>
      <c r="K110" s="37"/>
      <c r="L110" s="36">
        <v>162088663</v>
      </c>
    </row>
    <row r="111" spans="1:12" ht="20.3" customHeight="1" x14ac:dyDescent="0.5">
      <c r="B111" s="15" t="s">
        <v>65</v>
      </c>
      <c r="F111" s="137">
        <v>8510351090</v>
      </c>
      <c r="G111" s="37"/>
      <c r="H111" s="36">
        <v>7722361219</v>
      </c>
      <c r="I111" s="34"/>
      <c r="J111" s="137">
        <v>4081754953</v>
      </c>
      <c r="K111" s="37"/>
      <c r="L111" s="36">
        <v>4153488853</v>
      </c>
    </row>
    <row r="112" spans="1:12" ht="20.3" customHeight="1" x14ac:dyDescent="0.5">
      <c r="A112" s="64" t="s">
        <v>66</v>
      </c>
      <c r="D112" s="16">
        <v>35</v>
      </c>
      <c r="F112" s="138">
        <v>-385479350</v>
      </c>
      <c r="G112" s="70"/>
      <c r="H112" s="39">
        <v>-691188358</v>
      </c>
      <c r="I112" s="70"/>
      <c r="J112" s="138">
        <v>911873649</v>
      </c>
      <c r="K112" s="70"/>
      <c r="L112" s="39">
        <v>147789938</v>
      </c>
    </row>
    <row r="113" spans="1:12" ht="6.05" customHeight="1" x14ac:dyDescent="0.5">
      <c r="F113" s="142"/>
      <c r="G113" s="37"/>
      <c r="H113" s="65"/>
      <c r="I113" s="37"/>
      <c r="J113" s="142"/>
      <c r="K113" s="37"/>
      <c r="L113" s="65"/>
    </row>
    <row r="114" spans="1:12" ht="20.3" customHeight="1" x14ac:dyDescent="0.5">
      <c r="A114" s="1" t="s">
        <v>67</v>
      </c>
      <c r="F114" s="142">
        <f>SUM(F106:F112)</f>
        <v>11080373732</v>
      </c>
      <c r="G114" s="72"/>
      <c r="H114" s="65">
        <f>SUM(H106:H112)</f>
        <v>9986674853</v>
      </c>
      <c r="I114" s="72"/>
      <c r="J114" s="142">
        <f>SUM(J106:J112)</f>
        <v>7949130594</v>
      </c>
      <c r="K114" s="72"/>
      <c r="L114" s="65">
        <f>SUM(L106:L112)</f>
        <v>7256780783</v>
      </c>
    </row>
    <row r="115" spans="1:12" ht="20.3" customHeight="1" x14ac:dyDescent="0.5">
      <c r="A115" s="64" t="s">
        <v>68</v>
      </c>
      <c r="F115" s="138">
        <v>808131423</v>
      </c>
      <c r="G115" s="34"/>
      <c r="H115" s="39">
        <v>142135640</v>
      </c>
      <c r="I115" s="34"/>
      <c r="J115" s="138">
        <v>0</v>
      </c>
      <c r="K115" s="34"/>
      <c r="L115" s="39">
        <v>0</v>
      </c>
    </row>
    <row r="116" spans="1:12" ht="6.05" customHeight="1" x14ac:dyDescent="0.5">
      <c r="A116" s="1"/>
      <c r="F116" s="142"/>
      <c r="G116" s="34"/>
      <c r="H116" s="65"/>
      <c r="I116" s="34"/>
      <c r="J116" s="142"/>
      <c r="K116" s="34"/>
      <c r="L116" s="65"/>
    </row>
    <row r="117" spans="1:12" ht="20.3" customHeight="1" x14ac:dyDescent="0.5">
      <c r="A117" s="1" t="s">
        <v>69</v>
      </c>
      <c r="F117" s="144">
        <f>SUM(F114:F116)</f>
        <v>11888505155</v>
      </c>
      <c r="G117" s="72"/>
      <c r="H117" s="73">
        <f>SUM(H114:H116)</f>
        <v>10128810493</v>
      </c>
      <c r="I117" s="72"/>
      <c r="J117" s="144">
        <f>SUM(J114:J116)</f>
        <v>7949130594</v>
      </c>
      <c r="K117" s="72"/>
      <c r="L117" s="73">
        <f>SUM(L114:L116)</f>
        <v>7256780783</v>
      </c>
    </row>
    <row r="118" spans="1:12" ht="6.05" customHeight="1" x14ac:dyDescent="0.5">
      <c r="A118" s="1"/>
      <c r="F118" s="142"/>
      <c r="G118" s="34"/>
      <c r="H118" s="65"/>
      <c r="I118" s="34"/>
      <c r="J118" s="142"/>
      <c r="K118" s="34"/>
      <c r="L118" s="65"/>
    </row>
    <row r="119" spans="1:12" ht="20.3" customHeight="1" thickBot="1" x14ac:dyDescent="0.55000000000000004">
      <c r="A119" s="1" t="s">
        <v>70</v>
      </c>
      <c r="F119" s="140">
        <f>F117+F80</f>
        <v>41439173554</v>
      </c>
      <c r="G119" s="34"/>
      <c r="H119" s="44">
        <f>H117+H80</f>
        <v>35804439499</v>
      </c>
      <c r="I119" s="34"/>
      <c r="J119" s="140">
        <f>J117+J80</f>
        <v>25008200834</v>
      </c>
      <c r="K119" s="34"/>
      <c r="L119" s="44">
        <f>L117+L80</f>
        <v>21175534583</v>
      </c>
    </row>
    <row r="120" spans="1:12" ht="22.5" customHeight="1" thickTop="1" x14ac:dyDescent="0.5">
      <c r="A120" s="1"/>
      <c r="F120" s="183"/>
      <c r="G120" s="183"/>
      <c r="H120" s="183"/>
      <c r="I120" s="183"/>
      <c r="J120" s="183"/>
      <c r="K120" s="183"/>
      <c r="L120" s="183"/>
    </row>
    <row r="121" spans="1:12" ht="22.5" customHeight="1" x14ac:dyDescent="0.5">
      <c r="A121" s="1"/>
      <c r="G121" s="15"/>
      <c r="H121" s="15"/>
      <c r="I121" s="15"/>
      <c r="J121" s="15"/>
      <c r="K121" s="15"/>
      <c r="L121" s="15"/>
    </row>
    <row r="122" spans="1:12" ht="22.5" customHeight="1" x14ac:dyDescent="0.5">
      <c r="A122" s="1"/>
      <c r="G122" s="15"/>
      <c r="H122" s="15"/>
      <c r="I122" s="15"/>
      <c r="J122" s="15"/>
      <c r="K122" s="15"/>
      <c r="L122" s="15"/>
    </row>
    <row r="123" spans="1:12" ht="22.5" customHeight="1" x14ac:dyDescent="0.5">
      <c r="A123" s="1"/>
      <c r="G123" s="15"/>
      <c r="H123" s="15"/>
      <c r="I123" s="15"/>
      <c r="J123" s="15"/>
      <c r="K123" s="15"/>
      <c r="L123" s="15"/>
    </row>
    <row r="124" spans="1:12" ht="22.5" customHeight="1" x14ac:dyDescent="0.5">
      <c r="A124" s="1"/>
      <c r="G124" s="15"/>
      <c r="H124" s="15"/>
      <c r="I124" s="15"/>
      <c r="J124" s="15"/>
      <c r="K124" s="15"/>
      <c r="L124" s="15"/>
    </row>
    <row r="125" spans="1:12" ht="22.5" customHeight="1" x14ac:dyDescent="0.5">
      <c r="A125" s="1"/>
      <c r="G125" s="15"/>
      <c r="H125" s="15"/>
      <c r="I125" s="15"/>
      <c r="J125" s="15"/>
      <c r="K125" s="15"/>
      <c r="L125" s="15"/>
    </row>
    <row r="126" spans="1:12" ht="22.5" customHeight="1" x14ac:dyDescent="0.5">
      <c r="A126" s="1"/>
      <c r="G126" s="15"/>
      <c r="H126" s="15"/>
      <c r="I126" s="15"/>
      <c r="J126" s="15"/>
      <c r="K126" s="15"/>
      <c r="L126" s="15"/>
    </row>
    <row r="127" spans="1:12" ht="26.25" customHeight="1" x14ac:dyDescent="0.5">
      <c r="A127" s="1"/>
      <c r="G127" s="15"/>
      <c r="H127" s="15"/>
      <c r="I127" s="15"/>
      <c r="J127" s="15"/>
      <c r="K127" s="15"/>
      <c r="L127" s="15"/>
    </row>
    <row r="128" spans="1:12" ht="21.9" customHeight="1" x14ac:dyDescent="0.5">
      <c r="A128" s="8" t="str">
        <f>A43</f>
        <v>หมายเหตุประกอบงบการเงินรวมและงบการเงินเฉพาะกิจการในหน้า 18 ถึงหน้า 95 เป็นส่วนหนึ่งของงบการเงินนี้</v>
      </c>
      <c r="B128" s="8"/>
      <c r="C128" s="8"/>
      <c r="D128" s="9"/>
      <c r="E128" s="8"/>
      <c r="F128" s="13"/>
      <c r="G128" s="11"/>
      <c r="H128" s="13"/>
      <c r="I128" s="11"/>
      <c r="J128" s="13"/>
      <c r="K128" s="11"/>
      <c r="L128" s="13"/>
    </row>
  </sheetData>
  <mergeCells count="9">
    <mergeCell ref="F91:H91"/>
    <mergeCell ref="J91:L91"/>
    <mergeCell ref="A95:C95"/>
    <mergeCell ref="F5:H5"/>
    <mergeCell ref="J5:L5"/>
    <mergeCell ref="A9:C9"/>
    <mergeCell ref="F48:H48"/>
    <mergeCell ref="J48:L48"/>
    <mergeCell ref="A52:C52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L54"/>
  <sheetViews>
    <sheetView topLeftCell="A37" zoomScale="85" zoomScaleNormal="85" zoomScaleSheetLayoutView="100" workbookViewId="0">
      <selection activeCell="F56" sqref="F56"/>
    </sheetView>
  </sheetViews>
  <sheetFormatPr defaultColWidth="9.109375" defaultRowHeight="20.9" customHeight="1" x14ac:dyDescent="0.5"/>
  <cols>
    <col min="1" max="2" width="1.44140625" style="15" customWidth="1"/>
    <col min="3" max="3" width="31.88671875" style="15" customWidth="1"/>
    <col min="4" max="4" width="7.33203125" style="15" customWidth="1"/>
    <col min="5" max="5" width="0.5546875" style="15" customWidth="1"/>
    <col min="6" max="6" width="13.44140625" style="102" customWidth="1"/>
    <col min="7" max="7" width="0.5546875" style="15" customWidth="1"/>
    <col min="8" max="8" width="13.44140625" style="102" customWidth="1"/>
    <col min="9" max="9" width="0.5546875" style="15" customWidth="1"/>
    <col min="10" max="10" width="13.44140625" style="75" customWidth="1"/>
    <col min="11" max="11" width="0.5546875" style="75" customWidth="1"/>
    <col min="12" max="12" width="13.44140625" style="75" customWidth="1"/>
    <col min="13" max="13" width="9.109375" style="4"/>
    <col min="14" max="14" width="13.109375" style="4" bestFit="1" customWidth="1"/>
    <col min="15" max="256" width="9.109375" style="4"/>
    <col min="257" max="258" width="1.44140625" style="4" customWidth="1"/>
    <col min="259" max="259" width="34" style="4" customWidth="1"/>
    <col min="260" max="260" width="7.33203125" style="4" customWidth="1"/>
    <col min="261" max="261" width="0.5546875" style="4" customWidth="1"/>
    <col min="262" max="262" width="15.44140625" style="4" bestFit="1" customWidth="1"/>
    <col min="263" max="263" width="0.5546875" style="4" customWidth="1"/>
    <col min="264" max="264" width="13.88671875" style="4" customWidth="1"/>
    <col min="265" max="265" width="0.5546875" style="4" customWidth="1"/>
    <col min="266" max="266" width="13.109375" style="4" bestFit="1" customWidth="1"/>
    <col min="267" max="267" width="0.5546875" style="4" customWidth="1"/>
    <col min="268" max="268" width="13.88671875" style="4" customWidth="1"/>
    <col min="269" max="269" width="9.109375" style="4"/>
    <col min="270" max="270" width="13.109375" style="4" bestFit="1" customWidth="1"/>
    <col min="271" max="512" width="9.109375" style="4"/>
    <col min="513" max="514" width="1.44140625" style="4" customWidth="1"/>
    <col min="515" max="515" width="34" style="4" customWidth="1"/>
    <col min="516" max="516" width="7.33203125" style="4" customWidth="1"/>
    <col min="517" max="517" width="0.5546875" style="4" customWidth="1"/>
    <col min="518" max="518" width="15.44140625" style="4" bestFit="1" customWidth="1"/>
    <col min="519" max="519" width="0.5546875" style="4" customWidth="1"/>
    <col min="520" max="520" width="13.88671875" style="4" customWidth="1"/>
    <col min="521" max="521" width="0.5546875" style="4" customWidth="1"/>
    <col min="522" max="522" width="13.109375" style="4" bestFit="1" customWidth="1"/>
    <col min="523" max="523" width="0.5546875" style="4" customWidth="1"/>
    <col min="524" max="524" width="13.88671875" style="4" customWidth="1"/>
    <col min="525" max="525" width="9.109375" style="4"/>
    <col min="526" max="526" width="13.109375" style="4" bestFit="1" customWidth="1"/>
    <col min="527" max="768" width="9.109375" style="4"/>
    <col min="769" max="770" width="1.44140625" style="4" customWidth="1"/>
    <col min="771" max="771" width="34" style="4" customWidth="1"/>
    <col min="772" max="772" width="7.33203125" style="4" customWidth="1"/>
    <col min="773" max="773" width="0.5546875" style="4" customWidth="1"/>
    <col min="774" max="774" width="15.44140625" style="4" bestFit="1" customWidth="1"/>
    <col min="775" max="775" width="0.5546875" style="4" customWidth="1"/>
    <col min="776" max="776" width="13.88671875" style="4" customWidth="1"/>
    <col min="777" max="777" width="0.5546875" style="4" customWidth="1"/>
    <col min="778" max="778" width="13.109375" style="4" bestFit="1" customWidth="1"/>
    <col min="779" max="779" width="0.5546875" style="4" customWidth="1"/>
    <col min="780" max="780" width="13.88671875" style="4" customWidth="1"/>
    <col min="781" max="781" width="9.109375" style="4"/>
    <col min="782" max="782" width="13.109375" style="4" bestFit="1" customWidth="1"/>
    <col min="783" max="1024" width="9.109375" style="4"/>
    <col min="1025" max="1026" width="1.44140625" style="4" customWidth="1"/>
    <col min="1027" max="1027" width="34" style="4" customWidth="1"/>
    <col min="1028" max="1028" width="7.33203125" style="4" customWidth="1"/>
    <col min="1029" max="1029" width="0.5546875" style="4" customWidth="1"/>
    <col min="1030" max="1030" width="15.44140625" style="4" bestFit="1" customWidth="1"/>
    <col min="1031" max="1031" width="0.5546875" style="4" customWidth="1"/>
    <col min="1032" max="1032" width="13.88671875" style="4" customWidth="1"/>
    <col min="1033" max="1033" width="0.5546875" style="4" customWidth="1"/>
    <col min="1034" max="1034" width="13.109375" style="4" bestFit="1" customWidth="1"/>
    <col min="1035" max="1035" width="0.5546875" style="4" customWidth="1"/>
    <col min="1036" max="1036" width="13.88671875" style="4" customWidth="1"/>
    <col min="1037" max="1037" width="9.109375" style="4"/>
    <col min="1038" max="1038" width="13.109375" style="4" bestFit="1" customWidth="1"/>
    <col min="1039" max="1280" width="9.109375" style="4"/>
    <col min="1281" max="1282" width="1.44140625" style="4" customWidth="1"/>
    <col min="1283" max="1283" width="34" style="4" customWidth="1"/>
    <col min="1284" max="1284" width="7.33203125" style="4" customWidth="1"/>
    <col min="1285" max="1285" width="0.5546875" style="4" customWidth="1"/>
    <col min="1286" max="1286" width="15.44140625" style="4" bestFit="1" customWidth="1"/>
    <col min="1287" max="1287" width="0.5546875" style="4" customWidth="1"/>
    <col min="1288" max="1288" width="13.88671875" style="4" customWidth="1"/>
    <col min="1289" max="1289" width="0.5546875" style="4" customWidth="1"/>
    <col min="1290" max="1290" width="13.109375" style="4" bestFit="1" customWidth="1"/>
    <col min="1291" max="1291" width="0.5546875" style="4" customWidth="1"/>
    <col min="1292" max="1292" width="13.88671875" style="4" customWidth="1"/>
    <col min="1293" max="1293" width="9.109375" style="4"/>
    <col min="1294" max="1294" width="13.109375" style="4" bestFit="1" customWidth="1"/>
    <col min="1295" max="1536" width="9.109375" style="4"/>
    <col min="1537" max="1538" width="1.44140625" style="4" customWidth="1"/>
    <col min="1539" max="1539" width="34" style="4" customWidth="1"/>
    <col min="1540" max="1540" width="7.33203125" style="4" customWidth="1"/>
    <col min="1541" max="1541" width="0.5546875" style="4" customWidth="1"/>
    <col min="1542" max="1542" width="15.44140625" style="4" bestFit="1" customWidth="1"/>
    <col min="1543" max="1543" width="0.5546875" style="4" customWidth="1"/>
    <col min="1544" max="1544" width="13.88671875" style="4" customWidth="1"/>
    <col min="1545" max="1545" width="0.5546875" style="4" customWidth="1"/>
    <col min="1546" max="1546" width="13.109375" style="4" bestFit="1" customWidth="1"/>
    <col min="1547" max="1547" width="0.5546875" style="4" customWidth="1"/>
    <col min="1548" max="1548" width="13.88671875" style="4" customWidth="1"/>
    <col min="1549" max="1549" width="9.109375" style="4"/>
    <col min="1550" max="1550" width="13.109375" style="4" bestFit="1" customWidth="1"/>
    <col min="1551" max="1792" width="9.109375" style="4"/>
    <col min="1793" max="1794" width="1.44140625" style="4" customWidth="1"/>
    <col min="1795" max="1795" width="34" style="4" customWidth="1"/>
    <col min="1796" max="1796" width="7.33203125" style="4" customWidth="1"/>
    <col min="1797" max="1797" width="0.5546875" style="4" customWidth="1"/>
    <col min="1798" max="1798" width="15.44140625" style="4" bestFit="1" customWidth="1"/>
    <col min="1799" max="1799" width="0.5546875" style="4" customWidth="1"/>
    <col min="1800" max="1800" width="13.88671875" style="4" customWidth="1"/>
    <col min="1801" max="1801" width="0.5546875" style="4" customWidth="1"/>
    <col min="1802" max="1802" width="13.109375" style="4" bestFit="1" customWidth="1"/>
    <col min="1803" max="1803" width="0.5546875" style="4" customWidth="1"/>
    <col min="1804" max="1804" width="13.88671875" style="4" customWidth="1"/>
    <col min="1805" max="1805" width="9.109375" style="4"/>
    <col min="1806" max="1806" width="13.109375" style="4" bestFit="1" customWidth="1"/>
    <col min="1807" max="2048" width="9.109375" style="4"/>
    <col min="2049" max="2050" width="1.44140625" style="4" customWidth="1"/>
    <col min="2051" max="2051" width="34" style="4" customWidth="1"/>
    <col min="2052" max="2052" width="7.33203125" style="4" customWidth="1"/>
    <col min="2053" max="2053" width="0.5546875" style="4" customWidth="1"/>
    <col min="2054" max="2054" width="15.44140625" style="4" bestFit="1" customWidth="1"/>
    <col min="2055" max="2055" width="0.5546875" style="4" customWidth="1"/>
    <col min="2056" max="2056" width="13.88671875" style="4" customWidth="1"/>
    <col min="2057" max="2057" width="0.5546875" style="4" customWidth="1"/>
    <col min="2058" max="2058" width="13.109375" style="4" bestFit="1" customWidth="1"/>
    <col min="2059" max="2059" width="0.5546875" style="4" customWidth="1"/>
    <col min="2060" max="2060" width="13.88671875" style="4" customWidth="1"/>
    <col min="2061" max="2061" width="9.109375" style="4"/>
    <col min="2062" max="2062" width="13.109375" style="4" bestFit="1" customWidth="1"/>
    <col min="2063" max="2304" width="9.109375" style="4"/>
    <col min="2305" max="2306" width="1.44140625" style="4" customWidth="1"/>
    <col min="2307" max="2307" width="34" style="4" customWidth="1"/>
    <col min="2308" max="2308" width="7.33203125" style="4" customWidth="1"/>
    <col min="2309" max="2309" width="0.5546875" style="4" customWidth="1"/>
    <col min="2310" max="2310" width="15.44140625" style="4" bestFit="1" customWidth="1"/>
    <col min="2311" max="2311" width="0.5546875" style="4" customWidth="1"/>
    <col min="2312" max="2312" width="13.88671875" style="4" customWidth="1"/>
    <col min="2313" max="2313" width="0.5546875" style="4" customWidth="1"/>
    <col min="2314" max="2314" width="13.109375" style="4" bestFit="1" customWidth="1"/>
    <col min="2315" max="2315" width="0.5546875" style="4" customWidth="1"/>
    <col min="2316" max="2316" width="13.88671875" style="4" customWidth="1"/>
    <col min="2317" max="2317" width="9.109375" style="4"/>
    <col min="2318" max="2318" width="13.109375" style="4" bestFit="1" customWidth="1"/>
    <col min="2319" max="2560" width="9.109375" style="4"/>
    <col min="2561" max="2562" width="1.44140625" style="4" customWidth="1"/>
    <col min="2563" max="2563" width="34" style="4" customWidth="1"/>
    <col min="2564" max="2564" width="7.33203125" style="4" customWidth="1"/>
    <col min="2565" max="2565" width="0.5546875" style="4" customWidth="1"/>
    <col min="2566" max="2566" width="15.44140625" style="4" bestFit="1" customWidth="1"/>
    <col min="2567" max="2567" width="0.5546875" style="4" customWidth="1"/>
    <col min="2568" max="2568" width="13.88671875" style="4" customWidth="1"/>
    <col min="2569" max="2569" width="0.5546875" style="4" customWidth="1"/>
    <col min="2570" max="2570" width="13.109375" style="4" bestFit="1" customWidth="1"/>
    <col min="2571" max="2571" width="0.5546875" style="4" customWidth="1"/>
    <col min="2572" max="2572" width="13.88671875" style="4" customWidth="1"/>
    <col min="2573" max="2573" width="9.109375" style="4"/>
    <col min="2574" max="2574" width="13.109375" style="4" bestFit="1" customWidth="1"/>
    <col min="2575" max="2816" width="9.109375" style="4"/>
    <col min="2817" max="2818" width="1.44140625" style="4" customWidth="1"/>
    <col min="2819" max="2819" width="34" style="4" customWidth="1"/>
    <col min="2820" max="2820" width="7.33203125" style="4" customWidth="1"/>
    <col min="2821" max="2821" width="0.5546875" style="4" customWidth="1"/>
    <col min="2822" max="2822" width="15.44140625" style="4" bestFit="1" customWidth="1"/>
    <col min="2823" max="2823" width="0.5546875" style="4" customWidth="1"/>
    <col min="2824" max="2824" width="13.88671875" style="4" customWidth="1"/>
    <col min="2825" max="2825" width="0.5546875" style="4" customWidth="1"/>
    <col min="2826" max="2826" width="13.109375" style="4" bestFit="1" customWidth="1"/>
    <col min="2827" max="2827" width="0.5546875" style="4" customWidth="1"/>
    <col min="2828" max="2828" width="13.88671875" style="4" customWidth="1"/>
    <col min="2829" max="2829" width="9.109375" style="4"/>
    <col min="2830" max="2830" width="13.109375" style="4" bestFit="1" customWidth="1"/>
    <col min="2831" max="3072" width="9.109375" style="4"/>
    <col min="3073" max="3074" width="1.44140625" style="4" customWidth="1"/>
    <col min="3075" max="3075" width="34" style="4" customWidth="1"/>
    <col min="3076" max="3076" width="7.33203125" style="4" customWidth="1"/>
    <col min="3077" max="3077" width="0.5546875" style="4" customWidth="1"/>
    <col min="3078" max="3078" width="15.44140625" style="4" bestFit="1" customWidth="1"/>
    <col min="3079" max="3079" width="0.5546875" style="4" customWidth="1"/>
    <col min="3080" max="3080" width="13.88671875" style="4" customWidth="1"/>
    <col min="3081" max="3081" width="0.5546875" style="4" customWidth="1"/>
    <col min="3082" max="3082" width="13.109375" style="4" bestFit="1" customWidth="1"/>
    <col min="3083" max="3083" width="0.5546875" style="4" customWidth="1"/>
    <col min="3084" max="3084" width="13.88671875" style="4" customWidth="1"/>
    <col min="3085" max="3085" width="9.109375" style="4"/>
    <col min="3086" max="3086" width="13.109375" style="4" bestFit="1" customWidth="1"/>
    <col min="3087" max="3328" width="9.109375" style="4"/>
    <col min="3329" max="3330" width="1.44140625" style="4" customWidth="1"/>
    <col min="3331" max="3331" width="34" style="4" customWidth="1"/>
    <col min="3332" max="3332" width="7.33203125" style="4" customWidth="1"/>
    <col min="3333" max="3333" width="0.5546875" style="4" customWidth="1"/>
    <col min="3334" max="3334" width="15.44140625" style="4" bestFit="1" customWidth="1"/>
    <col min="3335" max="3335" width="0.5546875" style="4" customWidth="1"/>
    <col min="3336" max="3336" width="13.88671875" style="4" customWidth="1"/>
    <col min="3337" max="3337" width="0.5546875" style="4" customWidth="1"/>
    <col min="3338" max="3338" width="13.109375" style="4" bestFit="1" customWidth="1"/>
    <col min="3339" max="3339" width="0.5546875" style="4" customWidth="1"/>
    <col min="3340" max="3340" width="13.88671875" style="4" customWidth="1"/>
    <col min="3341" max="3341" width="9.109375" style="4"/>
    <col min="3342" max="3342" width="13.109375" style="4" bestFit="1" customWidth="1"/>
    <col min="3343" max="3584" width="9.109375" style="4"/>
    <col min="3585" max="3586" width="1.44140625" style="4" customWidth="1"/>
    <col min="3587" max="3587" width="34" style="4" customWidth="1"/>
    <col min="3588" max="3588" width="7.33203125" style="4" customWidth="1"/>
    <col min="3589" max="3589" width="0.5546875" style="4" customWidth="1"/>
    <col min="3590" max="3590" width="15.44140625" style="4" bestFit="1" customWidth="1"/>
    <col min="3591" max="3591" width="0.5546875" style="4" customWidth="1"/>
    <col min="3592" max="3592" width="13.88671875" style="4" customWidth="1"/>
    <col min="3593" max="3593" width="0.5546875" style="4" customWidth="1"/>
    <col min="3594" max="3594" width="13.109375" style="4" bestFit="1" customWidth="1"/>
    <col min="3595" max="3595" width="0.5546875" style="4" customWidth="1"/>
    <col min="3596" max="3596" width="13.88671875" style="4" customWidth="1"/>
    <col min="3597" max="3597" width="9.109375" style="4"/>
    <col min="3598" max="3598" width="13.109375" style="4" bestFit="1" customWidth="1"/>
    <col min="3599" max="3840" width="9.109375" style="4"/>
    <col min="3841" max="3842" width="1.44140625" style="4" customWidth="1"/>
    <col min="3843" max="3843" width="34" style="4" customWidth="1"/>
    <col min="3844" max="3844" width="7.33203125" style="4" customWidth="1"/>
    <col min="3845" max="3845" width="0.5546875" style="4" customWidth="1"/>
    <col min="3846" max="3846" width="15.44140625" style="4" bestFit="1" customWidth="1"/>
    <col min="3847" max="3847" width="0.5546875" style="4" customWidth="1"/>
    <col min="3848" max="3848" width="13.88671875" style="4" customWidth="1"/>
    <col min="3849" max="3849" width="0.5546875" style="4" customWidth="1"/>
    <col min="3850" max="3850" width="13.109375" style="4" bestFit="1" customWidth="1"/>
    <col min="3851" max="3851" width="0.5546875" style="4" customWidth="1"/>
    <col min="3852" max="3852" width="13.88671875" style="4" customWidth="1"/>
    <col min="3853" max="3853" width="9.109375" style="4"/>
    <col min="3854" max="3854" width="13.109375" style="4" bestFit="1" customWidth="1"/>
    <col min="3855" max="4096" width="9.109375" style="4"/>
    <col min="4097" max="4098" width="1.44140625" style="4" customWidth="1"/>
    <col min="4099" max="4099" width="34" style="4" customWidth="1"/>
    <col min="4100" max="4100" width="7.33203125" style="4" customWidth="1"/>
    <col min="4101" max="4101" width="0.5546875" style="4" customWidth="1"/>
    <col min="4102" max="4102" width="15.44140625" style="4" bestFit="1" customWidth="1"/>
    <col min="4103" max="4103" width="0.5546875" style="4" customWidth="1"/>
    <col min="4104" max="4104" width="13.88671875" style="4" customWidth="1"/>
    <col min="4105" max="4105" width="0.5546875" style="4" customWidth="1"/>
    <col min="4106" max="4106" width="13.109375" style="4" bestFit="1" customWidth="1"/>
    <col min="4107" max="4107" width="0.5546875" style="4" customWidth="1"/>
    <col min="4108" max="4108" width="13.88671875" style="4" customWidth="1"/>
    <col min="4109" max="4109" width="9.109375" style="4"/>
    <col min="4110" max="4110" width="13.109375" style="4" bestFit="1" customWidth="1"/>
    <col min="4111" max="4352" width="9.109375" style="4"/>
    <col min="4353" max="4354" width="1.44140625" style="4" customWidth="1"/>
    <col min="4355" max="4355" width="34" style="4" customWidth="1"/>
    <col min="4356" max="4356" width="7.33203125" style="4" customWidth="1"/>
    <col min="4357" max="4357" width="0.5546875" style="4" customWidth="1"/>
    <col min="4358" max="4358" width="15.44140625" style="4" bestFit="1" customWidth="1"/>
    <col min="4359" max="4359" width="0.5546875" style="4" customWidth="1"/>
    <col min="4360" max="4360" width="13.88671875" style="4" customWidth="1"/>
    <col min="4361" max="4361" width="0.5546875" style="4" customWidth="1"/>
    <col min="4362" max="4362" width="13.109375" style="4" bestFit="1" customWidth="1"/>
    <col min="4363" max="4363" width="0.5546875" style="4" customWidth="1"/>
    <col min="4364" max="4364" width="13.88671875" style="4" customWidth="1"/>
    <col min="4365" max="4365" width="9.109375" style="4"/>
    <col min="4366" max="4366" width="13.109375" style="4" bestFit="1" customWidth="1"/>
    <col min="4367" max="4608" width="9.109375" style="4"/>
    <col min="4609" max="4610" width="1.44140625" style="4" customWidth="1"/>
    <col min="4611" max="4611" width="34" style="4" customWidth="1"/>
    <col min="4612" max="4612" width="7.33203125" style="4" customWidth="1"/>
    <col min="4613" max="4613" width="0.5546875" style="4" customWidth="1"/>
    <col min="4614" max="4614" width="15.44140625" style="4" bestFit="1" customWidth="1"/>
    <col min="4615" max="4615" width="0.5546875" style="4" customWidth="1"/>
    <col min="4616" max="4616" width="13.88671875" style="4" customWidth="1"/>
    <col min="4617" max="4617" width="0.5546875" style="4" customWidth="1"/>
    <col min="4618" max="4618" width="13.109375" style="4" bestFit="1" customWidth="1"/>
    <col min="4619" max="4619" width="0.5546875" style="4" customWidth="1"/>
    <col min="4620" max="4620" width="13.88671875" style="4" customWidth="1"/>
    <col min="4621" max="4621" width="9.109375" style="4"/>
    <col min="4622" max="4622" width="13.109375" style="4" bestFit="1" customWidth="1"/>
    <col min="4623" max="4864" width="9.109375" style="4"/>
    <col min="4865" max="4866" width="1.44140625" style="4" customWidth="1"/>
    <col min="4867" max="4867" width="34" style="4" customWidth="1"/>
    <col min="4868" max="4868" width="7.33203125" style="4" customWidth="1"/>
    <col min="4869" max="4869" width="0.5546875" style="4" customWidth="1"/>
    <col min="4870" max="4870" width="15.44140625" style="4" bestFit="1" customWidth="1"/>
    <col min="4871" max="4871" width="0.5546875" style="4" customWidth="1"/>
    <col min="4872" max="4872" width="13.88671875" style="4" customWidth="1"/>
    <col min="4873" max="4873" width="0.5546875" style="4" customWidth="1"/>
    <col min="4874" max="4874" width="13.109375" style="4" bestFit="1" customWidth="1"/>
    <col min="4875" max="4875" width="0.5546875" style="4" customWidth="1"/>
    <col min="4876" max="4876" width="13.88671875" style="4" customWidth="1"/>
    <col min="4877" max="4877" width="9.109375" style="4"/>
    <col min="4878" max="4878" width="13.109375" style="4" bestFit="1" customWidth="1"/>
    <col min="4879" max="5120" width="9.109375" style="4"/>
    <col min="5121" max="5122" width="1.44140625" style="4" customWidth="1"/>
    <col min="5123" max="5123" width="34" style="4" customWidth="1"/>
    <col min="5124" max="5124" width="7.33203125" style="4" customWidth="1"/>
    <col min="5125" max="5125" width="0.5546875" style="4" customWidth="1"/>
    <col min="5126" max="5126" width="15.44140625" style="4" bestFit="1" customWidth="1"/>
    <col min="5127" max="5127" width="0.5546875" style="4" customWidth="1"/>
    <col min="5128" max="5128" width="13.88671875" style="4" customWidth="1"/>
    <col min="5129" max="5129" width="0.5546875" style="4" customWidth="1"/>
    <col min="5130" max="5130" width="13.109375" style="4" bestFit="1" customWidth="1"/>
    <col min="5131" max="5131" width="0.5546875" style="4" customWidth="1"/>
    <col min="5132" max="5132" width="13.88671875" style="4" customWidth="1"/>
    <col min="5133" max="5133" width="9.109375" style="4"/>
    <col min="5134" max="5134" width="13.109375" style="4" bestFit="1" customWidth="1"/>
    <col min="5135" max="5376" width="9.109375" style="4"/>
    <col min="5377" max="5378" width="1.44140625" style="4" customWidth="1"/>
    <col min="5379" max="5379" width="34" style="4" customWidth="1"/>
    <col min="5380" max="5380" width="7.33203125" style="4" customWidth="1"/>
    <col min="5381" max="5381" width="0.5546875" style="4" customWidth="1"/>
    <col min="5382" max="5382" width="15.44140625" style="4" bestFit="1" customWidth="1"/>
    <col min="5383" max="5383" width="0.5546875" style="4" customWidth="1"/>
    <col min="5384" max="5384" width="13.88671875" style="4" customWidth="1"/>
    <col min="5385" max="5385" width="0.5546875" style="4" customWidth="1"/>
    <col min="5386" max="5386" width="13.109375" style="4" bestFit="1" customWidth="1"/>
    <col min="5387" max="5387" width="0.5546875" style="4" customWidth="1"/>
    <col min="5388" max="5388" width="13.88671875" style="4" customWidth="1"/>
    <col min="5389" max="5389" width="9.109375" style="4"/>
    <col min="5390" max="5390" width="13.109375" style="4" bestFit="1" customWidth="1"/>
    <col min="5391" max="5632" width="9.109375" style="4"/>
    <col min="5633" max="5634" width="1.44140625" style="4" customWidth="1"/>
    <col min="5635" max="5635" width="34" style="4" customWidth="1"/>
    <col min="5636" max="5636" width="7.33203125" style="4" customWidth="1"/>
    <col min="5637" max="5637" width="0.5546875" style="4" customWidth="1"/>
    <col min="5638" max="5638" width="15.44140625" style="4" bestFit="1" customWidth="1"/>
    <col min="5639" max="5639" width="0.5546875" style="4" customWidth="1"/>
    <col min="5640" max="5640" width="13.88671875" style="4" customWidth="1"/>
    <col min="5641" max="5641" width="0.5546875" style="4" customWidth="1"/>
    <col min="5642" max="5642" width="13.109375" style="4" bestFit="1" customWidth="1"/>
    <col min="5643" max="5643" width="0.5546875" style="4" customWidth="1"/>
    <col min="5644" max="5644" width="13.88671875" style="4" customWidth="1"/>
    <col min="5645" max="5645" width="9.109375" style="4"/>
    <col min="5646" max="5646" width="13.109375" style="4" bestFit="1" customWidth="1"/>
    <col min="5647" max="5888" width="9.109375" style="4"/>
    <col min="5889" max="5890" width="1.44140625" style="4" customWidth="1"/>
    <col min="5891" max="5891" width="34" style="4" customWidth="1"/>
    <col min="5892" max="5892" width="7.33203125" style="4" customWidth="1"/>
    <col min="5893" max="5893" width="0.5546875" style="4" customWidth="1"/>
    <col min="5894" max="5894" width="15.44140625" style="4" bestFit="1" customWidth="1"/>
    <col min="5895" max="5895" width="0.5546875" style="4" customWidth="1"/>
    <col min="5896" max="5896" width="13.88671875" style="4" customWidth="1"/>
    <col min="5897" max="5897" width="0.5546875" style="4" customWidth="1"/>
    <col min="5898" max="5898" width="13.109375" style="4" bestFit="1" customWidth="1"/>
    <col min="5899" max="5899" width="0.5546875" style="4" customWidth="1"/>
    <col min="5900" max="5900" width="13.88671875" style="4" customWidth="1"/>
    <col min="5901" max="5901" width="9.109375" style="4"/>
    <col min="5902" max="5902" width="13.109375" style="4" bestFit="1" customWidth="1"/>
    <col min="5903" max="6144" width="9.109375" style="4"/>
    <col min="6145" max="6146" width="1.44140625" style="4" customWidth="1"/>
    <col min="6147" max="6147" width="34" style="4" customWidth="1"/>
    <col min="6148" max="6148" width="7.33203125" style="4" customWidth="1"/>
    <col min="6149" max="6149" width="0.5546875" style="4" customWidth="1"/>
    <col min="6150" max="6150" width="15.44140625" style="4" bestFit="1" customWidth="1"/>
    <col min="6151" max="6151" width="0.5546875" style="4" customWidth="1"/>
    <col min="6152" max="6152" width="13.88671875" style="4" customWidth="1"/>
    <col min="6153" max="6153" width="0.5546875" style="4" customWidth="1"/>
    <col min="6154" max="6154" width="13.109375" style="4" bestFit="1" customWidth="1"/>
    <col min="6155" max="6155" width="0.5546875" style="4" customWidth="1"/>
    <col min="6156" max="6156" width="13.88671875" style="4" customWidth="1"/>
    <col min="6157" max="6157" width="9.109375" style="4"/>
    <col min="6158" max="6158" width="13.109375" style="4" bestFit="1" customWidth="1"/>
    <col min="6159" max="6400" width="9.109375" style="4"/>
    <col min="6401" max="6402" width="1.44140625" style="4" customWidth="1"/>
    <col min="6403" max="6403" width="34" style="4" customWidth="1"/>
    <col min="6404" max="6404" width="7.33203125" style="4" customWidth="1"/>
    <col min="6405" max="6405" width="0.5546875" style="4" customWidth="1"/>
    <col min="6406" max="6406" width="15.44140625" style="4" bestFit="1" customWidth="1"/>
    <col min="6407" max="6407" width="0.5546875" style="4" customWidth="1"/>
    <col min="6408" max="6408" width="13.88671875" style="4" customWidth="1"/>
    <col min="6409" max="6409" width="0.5546875" style="4" customWidth="1"/>
    <col min="6410" max="6410" width="13.109375" style="4" bestFit="1" customWidth="1"/>
    <col min="6411" max="6411" width="0.5546875" style="4" customWidth="1"/>
    <col min="6412" max="6412" width="13.88671875" style="4" customWidth="1"/>
    <col min="6413" max="6413" width="9.109375" style="4"/>
    <col min="6414" max="6414" width="13.109375" style="4" bestFit="1" customWidth="1"/>
    <col min="6415" max="6656" width="9.109375" style="4"/>
    <col min="6657" max="6658" width="1.44140625" style="4" customWidth="1"/>
    <col min="6659" max="6659" width="34" style="4" customWidth="1"/>
    <col min="6660" max="6660" width="7.33203125" style="4" customWidth="1"/>
    <col min="6661" max="6661" width="0.5546875" style="4" customWidth="1"/>
    <col min="6662" max="6662" width="15.44140625" style="4" bestFit="1" customWidth="1"/>
    <col min="6663" max="6663" width="0.5546875" style="4" customWidth="1"/>
    <col min="6664" max="6664" width="13.88671875" style="4" customWidth="1"/>
    <col min="6665" max="6665" width="0.5546875" style="4" customWidth="1"/>
    <col min="6666" max="6666" width="13.109375" style="4" bestFit="1" customWidth="1"/>
    <col min="6667" max="6667" width="0.5546875" style="4" customWidth="1"/>
    <col min="6668" max="6668" width="13.88671875" style="4" customWidth="1"/>
    <col min="6669" max="6669" width="9.109375" style="4"/>
    <col min="6670" max="6670" width="13.109375" style="4" bestFit="1" customWidth="1"/>
    <col min="6671" max="6912" width="9.109375" style="4"/>
    <col min="6913" max="6914" width="1.44140625" style="4" customWidth="1"/>
    <col min="6915" max="6915" width="34" style="4" customWidth="1"/>
    <col min="6916" max="6916" width="7.33203125" style="4" customWidth="1"/>
    <col min="6917" max="6917" width="0.5546875" style="4" customWidth="1"/>
    <col min="6918" max="6918" width="15.44140625" style="4" bestFit="1" customWidth="1"/>
    <col min="6919" max="6919" width="0.5546875" style="4" customWidth="1"/>
    <col min="6920" max="6920" width="13.88671875" style="4" customWidth="1"/>
    <col min="6921" max="6921" width="0.5546875" style="4" customWidth="1"/>
    <col min="6922" max="6922" width="13.109375" style="4" bestFit="1" customWidth="1"/>
    <col min="6923" max="6923" width="0.5546875" style="4" customWidth="1"/>
    <col min="6924" max="6924" width="13.88671875" style="4" customWidth="1"/>
    <col min="6925" max="6925" width="9.109375" style="4"/>
    <col min="6926" max="6926" width="13.109375" style="4" bestFit="1" customWidth="1"/>
    <col min="6927" max="7168" width="9.109375" style="4"/>
    <col min="7169" max="7170" width="1.44140625" style="4" customWidth="1"/>
    <col min="7171" max="7171" width="34" style="4" customWidth="1"/>
    <col min="7172" max="7172" width="7.33203125" style="4" customWidth="1"/>
    <col min="7173" max="7173" width="0.5546875" style="4" customWidth="1"/>
    <col min="7174" max="7174" width="15.44140625" style="4" bestFit="1" customWidth="1"/>
    <col min="7175" max="7175" width="0.5546875" style="4" customWidth="1"/>
    <col min="7176" max="7176" width="13.88671875" style="4" customWidth="1"/>
    <col min="7177" max="7177" width="0.5546875" style="4" customWidth="1"/>
    <col min="7178" max="7178" width="13.109375" style="4" bestFit="1" customWidth="1"/>
    <col min="7179" max="7179" width="0.5546875" style="4" customWidth="1"/>
    <col min="7180" max="7180" width="13.88671875" style="4" customWidth="1"/>
    <col min="7181" max="7181" width="9.109375" style="4"/>
    <col min="7182" max="7182" width="13.109375" style="4" bestFit="1" customWidth="1"/>
    <col min="7183" max="7424" width="9.109375" style="4"/>
    <col min="7425" max="7426" width="1.44140625" style="4" customWidth="1"/>
    <col min="7427" max="7427" width="34" style="4" customWidth="1"/>
    <col min="7428" max="7428" width="7.33203125" style="4" customWidth="1"/>
    <col min="7429" max="7429" width="0.5546875" style="4" customWidth="1"/>
    <col min="7430" max="7430" width="15.44140625" style="4" bestFit="1" customWidth="1"/>
    <col min="7431" max="7431" width="0.5546875" style="4" customWidth="1"/>
    <col min="7432" max="7432" width="13.88671875" style="4" customWidth="1"/>
    <col min="7433" max="7433" width="0.5546875" style="4" customWidth="1"/>
    <col min="7434" max="7434" width="13.109375" style="4" bestFit="1" customWidth="1"/>
    <col min="7435" max="7435" width="0.5546875" style="4" customWidth="1"/>
    <col min="7436" max="7436" width="13.88671875" style="4" customWidth="1"/>
    <col min="7437" max="7437" width="9.109375" style="4"/>
    <col min="7438" max="7438" width="13.109375" style="4" bestFit="1" customWidth="1"/>
    <col min="7439" max="7680" width="9.109375" style="4"/>
    <col min="7681" max="7682" width="1.44140625" style="4" customWidth="1"/>
    <col min="7683" max="7683" width="34" style="4" customWidth="1"/>
    <col min="7684" max="7684" width="7.33203125" style="4" customWidth="1"/>
    <col min="7685" max="7685" width="0.5546875" style="4" customWidth="1"/>
    <col min="7686" max="7686" width="15.44140625" style="4" bestFit="1" customWidth="1"/>
    <col min="7687" max="7687" width="0.5546875" style="4" customWidth="1"/>
    <col min="7688" max="7688" width="13.88671875" style="4" customWidth="1"/>
    <col min="7689" max="7689" width="0.5546875" style="4" customWidth="1"/>
    <col min="7690" max="7690" width="13.109375" style="4" bestFit="1" customWidth="1"/>
    <col min="7691" max="7691" width="0.5546875" style="4" customWidth="1"/>
    <col min="7692" max="7692" width="13.88671875" style="4" customWidth="1"/>
    <col min="7693" max="7693" width="9.109375" style="4"/>
    <col min="7694" max="7694" width="13.109375" style="4" bestFit="1" customWidth="1"/>
    <col min="7695" max="7936" width="9.109375" style="4"/>
    <col min="7937" max="7938" width="1.44140625" style="4" customWidth="1"/>
    <col min="7939" max="7939" width="34" style="4" customWidth="1"/>
    <col min="7940" max="7940" width="7.33203125" style="4" customWidth="1"/>
    <col min="7941" max="7941" width="0.5546875" style="4" customWidth="1"/>
    <col min="7942" max="7942" width="15.44140625" style="4" bestFit="1" customWidth="1"/>
    <col min="7943" max="7943" width="0.5546875" style="4" customWidth="1"/>
    <col min="7944" max="7944" width="13.88671875" style="4" customWidth="1"/>
    <col min="7945" max="7945" width="0.5546875" style="4" customWidth="1"/>
    <col min="7946" max="7946" width="13.109375" style="4" bestFit="1" customWidth="1"/>
    <col min="7947" max="7947" width="0.5546875" style="4" customWidth="1"/>
    <col min="7948" max="7948" width="13.88671875" style="4" customWidth="1"/>
    <col min="7949" max="7949" width="9.109375" style="4"/>
    <col min="7950" max="7950" width="13.109375" style="4" bestFit="1" customWidth="1"/>
    <col min="7951" max="8192" width="9.109375" style="4"/>
    <col min="8193" max="8194" width="1.44140625" style="4" customWidth="1"/>
    <col min="8195" max="8195" width="34" style="4" customWidth="1"/>
    <col min="8196" max="8196" width="7.33203125" style="4" customWidth="1"/>
    <col min="8197" max="8197" width="0.5546875" style="4" customWidth="1"/>
    <col min="8198" max="8198" width="15.44140625" style="4" bestFit="1" customWidth="1"/>
    <col min="8199" max="8199" width="0.5546875" style="4" customWidth="1"/>
    <col min="8200" max="8200" width="13.88671875" style="4" customWidth="1"/>
    <col min="8201" max="8201" width="0.5546875" style="4" customWidth="1"/>
    <col min="8202" max="8202" width="13.109375" style="4" bestFit="1" customWidth="1"/>
    <col min="8203" max="8203" width="0.5546875" style="4" customWidth="1"/>
    <col min="8204" max="8204" width="13.88671875" style="4" customWidth="1"/>
    <col min="8205" max="8205" width="9.109375" style="4"/>
    <col min="8206" max="8206" width="13.109375" style="4" bestFit="1" customWidth="1"/>
    <col min="8207" max="8448" width="9.109375" style="4"/>
    <col min="8449" max="8450" width="1.44140625" style="4" customWidth="1"/>
    <col min="8451" max="8451" width="34" style="4" customWidth="1"/>
    <col min="8452" max="8452" width="7.33203125" style="4" customWidth="1"/>
    <col min="8453" max="8453" width="0.5546875" style="4" customWidth="1"/>
    <col min="8454" max="8454" width="15.44140625" style="4" bestFit="1" customWidth="1"/>
    <col min="8455" max="8455" width="0.5546875" style="4" customWidth="1"/>
    <col min="8456" max="8456" width="13.88671875" style="4" customWidth="1"/>
    <col min="8457" max="8457" width="0.5546875" style="4" customWidth="1"/>
    <col min="8458" max="8458" width="13.109375" style="4" bestFit="1" customWidth="1"/>
    <col min="8459" max="8459" width="0.5546875" style="4" customWidth="1"/>
    <col min="8460" max="8460" width="13.88671875" style="4" customWidth="1"/>
    <col min="8461" max="8461" width="9.109375" style="4"/>
    <col min="8462" max="8462" width="13.109375" style="4" bestFit="1" customWidth="1"/>
    <col min="8463" max="8704" width="9.109375" style="4"/>
    <col min="8705" max="8706" width="1.44140625" style="4" customWidth="1"/>
    <col min="8707" max="8707" width="34" style="4" customWidth="1"/>
    <col min="8708" max="8708" width="7.33203125" style="4" customWidth="1"/>
    <col min="8709" max="8709" width="0.5546875" style="4" customWidth="1"/>
    <col min="8710" max="8710" width="15.44140625" style="4" bestFit="1" customWidth="1"/>
    <col min="8711" max="8711" width="0.5546875" style="4" customWidth="1"/>
    <col min="8712" max="8712" width="13.88671875" style="4" customWidth="1"/>
    <col min="8713" max="8713" width="0.5546875" style="4" customWidth="1"/>
    <col min="8714" max="8714" width="13.109375" style="4" bestFit="1" customWidth="1"/>
    <col min="8715" max="8715" width="0.5546875" style="4" customWidth="1"/>
    <col min="8716" max="8716" width="13.88671875" style="4" customWidth="1"/>
    <col min="8717" max="8717" width="9.109375" style="4"/>
    <col min="8718" max="8718" width="13.109375" style="4" bestFit="1" customWidth="1"/>
    <col min="8719" max="8960" width="9.109375" style="4"/>
    <col min="8961" max="8962" width="1.44140625" style="4" customWidth="1"/>
    <col min="8963" max="8963" width="34" style="4" customWidth="1"/>
    <col min="8964" max="8964" width="7.33203125" style="4" customWidth="1"/>
    <col min="8965" max="8965" width="0.5546875" style="4" customWidth="1"/>
    <col min="8966" max="8966" width="15.44140625" style="4" bestFit="1" customWidth="1"/>
    <col min="8967" max="8967" width="0.5546875" style="4" customWidth="1"/>
    <col min="8968" max="8968" width="13.88671875" style="4" customWidth="1"/>
    <col min="8969" max="8969" width="0.5546875" style="4" customWidth="1"/>
    <col min="8970" max="8970" width="13.109375" style="4" bestFit="1" customWidth="1"/>
    <col min="8971" max="8971" width="0.5546875" style="4" customWidth="1"/>
    <col min="8972" max="8972" width="13.88671875" style="4" customWidth="1"/>
    <col min="8973" max="8973" width="9.109375" style="4"/>
    <col min="8974" max="8974" width="13.109375" style="4" bestFit="1" customWidth="1"/>
    <col min="8975" max="9216" width="9.109375" style="4"/>
    <col min="9217" max="9218" width="1.44140625" style="4" customWidth="1"/>
    <col min="9219" max="9219" width="34" style="4" customWidth="1"/>
    <col min="9220" max="9220" width="7.33203125" style="4" customWidth="1"/>
    <col min="9221" max="9221" width="0.5546875" style="4" customWidth="1"/>
    <col min="9222" max="9222" width="15.44140625" style="4" bestFit="1" customWidth="1"/>
    <col min="9223" max="9223" width="0.5546875" style="4" customWidth="1"/>
    <col min="9224" max="9224" width="13.88671875" style="4" customWidth="1"/>
    <col min="9225" max="9225" width="0.5546875" style="4" customWidth="1"/>
    <col min="9226" max="9226" width="13.109375" style="4" bestFit="1" customWidth="1"/>
    <col min="9227" max="9227" width="0.5546875" style="4" customWidth="1"/>
    <col min="9228" max="9228" width="13.88671875" style="4" customWidth="1"/>
    <col min="9229" max="9229" width="9.109375" style="4"/>
    <col min="9230" max="9230" width="13.109375" style="4" bestFit="1" customWidth="1"/>
    <col min="9231" max="9472" width="9.109375" style="4"/>
    <col min="9473" max="9474" width="1.44140625" style="4" customWidth="1"/>
    <col min="9475" max="9475" width="34" style="4" customWidth="1"/>
    <col min="9476" max="9476" width="7.33203125" style="4" customWidth="1"/>
    <col min="9477" max="9477" width="0.5546875" style="4" customWidth="1"/>
    <col min="9478" max="9478" width="15.44140625" style="4" bestFit="1" customWidth="1"/>
    <col min="9479" max="9479" width="0.5546875" style="4" customWidth="1"/>
    <col min="9480" max="9480" width="13.88671875" style="4" customWidth="1"/>
    <col min="9481" max="9481" width="0.5546875" style="4" customWidth="1"/>
    <col min="9482" max="9482" width="13.109375" style="4" bestFit="1" customWidth="1"/>
    <col min="9483" max="9483" width="0.5546875" style="4" customWidth="1"/>
    <col min="9484" max="9484" width="13.88671875" style="4" customWidth="1"/>
    <col min="9485" max="9485" width="9.109375" style="4"/>
    <col min="9486" max="9486" width="13.109375" style="4" bestFit="1" customWidth="1"/>
    <col min="9487" max="9728" width="9.109375" style="4"/>
    <col min="9729" max="9730" width="1.44140625" style="4" customWidth="1"/>
    <col min="9731" max="9731" width="34" style="4" customWidth="1"/>
    <col min="9732" max="9732" width="7.33203125" style="4" customWidth="1"/>
    <col min="9733" max="9733" width="0.5546875" style="4" customWidth="1"/>
    <col min="9734" max="9734" width="15.44140625" style="4" bestFit="1" customWidth="1"/>
    <col min="9735" max="9735" width="0.5546875" style="4" customWidth="1"/>
    <col min="9736" max="9736" width="13.88671875" style="4" customWidth="1"/>
    <col min="9737" max="9737" width="0.5546875" style="4" customWidth="1"/>
    <col min="9738" max="9738" width="13.109375" style="4" bestFit="1" customWidth="1"/>
    <col min="9739" max="9739" width="0.5546875" style="4" customWidth="1"/>
    <col min="9740" max="9740" width="13.88671875" style="4" customWidth="1"/>
    <col min="9741" max="9741" width="9.109375" style="4"/>
    <col min="9742" max="9742" width="13.109375" style="4" bestFit="1" customWidth="1"/>
    <col min="9743" max="9984" width="9.109375" style="4"/>
    <col min="9985" max="9986" width="1.44140625" style="4" customWidth="1"/>
    <col min="9987" max="9987" width="34" style="4" customWidth="1"/>
    <col min="9988" max="9988" width="7.33203125" style="4" customWidth="1"/>
    <col min="9989" max="9989" width="0.5546875" style="4" customWidth="1"/>
    <col min="9990" max="9990" width="15.44140625" style="4" bestFit="1" customWidth="1"/>
    <col min="9991" max="9991" width="0.5546875" style="4" customWidth="1"/>
    <col min="9992" max="9992" width="13.88671875" style="4" customWidth="1"/>
    <col min="9993" max="9993" width="0.5546875" style="4" customWidth="1"/>
    <col min="9994" max="9994" width="13.109375" style="4" bestFit="1" customWidth="1"/>
    <col min="9995" max="9995" width="0.5546875" style="4" customWidth="1"/>
    <col min="9996" max="9996" width="13.88671875" style="4" customWidth="1"/>
    <col min="9997" max="9997" width="9.109375" style="4"/>
    <col min="9998" max="9998" width="13.109375" style="4" bestFit="1" customWidth="1"/>
    <col min="9999" max="10240" width="9.109375" style="4"/>
    <col min="10241" max="10242" width="1.44140625" style="4" customWidth="1"/>
    <col min="10243" max="10243" width="34" style="4" customWidth="1"/>
    <col min="10244" max="10244" width="7.33203125" style="4" customWidth="1"/>
    <col min="10245" max="10245" width="0.5546875" style="4" customWidth="1"/>
    <col min="10246" max="10246" width="15.44140625" style="4" bestFit="1" customWidth="1"/>
    <col min="10247" max="10247" width="0.5546875" style="4" customWidth="1"/>
    <col min="10248" max="10248" width="13.88671875" style="4" customWidth="1"/>
    <col min="10249" max="10249" width="0.5546875" style="4" customWidth="1"/>
    <col min="10250" max="10250" width="13.109375" style="4" bestFit="1" customWidth="1"/>
    <col min="10251" max="10251" width="0.5546875" style="4" customWidth="1"/>
    <col min="10252" max="10252" width="13.88671875" style="4" customWidth="1"/>
    <col min="10253" max="10253" width="9.109375" style="4"/>
    <col min="10254" max="10254" width="13.109375" style="4" bestFit="1" customWidth="1"/>
    <col min="10255" max="10496" width="9.109375" style="4"/>
    <col min="10497" max="10498" width="1.44140625" style="4" customWidth="1"/>
    <col min="10499" max="10499" width="34" style="4" customWidth="1"/>
    <col min="10500" max="10500" width="7.33203125" style="4" customWidth="1"/>
    <col min="10501" max="10501" width="0.5546875" style="4" customWidth="1"/>
    <col min="10502" max="10502" width="15.44140625" style="4" bestFit="1" customWidth="1"/>
    <col min="10503" max="10503" width="0.5546875" style="4" customWidth="1"/>
    <col min="10504" max="10504" width="13.88671875" style="4" customWidth="1"/>
    <col min="10505" max="10505" width="0.5546875" style="4" customWidth="1"/>
    <col min="10506" max="10506" width="13.109375" style="4" bestFit="1" customWidth="1"/>
    <col min="10507" max="10507" width="0.5546875" style="4" customWidth="1"/>
    <col min="10508" max="10508" width="13.88671875" style="4" customWidth="1"/>
    <col min="10509" max="10509" width="9.109375" style="4"/>
    <col min="10510" max="10510" width="13.109375" style="4" bestFit="1" customWidth="1"/>
    <col min="10511" max="10752" width="9.109375" style="4"/>
    <col min="10753" max="10754" width="1.44140625" style="4" customWidth="1"/>
    <col min="10755" max="10755" width="34" style="4" customWidth="1"/>
    <col min="10756" max="10756" width="7.33203125" style="4" customWidth="1"/>
    <col min="10757" max="10757" width="0.5546875" style="4" customWidth="1"/>
    <col min="10758" max="10758" width="15.44140625" style="4" bestFit="1" customWidth="1"/>
    <col min="10759" max="10759" width="0.5546875" style="4" customWidth="1"/>
    <col min="10760" max="10760" width="13.88671875" style="4" customWidth="1"/>
    <col min="10761" max="10761" width="0.5546875" style="4" customWidth="1"/>
    <col min="10762" max="10762" width="13.109375" style="4" bestFit="1" customWidth="1"/>
    <col min="10763" max="10763" width="0.5546875" style="4" customWidth="1"/>
    <col min="10764" max="10764" width="13.88671875" style="4" customWidth="1"/>
    <col min="10765" max="10765" width="9.109375" style="4"/>
    <col min="10766" max="10766" width="13.109375" style="4" bestFit="1" customWidth="1"/>
    <col min="10767" max="11008" width="9.109375" style="4"/>
    <col min="11009" max="11010" width="1.44140625" style="4" customWidth="1"/>
    <col min="11011" max="11011" width="34" style="4" customWidth="1"/>
    <col min="11012" max="11012" width="7.33203125" style="4" customWidth="1"/>
    <col min="11013" max="11013" width="0.5546875" style="4" customWidth="1"/>
    <col min="11014" max="11014" width="15.44140625" style="4" bestFit="1" customWidth="1"/>
    <col min="11015" max="11015" width="0.5546875" style="4" customWidth="1"/>
    <col min="11016" max="11016" width="13.88671875" style="4" customWidth="1"/>
    <col min="11017" max="11017" width="0.5546875" style="4" customWidth="1"/>
    <col min="11018" max="11018" width="13.109375" style="4" bestFit="1" customWidth="1"/>
    <col min="11019" max="11019" width="0.5546875" style="4" customWidth="1"/>
    <col min="11020" max="11020" width="13.88671875" style="4" customWidth="1"/>
    <col min="11021" max="11021" width="9.109375" style="4"/>
    <col min="11022" max="11022" width="13.109375" style="4" bestFit="1" customWidth="1"/>
    <col min="11023" max="11264" width="9.109375" style="4"/>
    <col min="11265" max="11266" width="1.44140625" style="4" customWidth="1"/>
    <col min="11267" max="11267" width="34" style="4" customWidth="1"/>
    <col min="11268" max="11268" width="7.33203125" style="4" customWidth="1"/>
    <col min="11269" max="11269" width="0.5546875" style="4" customWidth="1"/>
    <col min="11270" max="11270" width="15.44140625" style="4" bestFit="1" customWidth="1"/>
    <col min="11271" max="11271" width="0.5546875" style="4" customWidth="1"/>
    <col min="11272" max="11272" width="13.88671875" style="4" customWidth="1"/>
    <col min="11273" max="11273" width="0.5546875" style="4" customWidth="1"/>
    <col min="11274" max="11274" width="13.109375" style="4" bestFit="1" customWidth="1"/>
    <col min="11275" max="11275" width="0.5546875" style="4" customWidth="1"/>
    <col min="11276" max="11276" width="13.88671875" style="4" customWidth="1"/>
    <col min="11277" max="11277" width="9.109375" style="4"/>
    <col min="11278" max="11278" width="13.109375" style="4" bestFit="1" customWidth="1"/>
    <col min="11279" max="11520" width="9.109375" style="4"/>
    <col min="11521" max="11522" width="1.44140625" style="4" customWidth="1"/>
    <col min="11523" max="11523" width="34" style="4" customWidth="1"/>
    <col min="11524" max="11524" width="7.33203125" style="4" customWidth="1"/>
    <col min="11525" max="11525" width="0.5546875" style="4" customWidth="1"/>
    <col min="11526" max="11526" width="15.44140625" style="4" bestFit="1" customWidth="1"/>
    <col min="11527" max="11527" width="0.5546875" style="4" customWidth="1"/>
    <col min="11528" max="11528" width="13.88671875" style="4" customWidth="1"/>
    <col min="11529" max="11529" width="0.5546875" style="4" customWidth="1"/>
    <col min="11530" max="11530" width="13.109375" style="4" bestFit="1" customWidth="1"/>
    <col min="11531" max="11531" width="0.5546875" style="4" customWidth="1"/>
    <col min="11532" max="11532" width="13.88671875" style="4" customWidth="1"/>
    <col min="11533" max="11533" width="9.109375" style="4"/>
    <col min="11534" max="11534" width="13.109375" style="4" bestFit="1" customWidth="1"/>
    <col min="11535" max="11776" width="9.109375" style="4"/>
    <col min="11777" max="11778" width="1.44140625" style="4" customWidth="1"/>
    <col min="11779" max="11779" width="34" style="4" customWidth="1"/>
    <col min="11780" max="11780" width="7.33203125" style="4" customWidth="1"/>
    <col min="11781" max="11781" width="0.5546875" style="4" customWidth="1"/>
    <col min="11782" max="11782" width="15.44140625" style="4" bestFit="1" customWidth="1"/>
    <col min="11783" max="11783" width="0.5546875" style="4" customWidth="1"/>
    <col min="11784" max="11784" width="13.88671875" style="4" customWidth="1"/>
    <col min="11785" max="11785" width="0.5546875" style="4" customWidth="1"/>
    <col min="11786" max="11786" width="13.109375" style="4" bestFit="1" customWidth="1"/>
    <col min="11787" max="11787" width="0.5546875" style="4" customWidth="1"/>
    <col min="11788" max="11788" width="13.88671875" style="4" customWidth="1"/>
    <col min="11789" max="11789" width="9.109375" style="4"/>
    <col min="11790" max="11790" width="13.109375" style="4" bestFit="1" customWidth="1"/>
    <col min="11791" max="12032" width="9.109375" style="4"/>
    <col min="12033" max="12034" width="1.44140625" style="4" customWidth="1"/>
    <col min="12035" max="12035" width="34" style="4" customWidth="1"/>
    <col min="12036" max="12036" width="7.33203125" style="4" customWidth="1"/>
    <col min="12037" max="12037" width="0.5546875" style="4" customWidth="1"/>
    <col min="12038" max="12038" width="15.44140625" style="4" bestFit="1" customWidth="1"/>
    <col min="12039" max="12039" width="0.5546875" style="4" customWidth="1"/>
    <col min="12040" max="12040" width="13.88671875" style="4" customWidth="1"/>
    <col min="12041" max="12041" width="0.5546875" style="4" customWidth="1"/>
    <col min="12042" max="12042" width="13.109375" style="4" bestFit="1" customWidth="1"/>
    <col min="12043" max="12043" width="0.5546875" style="4" customWidth="1"/>
    <col min="12044" max="12044" width="13.88671875" style="4" customWidth="1"/>
    <col min="12045" max="12045" width="9.109375" style="4"/>
    <col min="12046" max="12046" width="13.109375" style="4" bestFit="1" customWidth="1"/>
    <col min="12047" max="12288" width="9.109375" style="4"/>
    <col min="12289" max="12290" width="1.44140625" style="4" customWidth="1"/>
    <col min="12291" max="12291" width="34" style="4" customWidth="1"/>
    <col min="12292" max="12292" width="7.33203125" style="4" customWidth="1"/>
    <col min="12293" max="12293" width="0.5546875" style="4" customWidth="1"/>
    <col min="12294" max="12294" width="15.44140625" style="4" bestFit="1" customWidth="1"/>
    <col min="12295" max="12295" width="0.5546875" style="4" customWidth="1"/>
    <col min="12296" max="12296" width="13.88671875" style="4" customWidth="1"/>
    <col min="12297" max="12297" width="0.5546875" style="4" customWidth="1"/>
    <col min="12298" max="12298" width="13.109375" style="4" bestFit="1" customWidth="1"/>
    <col min="12299" max="12299" width="0.5546875" style="4" customWidth="1"/>
    <col min="12300" max="12300" width="13.88671875" style="4" customWidth="1"/>
    <col min="12301" max="12301" width="9.109375" style="4"/>
    <col min="12302" max="12302" width="13.109375" style="4" bestFit="1" customWidth="1"/>
    <col min="12303" max="12544" width="9.109375" style="4"/>
    <col min="12545" max="12546" width="1.44140625" style="4" customWidth="1"/>
    <col min="12547" max="12547" width="34" style="4" customWidth="1"/>
    <col min="12548" max="12548" width="7.33203125" style="4" customWidth="1"/>
    <col min="12549" max="12549" width="0.5546875" style="4" customWidth="1"/>
    <col min="12550" max="12550" width="15.44140625" style="4" bestFit="1" customWidth="1"/>
    <col min="12551" max="12551" width="0.5546875" style="4" customWidth="1"/>
    <col min="12552" max="12552" width="13.88671875" style="4" customWidth="1"/>
    <col min="12553" max="12553" width="0.5546875" style="4" customWidth="1"/>
    <col min="12554" max="12554" width="13.109375" style="4" bestFit="1" customWidth="1"/>
    <col min="12555" max="12555" width="0.5546875" style="4" customWidth="1"/>
    <col min="12556" max="12556" width="13.88671875" style="4" customWidth="1"/>
    <col min="12557" max="12557" width="9.109375" style="4"/>
    <col min="12558" max="12558" width="13.109375" style="4" bestFit="1" customWidth="1"/>
    <col min="12559" max="12800" width="9.109375" style="4"/>
    <col min="12801" max="12802" width="1.44140625" style="4" customWidth="1"/>
    <col min="12803" max="12803" width="34" style="4" customWidth="1"/>
    <col min="12804" max="12804" width="7.33203125" style="4" customWidth="1"/>
    <col min="12805" max="12805" width="0.5546875" style="4" customWidth="1"/>
    <col min="12806" max="12806" width="15.44140625" style="4" bestFit="1" customWidth="1"/>
    <col min="12807" max="12807" width="0.5546875" style="4" customWidth="1"/>
    <col min="12808" max="12808" width="13.88671875" style="4" customWidth="1"/>
    <col min="12809" max="12809" width="0.5546875" style="4" customWidth="1"/>
    <col min="12810" max="12810" width="13.109375" style="4" bestFit="1" customWidth="1"/>
    <col min="12811" max="12811" width="0.5546875" style="4" customWidth="1"/>
    <col min="12812" max="12812" width="13.88671875" style="4" customWidth="1"/>
    <col min="12813" max="12813" width="9.109375" style="4"/>
    <col min="12814" max="12814" width="13.109375" style="4" bestFit="1" customWidth="1"/>
    <col min="12815" max="13056" width="9.109375" style="4"/>
    <col min="13057" max="13058" width="1.44140625" style="4" customWidth="1"/>
    <col min="13059" max="13059" width="34" style="4" customWidth="1"/>
    <col min="13060" max="13060" width="7.33203125" style="4" customWidth="1"/>
    <col min="13061" max="13061" width="0.5546875" style="4" customWidth="1"/>
    <col min="13062" max="13062" width="15.44140625" style="4" bestFit="1" customWidth="1"/>
    <col min="13063" max="13063" width="0.5546875" style="4" customWidth="1"/>
    <col min="13064" max="13064" width="13.88671875" style="4" customWidth="1"/>
    <col min="13065" max="13065" width="0.5546875" style="4" customWidth="1"/>
    <col min="13066" max="13066" width="13.109375" style="4" bestFit="1" customWidth="1"/>
    <col min="13067" max="13067" width="0.5546875" style="4" customWidth="1"/>
    <col min="13068" max="13068" width="13.88671875" style="4" customWidth="1"/>
    <col min="13069" max="13069" width="9.109375" style="4"/>
    <col min="13070" max="13070" width="13.109375" style="4" bestFit="1" customWidth="1"/>
    <col min="13071" max="13312" width="9.109375" style="4"/>
    <col min="13313" max="13314" width="1.44140625" style="4" customWidth="1"/>
    <col min="13315" max="13315" width="34" style="4" customWidth="1"/>
    <col min="13316" max="13316" width="7.33203125" style="4" customWidth="1"/>
    <col min="13317" max="13317" width="0.5546875" style="4" customWidth="1"/>
    <col min="13318" max="13318" width="15.44140625" style="4" bestFit="1" customWidth="1"/>
    <col min="13319" max="13319" width="0.5546875" style="4" customWidth="1"/>
    <col min="13320" max="13320" width="13.88671875" style="4" customWidth="1"/>
    <col min="13321" max="13321" width="0.5546875" style="4" customWidth="1"/>
    <col min="13322" max="13322" width="13.109375" style="4" bestFit="1" customWidth="1"/>
    <col min="13323" max="13323" width="0.5546875" style="4" customWidth="1"/>
    <col min="13324" max="13324" width="13.88671875" style="4" customWidth="1"/>
    <col min="13325" max="13325" width="9.109375" style="4"/>
    <col min="13326" max="13326" width="13.109375" style="4" bestFit="1" customWidth="1"/>
    <col min="13327" max="13568" width="9.109375" style="4"/>
    <col min="13569" max="13570" width="1.44140625" style="4" customWidth="1"/>
    <col min="13571" max="13571" width="34" style="4" customWidth="1"/>
    <col min="13572" max="13572" width="7.33203125" style="4" customWidth="1"/>
    <col min="13573" max="13573" width="0.5546875" style="4" customWidth="1"/>
    <col min="13574" max="13574" width="15.44140625" style="4" bestFit="1" customWidth="1"/>
    <col min="13575" max="13575" width="0.5546875" style="4" customWidth="1"/>
    <col min="13576" max="13576" width="13.88671875" style="4" customWidth="1"/>
    <col min="13577" max="13577" width="0.5546875" style="4" customWidth="1"/>
    <col min="13578" max="13578" width="13.109375" style="4" bestFit="1" customWidth="1"/>
    <col min="13579" max="13579" width="0.5546875" style="4" customWidth="1"/>
    <col min="13580" max="13580" width="13.88671875" style="4" customWidth="1"/>
    <col min="13581" max="13581" width="9.109375" style="4"/>
    <col min="13582" max="13582" width="13.109375" style="4" bestFit="1" customWidth="1"/>
    <col min="13583" max="13824" width="9.109375" style="4"/>
    <col min="13825" max="13826" width="1.44140625" style="4" customWidth="1"/>
    <col min="13827" max="13827" width="34" style="4" customWidth="1"/>
    <col min="13828" max="13828" width="7.33203125" style="4" customWidth="1"/>
    <col min="13829" max="13829" width="0.5546875" style="4" customWidth="1"/>
    <col min="13830" max="13830" width="15.44140625" style="4" bestFit="1" customWidth="1"/>
    <col min="13831" max="13831" width="0.5546875" style="4" customWidth="1"/>
    <col min="13832" max="13832" width="13.88671875" style="4" customWidth="1"/>
    <col min="13833" max="13833" width="0.5546875" style="4" customWidth="1"/>
    <col min="13834" max="13834" width="13.109375" style="4" bestFit="1" customWidth="1"/>
    <col min="13835" max="13835" width="0.5546875" style="4" customWidth="1"/>
    <col min="13836" max="13836" width="13.88671875" style="4" customWidth="1"/>
    <col min="13837" max="13837" width="9.109375" style="4"/>
    <col min="13838" max="13838" width="13.109375" style="4" bestFit="1" customWidth="1"/>
    <col min="13839" max="14080" width="9.109375" style="4"/>
    <col min="14081" max="14082" width="1.44140625" style="4" customWidth="1"/>
    <col min="14083" max="14083" width="34" style="4" customWidth="1"/>
    <col min="14084" max="14084" width="7.33203125" style="4" customWidth="1"/>
    <col min="14085" max="14085" width="0.5546875" style="4" customWidth="1"/>
    <col min="14086" max="14086" width="15.44140625" style="4" bestFit="1" customWidth="1"/>
    <col min="14087" max="14087" width="0.5546875" style="4" customWidth="1"/>
    <col min="14088" max="14088" width="13.88671875" style="4" customWidth="1"/>
    <col min="14089" max="14089" width="0.5546875" style="4" customWidth="1"/>
    <col min="14090" max="14090" width="13.109375" style="4" bestFit="1" customWidth="1"/>
    <col min="14091" max="14091" width="0.5546875" style="4" customWidth="1"/>
    <col min="14092" max="14092" width="13.88671875" style="4" customWidth="1"/>
    <col min="14093" max="14093" width="9.109375" style="4"/>
    <col min="14094" max="14094" width="13.109375" style="4" bestFit="1" customWidth="1"/>
    <col min="14095" max="14336" width="9.109375" style="4"/>
    <col min="14337" max="14338" width="1.44140625" style="4" customWidth="1"/>
    <col min="14339" max="14339" width="34" style="4" customWidth="1"/>
    <col min="14340" max="14340" width="7.33203125" style="4" customWidth="1"/>
    <col min="14341" max="14341" width="0.5546875" style="4" customWidth="1"/>
    <col min="14342" max="14342" width="15.44140625" style="4" bestFit="1" customWidth="1"/>
    <col min="14343" max="14343" width="0.5546875" style="4" customWidth="1"/>
    <col min="14344" max="14344" width="13.88671875" style="4" customWidth="1"/>
    <col min="14345" max="14345" width="0.5546875" style="4" customWidth="1"/>
    <col min="14346" max="14346" width="13.109375" style="4" bestFit="1" customWidth="1"/>
    <col min="14347" max="14347" width="0.5546875" style="4" customWidth="1"/>
    <col min="14348" max="14348" width="13.88671875" style="4" customWidth="1"/>
    <col min="14349" max="14349" width="9.109375" style="4"/>
    <col min="14350" max="14350" width="13.109375" style="4" bestFit="1" customWidth="1"/>
    <col min="14351" max="14592" width="9.109375" style="4"/>
    <col min="14593" max="14594" width="1.44140625" style="4" customWidth="1"/>
    <col min="14595" max="14595" width="34" style="4" customWidth="1"/>
    <col min="14596" max="14596" width="7.33203125" style="4" customWidth="1"/>
    <col min="14597" max="14597" width="0.5546875" style="4" customWidth="1"/>
    <col min="14598" max="14598" width="15.44140625" style="4" bestFit="1" customWidth="1"/>
    <col min="14599" max="14599" width="0.5546875" style="4" customWidth="1"/>
    <col min="14600" max="14600" width="13.88671875" style="4" customWidth="1"/>
    <col min="14601" max="14601" width="0.5546875" style="4" customWidth="1"/>
    <col min="14602" max="14602" width="13.109375" style="4" bestFit="1" customWidth="1"/>
    <col min="14603" max="14603" width="0.5546875" style="4" customWidth="1"/>
    <col min="14604" max="14604" width="13.88671875" style="4" customWidth="1"/>
    <col min="14605" max="14605" width="9.109375" style="4"/>
    <col min="14606" max="14606" width="13.109375" style="4" bestFit="1" customWidth="1"/>
    <col min="14607" max="14848" width="9.109375" style="4"/>
    <col min="14849" max="14850" width="1.44140625" style="4" customWidth="1"/>
    <col min="14851" max="14851" width="34" style="4" customWidth="1"/>
    <col min="14852" max="14852" width="7.33203125" style="4" customWidth="1"/>
    <col min="14853" max="14853" width="0.5546875" style="4" customWidth="1"/>
    <col min="14854" max="14854" width="15.44140625" style="4" bestFit="1" customWidth="1"/>
    <col min="14855" max="14855" width="0.5546875" style="4" customWidth="1"/>
    <col min="14856" max="14856" width="13.88671875" style="4" customWidth="1"/>
    <col min="14857" max="14857" width="0.5546875" style="4" customWidth="1"/>
    <col min="14858" max="14858" width="13.109375" style="4" bestFit="1" customWidth="1"/>
    <col min="14859" max="14859" width="0.5546875" style="4" customWidth="1"/>
    <col min="14860" max="14860" width="13.88671875" style="4" customWidth="1"/>
    <col min="14861" max="14861" width="9.109375" style="4"/>
    <col min="14862" max="14862" width="13.109375" style="4" bestFit="1" customWidth="1"/>
    <col min="14863" max="15104" width="9.109375" style="4"/>
    <col min="15105" max="15106" width="1.44140625" style="4" customWidth="1"/>
    <col min="15107" max="15107" width="34" style="4" customWidth="1"/>
    <col min="15108" max="15108" width="7.33203125" style="4" customWidth="1"/>
    <col min="15109" max="15109" width="0.5546875" style="4" customWidth="1"/>
    <col min="15110" max="15110" width="15.44140625" style="4" bestFit="1" customWidth="1"/>
    <col min="15111" max="15111" width="0.5546875" style="4" customWidth="1"/>
    <col min="15112" max="15112" width="13.88671875" style="4" customWidth="1"/>
    <col min="15113" max="15113" width="0.5546875" style="4" customWidth="1"/>
    <col min="15114" max="15114" width="13.109375" style="4" bestFit="1" customWidth="1"/>
    <col min="15115" max="15115" width="0.5546875" style="4" customWidth="1"/>
    <col min="15116" max="15116" width="13.88671875" style="4" customWidth="1"/>
    <col min="15117" max="15117" width="9.109375" style="4"/>
    <col min="15118" max="15118" width="13.109375" style="4" bestFit="1" customWidth="1"/>
    <col min="15119" max="15360" width="9.109375" style="4"/>
    <col min="15361" max="15362" width="1.44140625" style="4" customWidth="1"/>
    <col min="15363" max="15363" width="34" style="4" customWidth="1"/>
    <col min="15364" max="15364" width="7.33203125" style="4" customWidth="1"/>
    <col min="15365" max="15365" width="0.5546875" style="4" customWidth="1"/>
    <col min="15366" max="15366" width="15.44140625" style="4" bestFit="1" customWidth="1"/>
    <col min="15367" max="15367" width="0.5546875" style="4" customWidth="1"/>
    <col min="15368" max="15368" width="13.88671875" style="4" customWidth="1"/>
    <col min="15369" max="15369" width="0.5546875" style="4" customWidth="1"/>
    <col min="15370" max="15370" width="13.109375" style="4" bestFit="1" customWidth="1"/>
    <col min="15371" max="15371" width="0.5546875" style="4" customWidth="1"/>
    <col min="15372" max="15372" width="13.88671875" style="4" customWidth="1"/>
    <col min="15373" max="15373" width="9.109375" style="4"/>
    <col min="15374" max="15374" width="13.109375" style="4" bestFit="1" customWidth="1"/>
    <col min="15375" max="15616" width="9.109375" style="4"/>
    <col min="15617" max="15618" width="1.44140625" style="4" customWidth="1"/>
    <col min="15619" max="15619" width="34" style="4" customWidth="1"/>
    <col min="15620" max="15620" width="7.33203125" style="4" customWidth="1"/>
    <col min="15621" max="15621" width="0.5546875" style="4" customWidth="1"/>
    <col min="15622" max="15622" width="15.44140625" style="4" bestFit="1" customWidth="1"/>
    <col min="15623" max="15623" width="0.5546875" style="4" customWidth="1"/>
    <col min="15624" max="15624" width="13.88671875" style="4" customWidth="1"/>
    <col min="15625" max="15625" width="0.5546875" style="4" customWidth="1"/>
    <col min="15626" max="15626" width="13.109375" style="4" bestFit="1" customWidth="1"/>
    <col min="15627" max="15627" width="0.5546875" style="4" customWidth="1"/>
    <col min="15628" max="15628" width="13.88671875" style="4" customWidth="1"/>
    <col min="15629" max="15629" width="9.109375" style="4"/>
    <col min="15630" max="15630" width="13.109375" style="4" bestFit="1" customWidth="1"/>
    <col min="15631" max="15872" width="9.109375" style="4"/>
    <col min="15873" max="15874" width="1.44140625" style="4" customWidth="1"/>
    <col min="15875" max="15875" width="34" style="4" customWidth="1"/>
    <col min="15876" max="15876" width="7.33203125" style="4" customWidth="1"/>
    <col min="15877" max="15877" width="0.5546875" style="4" customWidth="1"/>
    <col min="15878" max="15878" width="15.44140625" style="4" bestFit="1" customWidth="1"/>
    <col min="15879" max="15879" width="0.5546875" style="4" customWidth="1"/>
    <col min="15880" max="15880" width="13.88671875" style="4" customWidth="1"/>
    <col min="15881" max="15881" width="0.5546875" style="4" customWidth="1"/>
    <col min="15882" max="15882" width="13.109375" style="4" bestFit="1" customWidth="1"/>
    <col min="15883" max="15883" width="0.5546875" style="4" customWidth="1"/>
    <col min="15884" max="15884" width="13.88671875" style="4" customWidth="1"/>
    <col min="15885" max="15885" width="9.109375" style="4"/>
    <col min="15886" max="15886" width="13.109375" style="4" bestFit="1" customWidth="1"/>
    <col min="15887" max="16128" width="9.109375" style="4"/>
    <col min="16129" max="16130" width="1.44140625" style="4" customWidth="1"/>
    <col min="16131" max="16131" width="34" style="4" customWidth="1"/>
    <col min="16132" max="16132" width="7.33203125" style="4" customWidth="1"/>
    <col min="16133" max="16133" width="0.5546875" style="4" customWidth="1"/>
    <col min="16134" max="16134" width="15.44140625" style="4" bestFit="1" customWidth="1"/>
    <col min="16135" max="16135" width="0.5546875" style="4" customWidth="1"/>
    <col min="16136" max="16136" width="13.88671875" style="4" customWidth="1"/>
    <col min="16137" max="16137" width="0.5546875" style="4" customWidth="1"/>
    <col min="16138" max="16138" width="13.109375" style="4" bestFit="1" customWidth="1"/>
    <col min="16139" max="16139" width="0.5546875" style="4" customWidth="1"/>
    <col min="16140" max="16140" width="13.88671875" style="4" customWidth="1"/>
    <col min="16141" max="16141" width="9.109375" style="4"/>
    <col min="16142" max="16142" width="13.109375" style="4" bestFit="1" customWidth="1"/>
    <col min="16143" max="16384" width="9.109375" style="4"/>
  </cols>
  <sheetData>
    <row r="1" spans="1:12" ht="20.3" customHeight="1" x14ac:dyDescent="0.5">
      <c r="A1" s="76" t="s">
        <v>0</v>
      </c>
      <c r="B1" s="76"/>
      <c r="C1" s="76"/>
      <c r="D1" s="76"/>
      <c r="E1" s="76"/>
      <c r="F1" s="77"/>
      <c r="G1" s="76"/>
      <c r="H1" s="77"/>
      <c r="I1" s="76"/>
      <c r="J1" s="17"/>
      <c r="K1" s="17"/>
      <c r="L1" s="17"/>
    </row>
    <row r="2" spans="1:12" ht="20.3" customHeight="1" x14ac:dyDescent="0.5">
      <c r="A2" s="76" t="s">
        <v>71</v>
      </c>
      <c r="B2" s="76"/>
      <c r="C2" s="76"/>
      <c r="D2" s="76"/>
      <c r="E2" s="76"/>
      <c r="F2" s="77"/>
      <c r="G2" s="76"/>
      <c r="H2" s="77"/>
      <c r="I2" s="76"/>
      <c r="J2" s="17"/>
      <c r="K2" s="17"/>
      <c r="L2" s="17"/>
    </row>
    <row r="3" spans="1:12" ht="20.3" customHeight="1" x14ac:dyDescent="0.5">
      <c r="A3" s="6" t="s">
        <v>72</v>
      </c>
      <c r="B3" s="6"/>
      <c r="C3" s="6"/>
      <c r="D3" s="6"/>
      <c r="E3" s="6"/>
      <c r="F3" s="78"/>
      <c r="G3" s="6"/>
      <c r="H3" s="78"/>
      <c r="I3" s="6"/>
      <c r="J3" s="10"/>
      <c r="K3" s="10"/>
      <c r="L3" s="10"/>
    </row>
    <row r="4" spans="1:12" s="81" customFormat="1" ht="15" customHeight="1" x14ac:dyDescent="0.5">
      <c r="A4" s="79"/>
      <c r="B4" s="80"/>
      <c r="C4" s="80"/>
      <c r="D4" s="30"/>
      <c r="E4" s="80"/>
      <c r="F4" s="186"/>
      <c r="G4" s="186"/>
      <c r="H4" s="186"/>
      <c r="I4" s="80"/>
      <c r="J4" s="187"/>
      <c r="K4" s="187"/>
      <c r="L4" s="187"/>
    </row>
    <row r="5" spans="1:12" ht="17.45" customHeight="1" x14ac:dyDescent="0.5">
      <c r="D5" s="16"/>
      <c r="F5" s="188" t="s">
        <v>3</v>
      </c>
      <c r="G5" s="188"/>
      <c r="H5" s="188"/>
      <c r="I5" s="82"/>
      <c r="J5" s="189" t="s">
        <v>4</v>
      </c>
      <c r="K5" s="189"/>
      <c r="L5" s="189"/>
    </row>
    <row r="6" spans="1:12" ht="17.45" customHeight="1" x14ac:dyDescent="0.5">
      <c r="E6" s="16"/>
      <c r="F6" s="83" t="s">
        <v>5</v>
      </c>
      <c r="G6" s="23"/>
      <c r="H6" s="22" t="s">
        <v>6</v>
      </c>
      <c r="I6" s="24"/>
      <c r="J6" s="22" t="s">
        <v>5</v>
      </c>
      <c r="K6" s="23"/>
      <c r="L6" s="22" t="s">
        <v>6</v>
      </c>
    </row>
    <row r="7" spans="1:12" ht="17.45" customHeight="1" x14ac:dyDescent="0.5">
      <c r="D7" s="25" t="s">
        <v>7</v>
      </c>
      <c r="E7" s="16"/>
      <c r="F7" s="84" t="s">
        <v>8</v>
      </c>
      <c r="G7" s="85"/>
      <c r="H7" s="84" t="s">
        <v>8</v>
      </c>
      <c r="I7" s="16"/>
      <c r="J7" s="26" t="s">
        <v>8</v>
      </c>
      <c r="K7" s="28"/>
      <c r="L7" s="26" t="s">
        <v>8</v>
      </c>
    </row>
    <row r="8" spans="1:12" ht="17.45" customHeight="1" x14ac:dyDescent="0.5">
      <c r="A8" s="1" t="s">
        <v>73</v>
      </c>
      <c r="D8" s="30"/>
      <c r="E8" s="16"/>
      <c r="F8" s="145"/>
      <c r="G8" s="85"/>
      <c r="H8" s="86"/>
      <c r="I8" s="87"/>
      <c r="J8" s="143"/>
      <c r="K8" s="66"/>
      <c r="L8" s="66"/>
    </row>
    <row r="9" spans="1:12" ht="3.9" customHeight="1" x14ac:dyDescent="0.5">
      <c r="D9" s="30"/>
      <c r="E9" s="16"/>
      <c r="F9" s="145"/>
      <c r="G9" s="88"/>
      <c r="H9" s="86"/>
      <c r="I9" s="87"/>
      <c r="J9" s="143"/>
      <c r="K9" s="66"/>
      <c r="L9" s="66"/>
    </row>
    <row r="10" spans="1:12" ht="17.45" customHeight="1" x14ac:dyDescent="0.5">
      <c r="A10" s="15" t="s">
        <v>74</v>
      </c>
      <c r="D10" s="16"/>
      <c r="F10" s="146">
        <v>66834446909</v>
      </c>
      <c r="G10" s="72"/>
      <c r="H10" s="89">
        <v>68263969971</v>
      </c>
      <c r="I10" s="70"/>
      <c r="J10" s="146">
        <v>10268368408</v>
      </c>
      <c r="K10" s="90"/>
      <c r="L10" s="89">
        <v>11063204372</v>
      </c>
    </row>
    <row r="11" spans="1:12" ht="17.45" customHeight="1" x14ac:dyDescent="0.5">
      <c r="A11" s="15" t="s">
        <v>75</v>
      </c>
      <c r="D11" s="16"/>
      <c r="F11" s="146">
        <v>228137832</v>
      </c>
      <c r="G11" s="72"/>
      <c r="H11" s="89">
        <v>249073879</v>
      </c>
      <c r="I11" s="70"/>
      <c r="J11" s="155">
        <v>0</v>
      </c>
      <c r="K11" s="65"/>
      <c r="L11" s="90">
        <v>0</v>
      </c>
    </row>
    <row r="12" spans="1:12" ht="17.45" customHeight="1" x14ac:dyDescent="0.5">
      <c r="A12" s="15" t="s">
        <v>76</v>
      </c>
      <c r="D12" s="16"/>
      <c r="F12" s="147">
        <v>13970240</v>
      </c>
      <c r="G12" s="72"/>
      <c r="H12" s="91">
        <v>9438316</v>
      </c>
      <c r="I12" s="70"/>
      <c r="J12" s="147">
        <v>126117836</v>
      </c>
      <c r="K12" s="65"/>
      <c r="L12" s="91">
        <v>156438603</v>
      </c>
    </row>
    <row r="13" spans="1:12" ht="3.9" customHeight="1" x14ac:dyDescent="0.5">
      <c r="A13" s="35"/>
      <c r="D13" s="16"/>
      <c r="F13" s="148"/>
      <c r="G13" s="72"/>
      <c r="H13" s="92"/>
      <c r="I13" s="72"/>
      <c r="J13" s="148"/>
      <c r="K13" s="65"/>
      <c r="L13" s="92"/>
    </row>
    <row r="14" spans="1:12" ht="17.45" customHeight="1" x14ac:dyDescent="0.5">
      <c r="A14" s="1" t="s">
        <v>77</v>
      </c>
      <c r="D14" s="16"/>
      <c r="F14" s="147">
        <f>SUM(F10:F12)</f>
        <v>67076554981</v>
      </c>
      <c r="G14" s="72"/>
      <c r="H14" s="91">
        <f>SUM(H10:H12)</f>
        <v>68522482166</v>
      </c>
      <c r="I14" s="70"/>
      <c r="J14" s="147">
        <f>SUM(J10:J12)</f>
        <v>10394486244</v>
      </c>
      <c r="K14" s="65"/>
      <c r="L14" s="91">
        <f>SUM(L10:L12)</f>
        <v>11219642975</v>
      </c>
    </row>
    <row r="15" spans="1:12" ht="8.1" customHeight="1" x14ac:dyDescent="0.5">
      <c r="D15" s="16"/>
      <c r="F15" s="148"/>
      <c r="G15" s="72"/>
      <c r="H15" s="92"/>
      <c r="I15" s="70"/>
      <c r="J15" s="148"/>
      <c r="K15" s="65"/>
      <c r="L15" s="92"/>
    </row>
    <row r="16" spans="1:12" ht="17.45" customHeight="1" x14ac:dyDescent="0.5">
      <c r="A16" s="15" t="s">
        <v>78</v>
      </c>
      <c r="D16" s="16"/>
      <c r="F16" s="146">
        <v>-63656266201</v>
      </c>
      <c r="G16" s="72"/>
      <c r="H16" s="89">
        <v>-66061606945</v>
      </c>
      <c r="I16" s="37"/>
      <c r="J16" s="146">
        <v>-10124314470</v>
      </c>
      <c r="K16" s="65"/>
      <c r="L16" s="89">
        <v>-10846233262</v>
      </c>
    </row>
    <row r="17" spans="1:12" ht="17.45" customHeight="1" x14ac:dyDescent="0.5">
      <c r="A17" s="15" t="s">
        <v>79</v>
      </c>
      <c r="D17" s="16"/>
      <c r="F17" s="147">
        <v>-169572569</v>
      </c>
      <c r="G17" s="72"/>
      <c r="H17" s="73">
        <v>-200441779</v>
      </c>
      <c r="I17" s="70"/>
      <c r="J17" s="144">
        <v>0</v>
      </c>
      <c r="K17" s="65"/>
      <c r="L17" s="73">
        <v>0</v>
      </c>
    </row>
    <row r="18" spans="1:12" ht="3.9" customHeight="1" x14ac:dyDescent="0.5">
      <c r="D18" s="16"/>
      <c r="F18" s="148"/>
      <c r="G18" s="72"/>
      <c r="H18" s="92"/>
      <c r="I18" s="70"/>
      <c r="J18" s="148"/>
      <c r="K18" s="65"/>
      <c r="L18" s="92"/>
    </row>
    <row r="19" spans="1:12" ht="17.45" customHeight="1" x14ac:dyDescent="0.5">
      <c r="A19" s="1" t="s">
        <v>80</v>
      </c>
      <c r="D19" s="16"/>
      <c r="F19" s="147">
        <f>SUM(F16:F17)</f>
        <v>-63825838770</v>
      </c>
      <c r="G19" s="72"/>
      <c r="H19" s="91">
        <f>SUM(H16:H17)</f>
        <v>-66262048724</v>
      </c>
      <c r="I19" s="70"/>
      <c r="J19" s="147">
        <f>SUM(J16:J17)</f>
        <v>-10124314470</v>
      </c>
      <c r="K19" s="65"/>
      <c r="L19" s="91">
        <f>SUM(L16:L17)</f>
        <v>-10846233262</v>
      </c>
    </row>
    <row r="20" spans="1:12" ht="8.1" customHeight="1" x14ac:dyDescent="0.5">
      <c r="D20" s="16"/>
      <c r="F20" s="148"/>
      <c r="G20" s="72"/>
      <c r="H20" s="92"/>
      <c r="I20" s="70"/>
      <c r="J20" s="148"/>
      <c r="K20" s="65"/>
      <c r="L20" s="92"/>
    </row>
    <row r="21" spans="1:12" ht="17.45" customHeight="1" x14ac:dyDescent="0.5">
      <c r="A21" s="1" t="s">
        <v>81</v>
      </c>
      <c r="D21" s="16"/>
      <c r="F21" s="146">
        <f>F14+F19</f>
        <v>3250716211</v>
      </c>
      <c r="G21" s="72"/>
      <c r="H21" s="89">
        <f>H14+H19</f>
        <v>2260433442</v>
      </c>
      <c r="I21" s="70"/>
      <c r="J21" s="146">
        <f>J14+J19</f>
        <v>270171774</v>
      </c>
      <c r="K21" s="65"/>
      <c r="L21" s="89">
        <f>L14+L19</f>
        <v>373409713</v>
      </c>
    </row>
    <row r="22" spans="1:12" ht="17.45" customHeight="1" x14ac:dyDescent="0.5">
      <c r="A22" s="15" t="s">
        <v>82</v>
      </c>
      <c r="D22" s="16"/>
      <c r="F22" s="146">
        <v>3367000</v>
      </c>
      <c r="G22" s="72"/>
      <c r="H22" s="89">
        <v>3599000</v>
      </c>
      <c r="I22" s="70"/>
      <c r="J22" s="146">
        <v>899122744</v>
      </c>
      <c r="K22" s="65"/>
      <c r="L22" s="89">
        <v>1734257744</v>
      </c>
    </row>
    <row r="23" spans="1:12" ht="17.45" customHeight="1" x14ac:dyDescent="0.5">
      <c r="A23" s="15" t="s">
        <v>83</v>
      </c>
      <c r="D23" s="16">
        <v>31</v>
      </c>
      <c r="F23" s="147">
        <v>361877859</v>
      </c>
      <c r="G23" s="72"/>
      <c r="H23" s="91">
        <v>577455157</v>
      </c>
      <c r="I23" s="72"/>
      <c r="J23" s="147">
        <v>235568388</v>
      </c>
      <c r="K23" s="65"/>
      <c r="L23" s="91">
        <v>223056368</v>
      </c>
    </row>
    <row r="24" spans="1:12" ht="3.9" customHeight="1" x14ac:dyDescent="0.5">
      <c r="D24" s="16"/>
      <c r="F24" s="148"/>
      <c r="G24" s="72"/>
      <c r="H24" s="92"/>
      <c r="I24" s="70"/>
      <c r="J24" s="148"/>
      <c r="K24" s="65"/>
      <c r="L24" s="92"/>
    </row>
    <row r="25" spans="1:12" ht="17.45" customHeight="1" x14ac:dyDescent="0.5">
      <c r="A25" s="1" t="s">
        <v>84</v>
      </c>
      <c r="D25" s="16"/>
      <c r="F25" s="146">
        <f>SUM(F21:F23)</f>
        <v>3615961070</v>
      </c>
      <c r="G25" s="72"/>
      <c r="H25" s="89">
        <f>SUM(H21:H23)</f>
        <v>2841487599</v>
      </c>
      <c r="I25" s="70"/>
      <c r="J25" s="146">
        <f>SUM(J21:J23)</f>
        <v>1404862906</v>
      </c>
      <c r="K25" s="65"/>
      <c r="L25" s="89">
        <f>SUM(L21:L23)</f>
        <v>2330723825</v>
      </c>
    </row>
    <row r="26" spans="1:12" ht="3.9" customHeight="1" x14ac:dyDescent="0.5">
      <c r="D26" s="16"/>
      <c r="F26" s="148"/>
      <c r="G26" s="72"/>
      <c r="H26" s="92"/>
      <c r="I26" s="70"/>
      <c r="J26" s="148"/>
      <c r="K26" s="65"/>
      <c r="L26" s="92"/>
    </row>
    <row r="27" spans="1:12" ht="17.45" customHeight="1" x14ac:dyDescent="0.5">
      <c r="A27" s="15" t="s">
        <v>85</v>
      </c>
      <c r="D27" s="16"/>
      <c r="F27" s="146">
        <v>-181874503</v>
      </c>
      <c r="G27" s="72"/>
      <c r="H27" s="89">
        <v>-177027506</v>
      </c>
      <c r="I27" s="70"/>
      <c r="J27" s="146">
        <v>-39754292</v>
      </c>
      <c r="K27" s="65"/>
      <c r="L27" s="89">
        <v>-42935064</v>
      </c>
    </row>
    <row r="28" spans="1:12" ht="17.45" customHeight="1" x14ac:dyDescent="0.5">
      <c r="A28" s="15" t="s">
        <v>86</v>
      </c>
      <c r="D28" s="16"/>
      <c r="F28" s="147">
        <v>-1302752566</v>
      </c>
      <c r="G28" s="72"/>
      <c r="H28" s="91">
        <v>-1328164325</v>
      </c>
      <c r="I28" s="70"/>
      <c r="J28" s="147">
        <v>-492910471</v>
      </c>
      <c r="K28" s="65"/>
      <c r="L28" s="91">
        <v>-571155874</v>
      </c>
    </row>
    <row r="29" spans="1:12" ht="3.9" customHeight="1" x14ac:dyDescent="0.5">
      <c r="D29" s="16"/>
      <c r="F29" s="148"/>
      <c r="G29" s="72"/>
      <c r="H29" s="92"/>
      <c r="I29" s="72"/>
      <c r="J29" s="148"/>
      <c r="K29" s="65"/>
      <c r="L29" s="92"/>
    </row>
    <row r="30" spans="1:12" ht="17.45" customHeight="1" x14ac:dyDescent="0.5">
      <c r="A30" s="1" t="s">
        <v>87</v>
      </c>
      <c r="D30" s="16"/>
      <c r="F30" s="147">
        <f>SUM(F27:F28)</f>
        <v>-1484627069</v>
      </c>
      <c r="G30" s="72"/>
      <c r="H30" s="91">
        <f>SUM(H27:H28)</f>
        <v>-1505191831</v>
      </c>
      <c r="I30" s="70"/>
      <c r="J30" s="147">
        <f>SUM(J27:J28)</f>
        <v>-532664763</v>
      </c>
      <c r="K30" s="65"/>
      <c r="L30" s="91">
        <f>SUM(L27:L28)</f>
        <v>-614090938</v>
      </c>
    </row>
    <row r="31" spans="1:12" ht="8.1" customHeight="1" x14ac:dyDescent="0.5">
      <c r="C31" s="1"/>
      <c r="D31" s="16"/>
      <c r="F31" s="149"/>
      <c r="G31" s="34"/>
      <c r="H31" s="93"/>
      <c r="I31" s="34"/>
      <c r="J31" s="149"/>
      <c r="K31" s="33"/>
      <c r="L31" s="93"/>
    </row>
    <row r="32" spans="1:12" ht="17.45" customHeight="1" x14ac:dyDescent="0.5">
      <c r="A32" s="15" t="s">
        <v>206</v>
      </c>
      <c r="D32" s="4"/>
      <c r="E32" s="4"/>
      <c r="F32" s="150"/>
      <c r="G32" s="4"/>
      <c r="H32" s="4"/>
      <c r="I32" s="4"/>
      <c r="J32" s="156"/>
      <c r="K32" s="4"/>
      <c r="L32" s="4"/>
    </row>
    <row r="33" spans="1:12" ht="17.45" customHeight="1" x14ac:dyDescent="0.5">
      <c r="B33" s="15" t="s">
        <v>200</v>
      </c>
      <c r="D33" s="16">
        <v>14</v>
      </c>
      <c r="F33" s="147">
        <v>176972558</v>
      </c>
      <c r="G33" s="72"/>
      <c r="H33" s="91">
        <v>177649134</v>
      </c>
      <c r="I33" s="70"/>
      <c r="J33" s="144">
        <v>0</v>
      </c>
      <c r="K33" s="65"/>
      <c r="L33" s="73">
        <v>0</v>
      </c>
    </row>
    <row r="34" spans="1:12" ht="3.9" customHeight="1" x14ac:dyDescent="0.5">
      <c r="C34" s="1"/>
      <c r="D34" s="16"/>
      <c r="F34" s="149"/>
      <c r="G34" s="34"/>
      <c r="H34" s="93"/>
      <c r="I34" s="34"/>
      <c r="J34" s="149"/>
      <c r="K34" s="33"/>
      <c r="L34" s="93"/>
    </row>
    <row r="35" spans="1:12" ht="17.45" customHeight="1" x14ac:dyDescent="0.5">
      <c r="A35" s="1" t="s">
        <v>88</v>
      </c>
      <c r="D35" s="16"/>
      <c r="F35" s="148">
        <f>F25+F30+F33</f>
        <v>2308306559</v>
      </c>
      <c r="G35" s="72"/>
      <c r="H35" s="92">
        <f>H25+H30+H33</f>
        <v>1513944902</v>
      </c>
      <c r="I35" s="70"/>
      <c r="J35" s="148">
        <f>J25+J30+J33</f>
        <v>872198143</v>
      </c>
      <c r="K35" s="65"/>
      <c r="L35" s="92">
        <f>L25+L30+L33</f>
        <v>1716632887</v>
      </c>
    </row>
    <row r="36" spans="1:12" ht="17.45" customHeight="1" x14ac:dyDescent="0.5">
      <c r="A36" s="15" t="s">
        <v>89</v>
      </c>
      <c r="D36" s="16"/>
      <c r="F36" s="147">
        <v>-578917511</v>
      </c>
      <c r="G36" s="72"/>
      <c r="H36" s="91">
        <v>-492863746</v>
      </c>
      <c r="I36" s="37"/>
      <c r="J36" s="147">
        <v>-429207636</v>
      </c>
      <c r="K36" s="65"/>
      <c r="L36" s="91">
        <v>-374894335</v>
      </c>
    </row>
    <row r="37" spans="1:12" ht="3.9" customHeight="1" x14ac:dyDescent="0.5">
      <c r="D37" s="16"/>
      <c r="F37" s="148"/>
      <c r="G37" s="72"/>
      <c r="H37" s="92"/>
      <c r="I37" s="72"/>
      <c r="J37" s="148"/>
      <c r="K37" s="65"/>
      <c r="L37" s="92"/>
    </row>
    <row r="38" spans="1:12" ht="17.45" customHeight="1" x14ac:dyDescent="0.5">
      <c r="A38" s="1" t="s">
        <v>90</v>
      </c>
      <c r="D38" s="16"/>
      <c r="F38" s="146">
        <f>SUM(F35:F36)</f>
        <v>1729389048</v>
      </c>
      <c r="G38" s="72"/>
      <c r="H38" s="89">
        <f>SUM(H35:H36)</f>
        <v>1021081156</v>
      </c>
      <c r="I38" s="70"/>
      <c r="J38" s="146">
        <f>SUM(J35:J36)</f>
        <v>442990507</v>
      </c>
      <c r="K38" s="65"/>
      <c r="L38" s="89">
        <f>SUM(L35:L36)</f>
        <v>1341738552</v>
      </c>
    </row>
    <row r="39" spans="1:12" ht="17.45" customHeight="1" x14ac:dyDescent="0.5">
      <c r="A39" s="15" t="s">
        <v>91</v>
      </c>
      <c r="D39" s="16">
        <v>33</v>
      </c>
      <c r="F39" s="147">
        <v>-307355936</v>
      </c>
      <c r="G39" s="72"/>
      <c r="H39" s="91">
        <v>-151359439</v>
      </c>
      <c r="I39" s="72"/>
      <c r="J39" s="147">
        <v>44369399</v>
      </c>
      <c r="K39" s="65"/>
      <c r="L39" s="91">
        <v>64951528</v>
      </c>
    </row>
    <row r="40" spans="1:12" ht="3.9" customHeight="1" x14ac:dyDescent="0.5">
      <c r="D40" s="16"/>
      <c r="F40" s="148"/>
      <c r="G40" s="72"/>
      <c r="H40" s="92"/>
      <c r="I40" s="72"/>
      <c r="J40" s="148"/>
      <c r="K40" s="65"/>
      <c r="L40" s="92"/>
    </row>
    <row r="41" spans="1:12" ht="17.45" customHeight="1" thickBot="1" x14ac:dyDescent="0.55000000000000004">
      <c r="A41" s="21" t="s">
        <v>92</v>
      </c>
      <c r="D41" s="16"/>
      <c r="F41" s="151">
        <f>SUM(F38:F39)</f>
        <v>1422033112</v>
      </c>
      <c r="G41" s="92"/>
      <c r="H41" s="94">
        <f>SUM(H38:H39)</f>
        <v>869721717</v>
      </c>
      <c r="I41" s="92"/>
      <c r="J41" s="151">
        <f>SUM(J38:J39)</f>
        <v>487359906</v>
      </c>
      <c r="K41" s="92"/>
      <c r="L41" s="94">
        <f>SUM(L38:L39)</f>
        <v>1406690080</v>
      </c>
    </row>
    <row r="42" spans="1:12" ht="8.1" customHeight="1" thickTop="1" x14ac:dyDescent="0.5">
      <c r="A42" s="1"/>
      <c r="D42" s="16"/>
      <c r="F42" s="148"/>
      <c r="G42" s="72"/>
      <c r="H42" s="92"/>
      <c r="I42" s="72"/>
      <c r="J42" s="148"/>
      <c r="K42" s="65"/>
      <c r="L42" s="92"/>
    </row>
    <row r="43" spans="1:12" ht="17.45" customHeight="1" x14ac:dyDescent="0.5">
      <c r="A43" s="21" t="s">
        <v>93</v>
      </c>
      <c r="D43" s="16"/>
      <c r="F43" s="148"/>
      <c r="G43" s="65"/>
      <c r="H43" s="65"/>
      <c r="I43" s="65"/>
      <c r="J43" s="142"/>
      <c r="K43" s="65"/>
      <c r="L43" s="65"/>
    </row>
    <row r="44" spans="1:12" ht="3.9" customHeight="1" x14ac:dyDescent="0.5">
      <c r="C44" s="1"/>
      <c r="D44" s="16"/>
      <c r="F44" s="149"/>
      <c r="G44" s="34"/>
      <c r="H44" s="93"/>
      <c r="I44" s="34"/>
      <c r="J44" s="149"/>
      <c r="K44" s="33"/>
      <c r="L44" s="93"/>
    </row>
    <row r="45" spans="1:12" ht="17.45" customHeight="1" x14ac:dyDescent="0.5">
      <c r="A45" s="14" t="s">
        <v>94</v>
      </c>
      <c r="D45" s="16"/>
      <c r="F45" s="152">
        <v>1359916983</v>
      </c>
      <c r="G45" s="72"/>
      <c r="H45" s="95">
        <v>871183880</v>
      </c>
      <c r="I45" s="72"/>
      <c r="J45" s="157">
        <v>487359906</v>
      </c>
      <c r="K45" s="65"/>
      <c r="L45" s="92">
        <v>1406690080</v>
      </c>
    </row>
    <row r="46" spans="1:12" ht="17.45" customHeight="1" x14ac:dyDescent="0.5">
      <c r="A46" s="14" t="s">
        <v>95</v>
      </c>
      <c r="D46" s="16"/>
      <c r="F46" s="147">
        <v>62116129</v>
      </c>
      <c r="G46" s="72"/>
      <c r="H46" s="91">
        <v>-1462163</v>
      </c>
      <c r="I46" s="72"/>
      <c r="J46" s="144">
        <v>0</v>
      </c>
      <c r="K46" s="65"/>
      <c r="L46" s="73">
        <v>0</v>
      </c>
    </row>
    <row r="47" spans="1:12" ht="3.9" customHeight="1" x14ac:dyDescent="0.5">
      <c r="A47" s="14"/>
      <c r="D47" s="16"/>
      <c r="F47" s="148"/>
      <c r="G47" s="72"/>
      <c r="H47" s="92"/>
      <c r="I47" s="72"/>
      <c r="J47" s="148"/>
      <c r="K47" s="65"/>
      <c r="L47" s="92"/>
    </row>
    <row r="48" spans="1:12" ht="17.45" customHeight="1" thickBot="1" x14ac:dyDescent="0.55000000000000004">
      <c r="A48" s="1" t="s">
        <v>92</v>
      </c>
      <c r="D48" s="16"/>
      <c r="F48" s="151">
        <f>SUM(F45:F46)</f>
        <v>1422033112</v>
      </c>
      <c r="G48" s="72"/>
      <c r="H48" s="94">
        <f>SUM(H45:H46)</f>
        <v>869721717</v>
      </c>
      <c r="I48" s="72"/>
      <c r="J48" s="151">
        <f>SUM(J45:J46)</f>
        <v>487359906</v>
      </c>
      <c r="K48" s="65"/>
      <c r="L48" s="94">
        <f>SUM(L45:L46)</f>
        <v>1406690080</v>
      </c>
    </row>
    <row r="49" spans="1:12" ht="8.1" customHeight="1" thickTop="1" x14ac:dyDescent="0.5">
      <c r="A49" s="1"/>
      <c r="D49" s="16"/>
      <c r="F49" s="153"/>
      <c r="G49" s="72"/>
      <c r="H49" s="96"/>
      <c r="I49" s="72"/>
      <c r="J49" s="153"/>
      <c r="K49" s="65"/>
      <c r="L49" s="96"/>
    </row>
    <row r="50" spans="1:12" ht="17.45" customHeight="1" x14ac:dyDescent="0.5">
      <c r="A50" s="21" t="s">
        <v>96</v>
      </c>
      <c r="D50" s="16">
        <v>34</v>
      </c>
      <c r="F50" s="149"/>
      <c r="G50" s="97"/>
      <c r="H50" s="93"/>
      <c r="I50" s="97"/>
      <c r="J50" s="136"/>
      <c r="K50" s="33"/>
      <c r="L50" s="33"/>
    </row>
    <row r="51" spans="1:12" ht="3.9" customHeight="1" x14ac:dyDescent="0.5">
      <c r="A51" s="21"/>
      <c r="D51" s="16"/>
      <c r="F51" s="149"/>
      <c r="G51" s="34"/>
      <c r="H51" s="93"/>
      <c r="I51" s="34"/>
      <c r="J51" s="136"/>
      <c r="K51" s="33"/>
      <c r="L51" s="33"/>
    </row>
    <row r="52" spans="1:12" ht="17.45" customHeight="1" thickBot="1" x14ac:dyDescent="0.55000000000000004">
      <c r="A52" s="15" t="s">
        <v>97</v>
      </c>
      <c r="C52" s="1"/>
      <c r="D52" s="16"/>
      <c r="F52" s="154">
        <v>0.74</v>
      </c>
      <c r="G52" s="99"/>
      <c r="H52" s="98">
        <v>0.47</v>
      </c>
      <c r="I52" s="100"/>
      <c r="J52" s="154">
        <v>0.27</v>
      </c>
      <c r="K52" s="99"/>
      <c r="L52" s="98">
        <v>0.77</v>
      </c>
    </row>
    <row r="53" spans="1:12" ht="6.05" customHeight="1" thickTop="1" x14ac:dyDescent="0.5">
      <c r="C53" s="1"/>
      <c r="D53" s="16"/>
      <c r="F53" s="92"/>
      <c r="G53" s="99"/>
      <c r="H53" s="99"/>
      <c r="I53" s="100"/>
      <c r="J53" s="99"/>
      <c r="K53" s="99"/>
      <c r="L53" s="99"/>
    </row>
    <row r="54" spans="1:12" ht="21.9" customHeight="1" x14ac:dyDescent="0.5">
      <c r="A54" s="8" t="str">
        <f>'BS 8-10'!A43</f>
        <v>หมายเหตุประกอบงบการเงินรวมและงบการเงินเฉพาะกิจการในหน้า 18 ถึงหน้า 95 เป็นส่วนหนึ่งของงบการเงินนี้</v>
      </c>
      <c r="B54" s="8"/>
      <c r="C54" s="8"/>
      <c r="D54" s="8"/>
      <c r="E54" s="8"/>
      <c r="F54" s="101"/>
      <c r="G54" s="8"/>
      <c r="H54" s="101"/>
      <c r="I54" s="8"/>
      <c r="J54" s="13"/>
      <c r="K54" s="13"/>
      <c r="L54" s="13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M42"/>
  <sheetViews>
    <sheetView topLeftCell="A22" zoomScale="85" zoomScaleNormal="85" zoomScaleSheetLayoutView="90" workbookViewId="0">
      <selection activeCell="N30" sqref="N30"/>
    </sheetView>
  </sheetViews>
  <sheetFormatPr defaultColWidth="9.109375" defaultRowHeight="20.3" customHeight="1" x14ac:dyDescent="0.5"/>
  <cols>
    <col min="1" max="3" width="1.6640625" style="15" customWidth="1"/>
    <col min="4" max="4" width="33.33203125" style="15" customWidth="1"/>
    <col min="5" max="5" width="9.109375" style="48" customWidth="1"/>
    <col min="6" max="6" width="1.109375" style="15" customWidth="1"/>
    <col min="7" max="7" width="13" style="75" customWidth="1"/>
    <col min="8" max="8" width="0.88671875" style="75" customWidth="1"/>
    <col min="9" max="9" width="13" style="75" customWidth="1"/>
    <col min="10" max="10" width="0.88671875" style="75" customWidth="1"/>
    <col min="11" max="11" width="13" style="75" customWidth="1"/>
    <col min="12" max="12" width="0.88671875" style="75" customWidth="1"/>
    <col min="13" max="13" width="13" style="75" customWidth="1"/>
    <col min="14" max="229" width="9.109375" style="4"/>
    <col min="230" max="231" width="1.6640625" style="4" customWidth="1"/>
    <col min="232" max="232" width="35" style="4" customWidth="1"/>
    <col min="233" max="233" width="7.44140625" style="4" customWidth="1"/>
    <col min="234" max="234" width="1.109375" style="4" customWidth="1"/>
    <col min="235" max="235" width="13.5546875" style="4" bestFit="1" customWidth="1"/>
    <col min="236" max="236" width="0.88671875" style="4" customWidth="1"/>
    <col min="237" max="237" width="12.109375" style="4" customWidth="1"/>
    <col min="238" max="238" width="0.88671875" style="4" customWidth="1"/>
    <col min="239" max="239" width="12.109375" style="4" customWidth="1"/>
    <col min="240" max="240" width="0.88671875" style="4" customWidth="1"/>
    <col min="241" max="241" width="14" style="4" customWidth="1"/>
    <col min="242" max="242" width="9.109375" style="4"/>
    <col min="243" max="243" width="9.88671875" style="4" bestFit="1" customWidth="1"/>
    <col min="244" max="485" width="9.109375" style="4"/>
    <col min="486" max="487" width="1.6640625" style="4" customWidth="1"/>
    <col min="488" max="488" width="35" style="4" customWidth="1"/>
    <col min="489" max="489" width="7.44140625" style="4" customWidth="1"/>
    <col min="490" max="490" width="1.109375" style="4" customWidth="1"/>
    <col min="491" max="491" width="13.5546875" style="4" bestFit="1" customWidth="1"/>
    <col min="492" max="492" width="0.88671875" style="4" customWidth="1"/>
    <col min="493" max="493" width="12.109375" style="4" customWidth="1"/>
    <col min="494" max="494" width="0.88671875" style="4" customWidth="1"/>
    <col min="495" max="495" width="12.109375" style="4" customWidth="1"/>
    <col min="496" max="496" width="0.88671875" style="4" customWidth="1"/>
    <col min="497" max="497" width="14" style="4" customWidth="1"/>
    <col min="498" max="498" width="9.109375" style="4"/>
    <col min="499" max="499" width="9.88671875" style="4" bestFit="1" customWidth="1"/>
    <col min="500" max="741" width="9.109375" style="4"/>
    <col min="742" max="743" width="1.6640625" style="4" customWidth="1"/>
    <col min="744" max="744" width="35" style="4" customWidth="1"/>
    <col min="745" max="745" width="7.44140625" style="4" customWidth="1"/>
    <col min="746" max="746" width="1.109375" style="4" customWidth="1"/>
    <col min="747" max="747" width="13.5546875" style="4" bestFit="1" customWidth="1"/>
    <col min="748" max="748" width="0.88671875" style="4" customWidth="1"/>
    <col min="749" max="749" width="12.109375" style="4" customWidth="1"/>
    <col min="750" max="750" width="0.88671875" style="4" customWidth="1"/>
    <col min="751" max="751" width="12.109375" style="4" customWidth="1"/>
    <col min="752" max="752" width="0.88671875" style="4" customWidth="1"/>
    <col min="753" max="753" width="14" style="4" customWidth="1"/>
    <col min="754" max="754" width="9.109375" style="4"/>
    <col min="755" max="755" width="9.88671875" style="4" bestFit="1" customWidth="1"/>
    <col min="756" max="997" width="9.109375" style="4"/>
    <col min="998" max="999" width="1.6640625" style="4" customWidth="1"/>
    <col min="1000" max="1000" width="35" style="4" customWidth="1"/>
    <col min="1001" max="1001" width="7.44140625" style="4" customWidth="1"/>
    <col min="1002" max="1002" width="1.109375" style="4" customWidth="1"/>
    <col min="1003" max="1003" width="13.5546875" style="4" bestFit="1" customWidth="1"/>
    <col min="1004" max="1004" width="0.88671875" style="4" customWidth="1"/>
    <col min="1005" max="1005" width="12.109375" style="4" customWidth="1"/>
    <col min="1006" max="1006" width="0.88671875" style="4" customWidth="1"/>
    <col min="1007" max="1007" width="12.109375" style="4" customWidth="1"/>
    <col min="1008" max="1008" width="0.88671875" style="4" customWidth="1"/>
    <col min="1009" max="1009" width="14" style="4" customWidth="1"/>
    <col min="1010" max="1010" width="9.109375" style="4"/>
    <col min="1011" max="1011" width="9.88671875" style="4" bestFit="1" customWidth="1"/>
    <col min="1012" max="1253" width="9.109375" style="4"/>
    <col min="1254" max="1255" width="1.6640625" style="4" customWidth="1"/>
    <col min="1256" max="1256" width="35" style="4" customWidth="1"/>
    <col min="1257" max="1257" width="7.44140625" style="4" customWidth="1"/>
    <col min="1258" max="1258" width="1.109375" style="4" customWidth="1"/>
    <col min="1259" max="1259" width="13.5546875" style="4" bestFit="1" customWidth="1"/>
    <col min="1260" max="1260" width="0.88671875" style="4" customWidth="1"/>
    <col min="1261" max="1261" width="12.109375" style="4" customWidth="1"/>
    <col min="1262" max="1262" width="0.88671875" style="4" customWidth="1"/>
    <col min="1263" max="1263" width="12.109375" style="4" customWidth="1"/>
    <col min="1264" max="1264" width="0.88671875" style="4" customWidth="1"/>
    <col min="1265" max="1265" width="14" style="4" customWidth="1"/>
    <col min="1266" max="1266" width="9.109375" style="4"/>
    <col min="1267" max="1267" width="9.88671875" style="4" bestFit="1" customWidth="1"/>
    <col min="1268" max="1509" width="9.109375" style="4"/>
    <col min="1510" max="1511" width="1.6640625" style="4" customWidth="1"/>
    <col min="1512" max="1512" width="35" style="4" customWidth="1"/>
    <col min="1513" max="1513" width="7.44140625" style="4" customWidth="1"/>
    <col min="1514" max="1514" width="1.109375" style="4" customWidth="1"/>
    <col min="1515" max="1515" width="13.5546875" style="4" bestFit="1" customWidth="1"/>
    <col min="1516" max="1516" width="0.88671875" style="4" customWidth="1"/>
    <col min="1517" max="1517" width="12.109375" style="4" customWidth="1"/>
    <col min="1518" max="1518" width="0.88671875" style="4" customWidth="1"/>
    <col min="1519" max="1519" width="12.109375" style="4" customWidth="1"/>
    <col min="1520" max="1520" width="0.88671875" style="4" customWidth="1"/>
    <col min="1521" max="1521" width="14" style="4" customWidth="1"/>
    <col min="1522" max="1522" width="9.109375" style="4"/>
    <col min="1523" max="1523" width="9.88671875" style="4" bestFit="1" customWidth="1"/>
    <col min="1524" max="1765" width="9.109375" style="4"/>
    <col min="1766" max="1767" width="1.6640625" style="4" customWidth="1"/>
    <col min="1768" max="1768" width="35" style="4" customWidth="1"/>
    <col min="1769" max="1769" width="7.44140625" style="4" customWidth="1"/>
    <col min="1770" max="1770" width="1.109375" style="4" customWidth="1"/>
    <col min="1771" max="1771" width="13.5546875" style="4" bestFit="1" customWidth="1"/>
    <col min="1772" max="1772" width="0.88671875" style="4" customWidth="1"/>
    <col min="1773" max="1773" width="12.109375" style="4" customWidth="1"/>
    <col min="1774" max="1774" width="0.88671875" style="4" customWidth="1"/>
    <col min="1775" max="1775" width="12.109375" style="4" customWidth="1"/>
    <col min="1776" max="1776" width="0.88671875" style="4" customWidth="1"/>
    <col min="1777" max="1777" width="14" style="4" customWidth="1"/>
    <col min="1778" max="1778" width="9.109375" style="4"/>
    <col min="1779" max="1779" width="9.88671875" style="4" bestFit="1" customWidth="1"/>
    <col min="1780" max="2021" width="9.109375" style="4"/>
    <col min="2022" max="2023" width="1.6640625" style="4" customWidth="1"/>
    <col min="2024" max="2024" width="35" style="4" customWidth="1"/>
    <col min="2025" max="2025" width="7.44140625" style="4" customWidth="1"/>
    <col min="2026" max="2026" width="1.109375" style="4" customWidth="1"/>
    <col min="2027" max="2027" width="13.5546875" style="4" bestFit="1" customWidth="1"/>
    <col min="2028" max="2028" width="0.88671875" style="4" customWidth="1"/>
    <col min="2029" max="2029" width="12.109375" style="4" customWidth="1"/>
    <col min="2030" max="2030" width="0.88671875" style="4" customWidth="1"/>
    <col min="2031" max="2031" width="12.109375" style="4" customWidth="1"/>
    <col min="2032" max="2032" width="0.88671875" style="4" customWidth="1"/>
    <col min="2033" max="2033" width="14" style="4" customWidth="1"/>
    <col min="2034" max="2034" width="9.109375" style="4"/>
    <col min="2035" max="2035" width="9.88671875" style="4" bestFit="1" customWidth="1"/>
    <col min="2036" max="2277" width="9.109375" style="4"/>
    <col min="2278" max="2279" width="1.6640625" style="4" customWidth="1"/>
    <col min="2280" max="2280" width="35" style="4" customWidth="1"/>
    <col min="2281" max="2281" width="7.44140625" style="4" customWidth="1"/>
    <col min="2282" max="2282" width="1.109375" style="4" customWidth="1"/>
    <col min="2283" max="2283" width="13.5546875" style="4" bestFit="1" customWidth="1"/>
    <col min="2284" max="2284" width="0.88671875" style="4" customWidth="1"/>
    <col min="2285" max="2285" width="12.109375" style="4" customWidth="1"/>
    <col min="2286" max="2286" width="0.88671875" style="4" customWidth="1"/>
    <col min="2287" max="2287" width="12.109375" style="4" customWidth="1"/>
    <col min="2288" max="2288" width="0.88671875" style="4" customWidth="1"/>
    <col min="2289" max="2289" width="14" style="4" customWidth="1"/>
    <col min="2290" max="2290" width="9.109375" style="4"/>
    <col min="2291" max="2291" width="9.88671875" style="4" bestFit="1" customWidth="1"/>
    <col min="2292" max="2533" width="9.109375" style="4"/>
    <col min="2534" max="2535" width="1.6640625" style="4" customWidth="1"/>
    <col min="2536" max="2536" width="35" style="4" customWidth="1"/>
    <col min="2537" max="2537" width="7.44140625" style="4" customWidth="1"/>
    <col min="2538" max="2538" width="1.109375" style="4" customWidth="1"/>
    <col min="2539" max="2539" width="13.5546875" style="4" bestFit="1" customWidth="1"/>
    <col min="2540" max="2540" width="0.88671875" style="4" customWidth="1"/>
    <col min="2541" max="2541" width="12.109375" style="4" customWidth="1"/>
    <col min="2542" max="2542" width="0.88671875" style="4" customWidth="1"/>
    <col min="2543" max="2543" width="12.109375" style="4" customWidth="1"/>
    <col min="2544" max="2544" width="0.88671875" style="4" customWidth="1"/>
    <col min="2545" max="2545" width="14" style="4" customWidth="1"/>
    <col min="2546" max="2546" width="9.109375" style="4"/>
    <col min="2547" max="2547" width="9.88671875" style="4" bestFit="1" customWidth="1"/>
    <col min="2548" max="2789" width="9.109375" style="4"/>
    <col min="2790" max="2791" width="1.6640625" style="4" customWidth="1"/>
    <col min="2792" max="2792" width="35" style="4" customWidth="1"/>
    <col min="2793" max="2793" width="7.44140625" style="4" customWidth="1"/>
    <col min="2794" max="2794" width="1.109375" style="4" customWidth="1"/>
    <col min="2795" max="2795" width="13.5546875" style="4" bestFit="1" customWidth="1"/>
    <col min="2796" max="2796" width="0.88671875" style="4" customWidth="1"/>
    <col min="2797" max="2797" width="12.109375" style="4" customWidth="1"/>
    <col min="2798" max="2798" width="0.88671875" style="4" customWidth="1"/>
    <col min="2799" max="2799" width="12.109375" style="4" customWidth="1"/>
    <col min="2800" max="2800" width="0.88671875" style="4" customWidth="1"/>
    <col min="2801" max="2801" width="14" style="4" customWidth="1"/>
    <col min="2802" max="2802" width="9.109375" style="4"/>
    <col min="2803" max="2803" width="9.88671875" style="4" bestFit="1" customWidth="1"/>
    <col min="2804" max="3045" width="9.109375" style="4"/>
    <col min="3046" max="3047" width="1.6640625" style="4" customWidth="1"/>
    <col min="3048" max="3048" width="35" style="4" customWidth="1"/>
    <col min="3049" max="3049" width="7.44140625" style="4" customWidth="1"/>
    <col min="3050" max="3050" width="1.109375" style="4" customWidth="1"/>
    <col min="3051" max="3051" width="13.5546875" style="4" bestFit="1" customWidth="1"/>
    <col min="3052" max="3052" width="0.88671875" style="4" customWidth="1"/>
    <col min="3053" max="3053" width="12.109375" style="4" customWidth="1"/>
    <col min="3054" max="3054" width="0.88671875" style="4" customWidth="1"/>
    <col min="3055" max="3055" width="12.109375" style="4" customWidth="1"/>
    <col min="3056" max="3056" width="0.88671875" style="4" customWidth="1"/>
    <col min="3057" max="3057" width="14" style="4" customWidth="1"/>
    <col min="3058" max="3058" width="9.109375" style="4"/>
    <col min="3059" max="3059" width="9.88671875" style="4" bestFit="1" customWidth="1"/>
    <col min="3060" max="3301" width="9.109375" style="4"/>
    <col min="3302" max="3303" width="1.6640625" style="4" customWidth="1"/>
    <col min="3304" max="3304" width="35" style="4" customWidth="1"/>
    <col min="3305" max="3305" width="7.44140625" style="4" customWidth="1"/>
    <col min="3306" max="3306" width="1.109375" style="4" customWidth="1"/>
    <col min="3307" max="3307" width="13.5546875" style="4" bestFit="1" customWidth="1"/>
    <col min="3308" max="3308" width="0.88671875" style="4" customWidth="1"/>
    <col min="3309" max="3309" width="12.109375" style="4" customWidth="1"/>
    <col min="3310" max="3310" width="0.88671875" style="4" customWidth="1"/>
    <col min="3311" max="3311" width="12.109375" style="4" customWidth="1"/>
    <col min="3312" max="3312" width="0.88671875" style="4" customWidth="1"/>
    <col min="3313" max="3313" width="14" style="4" customWidth="1"/>
    <col min="3314" max="3314" width="9.109375" style="4"/>
    <col min="3315" max="3315" width="9.88671875" style="4" bestFit="1" customWidth="1"/>
    <col min="3316" max="3557" width="9.109375" style="4"/>
    <col min="3558" max="3559" width="1.6640625" style="4" customWidth="1"/>
    <col min="3560" max="3560" width="35" style="4" customWidth="1"/>
    <col min="3561" max="3561" width="7.44140625" style="4" customWidth="1"/>
    <col min="3562" max="3562" width="1.109375" style="4" customWidth="1"/>
    <col min="3563" max="3563" width="13.5546875" style="4" bestFit="1" customWidth="1"/>
    <col min="3564" max="3564" width="0.88671875" style="4" customWidth="1"/>
    <col min="3565" max="3565" width="12.109375" style="4" customWidth="1"/>
    <col min="3566" max="3566" width="0.88671875" style="4" customWidth="1"/>
    <col min="3567" max="3567" width="12.109375" style="4" customWidth="1"/>
    <col min="3568" max="3568" width="0.88671875" style="4" customWidth="1"/>
    <col min="3569" max="3569" width="14" style="4" customWidth="1"/>
    <col min="3570" max="3570" width="9.109375" style="4"/>
    <col min="3571" max="3571" width="9.88671875" style="4" bestFit="1" customWidth="1"/>
    <col min="3572" max="3813" width="9.109375" style="4"/>
    <col min="3814" max="3815" width="1.6640625" style="4" customWidth="1"/>
    <col min="3816" max="3816" width="35" style="4" customWidth="1"/>
    <col min="3817" max="3817" width="7.44140625" style="4" customWidth="1"/>
    <col min="3818" max="3818" width="1.109375" style="4" customWidth="1"/>
    <col min="3819" max="3819" width="13.5546875" style="4" bestFit="1" customWidth="1"/>
    <col min="3820" max="3820" width="0.88671875" style="4" customWidth="1"/>
    <col min="3821" max="3821" width="12.109375" style="4" customWidth="1"/>
    <col min="3822" max="3822" width="0.88671875" style="4" customWidth="1"/>
    <col min="3823" max="3823" width="12.109375" style="4" customWidth="1"/>
    <col min="3824" max="3824" width="0.88671875" style="4" customWidth="1"/>
    <col min="3825" max="3825" width="14" style="4" customWidth="1"/>
    <col min="3826" max="3826" width="9.109375" style="4"/>
    <col min="3827" max="3827" width="9.88671875" style="4" bestFit="1" customWidth="1"/>
    <col min="3828" max="4069" width="9.109375" style="4"/>
    <col min="4070" max="4071" width="1.6640625" style="4" customWidth="1"/>
    <col min="4072" max="4072" width="35" style="4" customWidth="1"/>
    <col min="4073" max="4073" width="7.44140625" style="4" customWidth="1"/>
    <col min="4074" max="4074" width="1.109375" style="4" customWidth="1"/>
    <col min="4075" max="4075" width="13.5546875" style="4" bestFit="1" customWidth="1"/>
    <col min="4076" max="4076" width="0.88671875" style="4" customWidth="1"/>
    <col min="4077" max="4077" width="12.109375" style="4" customWidth="1"/>
    <col min="4078" max="4078" width="0.88671875" style="4" customWidth="1"/>
    <col min="4079" max="4079" width="12.109375" style="4" customWidth="1"/>
    <col min="4080" max="4080" width="0.88671875" style="4" customWidth="1"/>
    <col min="4081" max="4081" width="14" style="4" customWidth="1"/>
    <col min="4082" max="4082" width="9.109375" style="4"/>
    <col min="4083" max="4083" width="9.88671875" style="4" bestFit="1" customWidth="1"/>
    <col min="4084" max="4325" width="9.109375" style="4"/>
    <col min="4326" max="4327" width="1.6640625" style="4" customWidth="1"/>
    <col min="4328" max="4328" width="35" style="4" customWidth="1"/>
    <col min="4329" max="4329" width="7.44140625" style="4" customWidth="1"/>
    <col min="4330" max="4330" width="1.109375" style="4" customWidth="1"/>
    <col min="4331" max="4331" width="13.5546875" style="4" bestFit="1" customWidth="1"/>
    <col min="4332" max="4332" width="0.88671875" style="4" customWidth="1"/>
    <col min="4333" max="4333" width="12.109375" style="4" customWidth="1"/>
    <col min="4334" max="4334" width="0.88671875" style="4" customWidth="1"/>
    <col min="4335" max="4335" width="12.109375" style="4" customWidth="1"/>
    <col min="4336" max="4336" width="0.88671875" style="4" customWidth="1"/>
    <col min="4337" max="4337" width="14" style="4" customWidth="1"/>
    <col min="4338" max="4338" width="9.109375" style="4"/>
    <col min="4339" max="4339" width="9.88671875" style="4" bestFit="1" customWidth="1"/>
    <col min="4340" max="4581" width="9.109375" style="4"/>
    <col min="4582" max="4583" width="1.6640625" style="4" customWidth="1"/>
    <col min="4584" max="4584" width="35" style="4" customWidth="1"/>
    <col min="4585" max="4585" width="7.44140625" style="4" customWidth="1"/>
    <col min="4586" max="4586" width="1.109375" style="4" customWidth="1"/>
    <col min="4587" max="4587" width="13.5546875" style="4" bestFit="1" customWidth="1"/>
    <col min="4588" max="4588" width="0.88671875" style="4" customWidth="1"/>
    <col min="4589" max="4589" width="12.109375" style="4" customWidth="1"/>
    <col min="4590" max="4590" width="0.88671875" style="4" customWidth="1"/>
    <col min="4591" max="4591" width="12.109375" style="4" customWidth="1"/>
    <col min="4592" max="4592" width="0.88671875" style="4" customWidth="1"/>
    <col min="4593" max="4593" width="14" style="4" customWidth="1"/>
    <col min="4594" max="4594" width="9.109375" style="4"/>
    <col min="4595" max="4595" width="9.88671875" style="4" bestFit="1" customWidth="1"/>
    <col min="4596" max="4837" width="9.109375" style="4"/>
    <col min="4838" max="4839" width="1.6640625" style="4" customWidth="1"/>
    <col min="4840" max="4840" width="35" style="4" customWidth="1"/>
    <col min="4841" max="4841" width="7.44140625" style="4" customWidth="1"/>
    <col min="4842" max="4842" width="1.109375" style="4" customWidth="1"/>
    <col min="4843" max="4843" width="13.5546875" style="4" bestFit="1" customWidth="1"/>
    <col min="4844" max="4844" width="0.88671875" style="4" customWidth="1"/>
    <col min="4845" max="4845" width="12.109375" style="4" customWidth="1"/>
    <col min="4846" max="4846" width="0.88671875" style="4" customWidth="1"/>
    <col min="4847" max="4847" width="12.109375" style="4" customWidth="1"/>
    <col min="4848" max="4848" width="0.88671875" style="4" customWidth="1"/>
    <col min="4849" max="4849" width="14" style="4" customWidth="1"/>
    <col min="4850" max="4850" width="9.109375" style="4"/>
    <col min="4851" max="4851" width="9.88671875" style="4" bestFit="1" customWidth="1"/>
    <col min="4852" max="5093" width="9.109375" style="4"/>
    <col min="5094" max="5095" width="1.6640625" style="4" customWidth="1"/>
    <col min="5096" max="5096" width="35" style="4" customWidth="1"/>
    <col min="5097" max="5097" width="7.44140625" style="4" customWidth="1"/>
    <col min="5098" max="5098" width="1.109375" style="4" customWidth="1"/>
    <col min="5099" max="5099" width="13.5546875" style="4" bestFit="1" customWidth="1"/>
    <col min="5100" max="5100" width="0.88671875" style="4" customWidth="1"/>
    <col min="5101" max="5101" width="12.109375" style="4" customWidth="1"/>
    <col min="5102" max="5102" width="0.88671875" style="4" customWidth="1"/>
    <col min="5103" max="5103" width="12.109375" style="4" customWidth="1"/>
    <col min="5104" max="5104" width="0.88671875" style="4" customWidth="1"/>
    <col min="5105" max="5105" width="14" style="4" customWidth="1"/>
    <col min="5106" max="5106" width="9.109375" style="4"/>
    <col min="5107" max="5107" width="9.88671875" style="4" bestFit="1" customWidth="1"/>
    <col min="5108" max="5349" width="9.109375" style="4"/>
    <col min="5350" max="5351" width="1.6640625" style="4" customWidth="1"/>
    <col min="5352" max="5352" width="35" style="4" customWidth="1"/>
    <col min="5353" max="5353" width="7.44140625" style="4" customWidth="1"/>
    <col min="5354" max="5354" width="1.109375" style="4" customWidth="1"/>
    <col min="5355" max="5355" width="13.5546875" style="4" bestFit="1" customWidth="1"/>
    <col min="5356" max="5356" width="0.88671875" style="4" customWidth="1"/>
    <col min="5357" max="5357" width="12.109375" style="4" customWidth="1"/>
    <col min="5358" max="5358" width="0.88671875" style="4" customWidth="1"/>
    <col min="5359" max="5359" width="12.109375" style="4" customWidth="1"/>
    <col min="5360" max="5360" width="0.88671875" style="4" customWidth="1"/>
    <col min="5361" max="5361" width="14" style="4" customWidth="1"/>
    <col min="5362" max="5362" width="9.109375" style="4"/>
    <col min="5363" max="5363" width="9.88671875" style="4" bestFit="1" customWidth="1"/>
    <col min="5364" max="5605" width="9.109375" style="4"/>
    <col min="5606" max="5607" width="1.6640625" style="4" customWidth="1"/>
    <col min="5608" max="5608" width="35" style="4" customWidth="1"/>
    <col min="5609" max="5609" width="7.44140625" style="4" customWidth="1"/>
    <col min="5610" max="5610" width="1.109375" style="4" customWidth="1"/>
    <col min="5611" max="5611" width="13.5546875" style="4" bestFit="1" customWidth="1"/>
    <col min="5612" max="5612" width="0.88671875" style="4" customWidth="1"/>
    <col min="5613" max="5613" width="12.109375" style="4" customWidth="1"/>
    <col min="5614" max="5614" width="0.88671875" style="4" customWidth="1"/>
    <col min="5615" max="5615" width="12.109375" style="4" customWidth="1"/>
    <col min="5616" max="5616" width="0.88671875" style="4" customWidth="1"/>
    <col min="5617" max="5617" width="14" style="4" customWidth="1"/>
    <col min="5618" max="5618" width="9.109375" style="4"/>
    <col min="5619" max="5619" width="9.88671875" style="4" bestFit="1" customWidth="1"/>
    <col min="5620" max="5861" width="9.109375" style="4"/>
    <col min="5862" max="5863" width="1.6640625" style="4" customWidth="1"/>
    <col min="5864" max="5864" width="35" style="4" customWidth="1"/>
    <col min="5865" max="5865" width="7.44140625" style="4" customWidth="1"/>
    <col min="5866" max="5866" width="1.109375" style="4" customWidth="1"/>
    <col min="5867" max="5867" width="13.5546875" style="4" bestFit="1" customWidth="1"/>
    <col min="5868" max="5868" width="0.88671875" style="4" customWidth="1"/>
    <col min="5869" max="5869" width="12.109375" style="4" customWidth="1"/>
    <col min="5870" max="5870" width="0.88671875" style="4" customWidth="1"/>
    <col min="5871" max="5871" width="12.109375" style="4" customWidth="1"/>
    <col min="5872" max="5872" width="0.88671875" style="4" customWidth="1"/>
    <col min="5873" max="5873" width="14" style="4" customWidth="1"/>
    <col min="5874" max="5874" width="9.109375" style="4"/>
    <col min="5875" max="5875" width="9.88671875" style="4" bestFit="1" customWidth="1"/>
    <col min="5876" max="6117" width="9.109375" style="4"/>
    <col min="6118" max="6119" width="1.6640625" style="4" customWidth="1"/>
    <col min="6120" max="6120" width="35" style="4" customWidth="1"/>
    <col min="6121" max="6121" width="7.44140625" style="4" customWidth="1"/>
    <col min="6122" max="6122" width="1.109375" style="4" customWidth="1"/>
    <col min="6123" max="6123" width="13.5546875" style="4" bestFit="1" customWidth="1"/>
    <col min="6124" max="6124" width="0.88671875" style="4" customWidth="1"/>
    <col min="6125" max="6125" width="12.109375" style="4" customWidth="1"/>
    <col min="6126" max="6126" width="0.88671875" style="4" customWidth="1"/>
    <col min="6127" max="6127" width="12.109375" style="4" customWidth="1"/>
    <col min="6128" max="6128" width="0.88671875" style="4" customWidth="1"/>
    <col min="6129" max="6129" width="14" style="4" customWidth="1"/>
    <col min="6130" max="6130" width="9.109375" style="4"/>
    <col min="6131" max="6131" width="9.88671875" style="4" bestFit="1" customWidth="1"/>
    <col min="6132" max="6373" width="9.109375" style="4"/>
    <col min="6374" max="6375" width="1.6640625" style="4" customWidth="1"/>
    <col min="6376" max="6376" width="35" style="4" customWidth="1"/>
    <col min="6377" max="6377" width="7.44140625" style="4" customWidth="1"/>
    <col min="6378" max="6378" width="1.109375" style="4" customWidth="1"/>
    <col min="6379" max="6379" width="13.5546875" style="4" bestFit="1" customWidth="1"/>
    <col min="6380" max="6380" width="0.88671875" style="4" customWidth="1"/>
    <col min="6381" max="6381" width="12.109375" style="4" customWidth="1"/>
    <col min="6382" max="6382" width="0.88671875" style="4" customWidth="1"/>
    <col min="6383" max="6383" width="12.109375" style="4" customWidth="1"/>
    <col min="6384" max="6384" width="0.88671875" style="4" customWidth="1"/>
    <col min="6385" max="6385" width="14" style="4" customWidth="1"/>
    <col min="6386" max="6386" width="9.109375" style="4"/>
    <col min="6387" max="6387" width="9.88671875" style="4" bestFit="1" customWidth="1"/>
    <col min="6388" max="6629" width="9.109375" style="4"/>
    <col min="6630" max="6631" width="1.6640625" style="4" customWidth="1"/>
    <col min="6632" max="6632" width="35" style="4" customWidth="1"/>
    <col min="6633" max="6633" width="7.44140625" style="4" customWidth="1"/>
    <col min="6634" max="6634" width="1.109375" style="4" customWidth="1"/>
    <col min="6635" max="6635" width="13.5546875" style="4" bestFit="1" customWidth="1"/>
    <col min="6636" max="6636" width="0.88671875" style="4" customWidth="1"/>
    <col min="6637" max="6637" width="12.109375" style="4" customWidth="1"/>
    <col min="6638" max="6638" width="0.88671875" style="4" customWidth="1"/>
    <col min="6639" max="6639" width="12.109375" style="4" customWidth="1"/>
    <col min="6640" max="6640" width="0.88671875" style="4" customWidth="1"/>
    <col min="6641" max="6641" width="14" style="4" customWidth="1"/>
    <col min="6642" max="6642" width="9.109375" style="4"/>
    <col min="6643" max="6643" width="9.88671875" style="4" bestFit="1" customWidth="1"/>
    <col min="6644" max="6885" width="9.109375" style="4"/>
    <col min="6886" max="6887" width="1.6640625" style="4" customWidth="1"/>
    <col min="6888" max="6888" width="35" style="4" customWidth="1"/>
    <col min="6889" max="6889" width="7.44140625" style="4" customWidth="1"/>
    <col min="6890" max="6890" width="1.109375" style="4" customWidth="1"/>
    <col min="6891" max="6891" width="13.5546875" style="4" bestFit="1" customWidth="1"/>
    <col min="6892" max="6892" width="0.88671875" style="4" customWidth="1"/>
    <col min="6893" max="6893" width="12.109375" style="4" customWidth="1"/>
    <col min="6894" max="6894" width="0.88671875" style="4" customWidth="1"/>
    <col min="6895" max="6895" width="12.109375" style="4" customWidth="1"/>
    <col min="6896" max="6896" width="0.88671875" style="4" customWidth="1"/>
    <col min="6897" max="6897" width="14" style="4" customWidth="1"/>
    <col min="6898" max="6898" width="9.109375" style="4"/>
    <col min="6899" max="6899" width="9.88671875" style="4" bestFit="1" customWidth="1"/>
    <col min="6900" max="7141" width="9.109375" style="4"/>
    <col min="7142" max="7143" width="1.6640625" style="4" customWidth="1"/>
    <col min="7144" max="7144" width="35" style="4" customWidth="1"/>
    <col min="7145" max="7145" width="7.44140625" style="4" customWidth="1"/>
    <col min="7146" max="7146" width="1.109375" style="4" customWidth="1"/>
    <col min="7147" max="7147" width="13.5546875" style="4" bestFit="1" customWidth="1"/>
    <col min="7148" max="7148" width="0.88671875" style="4" customWidth="1"/>
    <col min="7149" max="7149" width="12.109375" style="4" customWidth="1"/>
    <col min="7150" max="7150" width="0.88671875" style="4" customWidth="1"/>
    <col min="7151" max="7151" width="12.109375" style="4" customWidth="1"/>
    <col min="7152" max="7152" width="0.88671875" style="4" customWidth="1"/>
    <col min="7153" max="7153" width="14" style="4" customWidth="1"/>
    <col min="7154" max="7154" width="9.109375" style="4"/>
    <col min="7155" max="7155" width="9.88671875" style="4" bestFit="1" customWidth="1"/>
    <col min="7156" max="7397" width="9.109375" style="4"/>
    <col min="7398" max="7399" width="1.6640625" style="4" customWidth="1"/>
    <col min="7400" max="7400" width="35" style="4" customWidth="1"/>
    <col min="7401" max="7401" width="7.44140625" style="4" customWidth="1"/>
    <col min="7402" max="7402" width="1.109375" style="4" customWidth="1"/>
    <col min="7403" max="7403" width="13.5546875" style="4" bestFit="1" customWidth="1"/>
    <col min="7404" max="7404" width="0.88671875" style="4" customWidth="1"/>
    <col min="7405" max="7405" width="12.109375" style="4" customWidth="1"/>
    <col min="7406" max="7406" width="0.88671875" style="4" customWidth="1"/>
    <col min="7407" max="7407" width="12.109375" style="4" customWidth="1"/>
    <col min="7408" max="7408" width="0.88671875" style="4" customWidth="1"/>
    <col min="7409" max="7409" width="14" style="4" customWidth="1"/>
    <col min="7410" max="7410" width="9.109375" style="4"/>
    <col min="7411" max="7411" width="9.88671875" style="4" bestFit="1" customWidth="1"/>
    <col min="7412" max="7653" width="9.109375" style="4"/>
    <col min="7654" max="7655" width="1.6640625" style="4" customWidth="1"/>
    <col min="7656" max="7656" width="35" style="4" customWidth="1"/>
    <col min="7657" max="7657" width="7.44140625" style="4" customWidth="1"/>
    <col min="7658" max="7658" width="1.109375" style="4" customWidth="1"/>
    <col min="7659" max="7659" width="13.5546875" style="4" bestFit="1" customWidth="1"/>
    <col min="7660" max="7660" width="0.88671875" style="4" customWidth="1"/>
    <col min="7661" max="7661" width="12.109375" style="4" customWidth="1"/>
    <col min="7662" max="7662" width="0.88671875" style="4" customWidth="1"/>
    <col min="7663" max="7663" width="12.109375" style="4" customWidth="1"/>
    <col min="7664" max="7664" width="0.88671875" style="4" customWidth="1"/>
    <col min="7665" max="7665" width="14" style="4" customWidth="1"/>
    <col min="7666" max="7666" width="9.109375" style="4"/>
    <col min="7667" max="7667" width="9.88671875" style="4" bestFit="1" customWidth="1"/>
    <col min="7668" max="7909" width="9.109375" style="4"/>
    <col min="7910" max="7911" width="1.6640625" style="4" customWidth="1"/>
    <col min="7912" max="7912" width="35" style="4" customWidth="1"/>
    <col min="7913" max="7913" width="7.44140625" style="4" customWidth="1"/>
    <col min="7914" max="7914" width="1.109375" style="4" customWidth="1"/>
    <col min="7915" max="7915" width="13.5546875" style="4" bestFit="1" customWidth="1"/>
    <col min="7916" max="7916" width="0.88671875" style="4" customWidth="1"/>
    <col min="7917" max="7917" width="12.109375" style="4" customWidth="1"/>
    <col min="7918" max="7918" width="0.88671875" style="4" customWidth="1"/>
    <col min="7919" max="7919" width="12.109375" style="4" customWidth="1"/>
    <col min="7920" max="7920" width="0.88671875" style="4" customWidth="1"/>
    <col min="7921" max="7921" width="14" style="4" customWidth="1"/>
    <col min="7922" max="7922" width="9.109375" style="4"/>
    <col min="7923" max="7923" width="9.88671875" style="4" bestFit="1" customWidth="1"/>
    <col min="7924" max="8165" width="9.109375" style="4"/>
    <col min="8166" max="8167" width="1.6640625" style="4" customWidth="1"/>
    <col min="8168" max="8168" width="35" style="4" customWidth="1"/>
    <col min="8169" max="8169" width="7.44140625" style="4" customWidth="1"/>
    <col min="8170" max="8170" width="1.109375" style="4" customWidth="1"/>
    <col min="8171" max="8171" width="13.5546875" style="4" bestFit="1" customWidth="1"/>
    <col min="8172" max="8172" width="0.88671875" style="4" customWidth="1"/>
    <col min="8173" max="8173" width="12.109375" style="4" customWidth="1"/>
    <col min="8174" max="8174" width="0.88671875" style="4" customWidth="1"/>
    <col min="8175" max="8175" width="12.109375" style="4" customWidth="1"/>
    <col min="8176" max="8176" width="0.88671875" style="4" customWidth="1"/>
    <col min="8177" max="8177" width="14" style="4" customWidth="1"/>
    <col min="8178" max="8178" width="9.109375" style="4"/>
    <col min="8179" max="8179" width="9.88671875" style="4" bestFit="1" customWidth="1"/>
    <col min="8180" max="8421" width="9.109375" style="4"/>
    <col min="8422" max="8423" width="1.6640625" style="4" customWidth="1"/>
    <col min="8424" max="8424" width="35" style="4" customWidth="1"/>
    <col min="8425" max="8425" width="7.44140625" style="4" customWidth="1"/>
    <col min="8426" max="8426" width="1.109375" style="4" customWidth="1"/>
    <col min="8427" max="8427" width="13.5546875" style="4" bestFit="1" customWidth="1"/>
    <col min="8428" max="8428" width="0.88671875" style="4" customWidth="1"/>
    <col min="8429" max="8429" width="12.109375" style="4" customWidth="1"/>
    <col min="8430" max="8430" width="0.88671875" style="4" customWidth="1"/>
    <col min="8431" max="8431" width="12.109375" style="4" customWidth="1"/>
    <col min="8432" max="8432" width="0.88671875" style="4" customWidth="1"/>
    <col min="8433" max="8433" width="14" style="4" customWidth="1"/>
    <col min="8434" max="8434" width="9.109375" style="4"/>
    <col min="8435" max="8435" width="9.88671875" style="4" bestFit="1" customWidth="1"/>
    <col min="8436" max="8677" width="9.109375" style="4"/>
    <col min="8678" max="8679" width="1.6640625" style="4" customWidth="1"/>
    <col min="8680" max="8680" width="35" style="4" customWidth="1"/>
    <col min="8681" max="8681" width="7.44140625" style="4" customWidth="1"/>
    <col min="8682" max="8682" width="1.109375" style="4" customWidth="1"/>
    <col min="8683" max="8683" width="13.5546875" style="4" bestFit="1" customWidth="1"/>
    <col min="8684" max="8684" width="0.88671875" style="4" customWidth="1"/>
    <col min="8685" max="8685" width="12.109375" style="4" customWidth="1"/>
    <col min="8686" max="8686" width="0.88671875" style="4" customWidth="1"/>
    <col min="8687" max="8687" width="12.109375" style="4" customWidth="1"/>
    <col min="8688" max="8688" width="0.88671875" style="4" customWidth="1"/>
    <col min="8689" max="8689" width="14" style="4" customWidth="1"/>
    <col min="8690" max="8690" width="9.109375" style="4"/>
    <col min="8691" max="8691" width="9.88671875" style="4" bestFit="1" customWidth="1"/>
    <col min="8692" max="8933" width="9.109375" style="4"/>
    <col min="8934" max="8935" width="1.6640625" style="4" customWidth="1"/>
    <col min="8936" max="8936" width="35" style="4" customWidth="1"/>
    <col min="8937" max="8937" width="7.44140625" style="4" customWidth="1"/>
    <col min="8938" max="8938" width="1.109375" style="4" customWidth="1"/>
    <col min="8939" max="8939" width="13.5546875" style="4" bestFit="1" customWidth="1"/>
    <col min="8940" max="8940" width="0.88671875" style="4" customWidth="1"/>
    <col min="8941" max="8941" width="12.109375" style="4" customWidth="1"/>
    <col min="8942" max="8942" width="0.88671875" style="4" customWidth="1"/>
    <col min="8943" max="8943" width="12.109375" style="4" customWidth="1"/>
    <col min="8944" max="8944" width="0.88671875" style="4" customWidth="1"/>
    <col min="8945" max="8945" width="14" style="4" customWidth="1"/>
    <col min="8946" max="8946" width="9.109375" style="4"/>
    <col min="8947" max="8947" width="9.88671875" style="4" bestFit="1" customWidth="1"/>
    <col min="8948" max="9189" width="9.109375" style="4"/>
    <col min="9190" max="9191" width="1.6640625" style="4" customWidth="1"/>
    <col min="9192" max="9192" width="35" style="4" customWidth="1"/>
    <col min="9193" max="9193" width="7.44140625" style="4" customWidth="1"/>
    <col min="9194" max="9194" width="1.109375" style="4" customWidth="1"/>
    <col min="9195" max="9195" width="13.5546875" style="4" bestFit="1" customWidth="1"/>
    <col min="9196" max="9196" width="0.88671875" style="4" customWidth="1"/>
    <col min="9197" max="9197" width="12.109375" style="4" customWidth="1"/>
    <col min="9198" max="9198" width="0.88671875" style="4" customWidth="1"/>
    <col min="9199" max="9199" width="12.109375" style="4" customWidth="1"/>
    <col min="9200" max="9200" width="0.88671875" style="4" customWidth="1"/>
    <col min="9201" max="9201" width="14" style="4" customWidth="1"/>
    <col min="9202" max="9202" width="9.109375" style="4"/>
    <col min="9203" max="9203" width="9.88671875" style="4" bestFit="1" customWidth="1"/>
    <col min="9204" max="9445" width="9.109375" style="4"/>
    <col min="9446" max="9447" width="1.6640625" style="4" customWidth="1"/>
    <col min="9448" max="9448" width="35" style="4" customWidth="1"/>
    <col min="9449" max="9449" width="7.44140625" style="4" customWidth="1"/>
    <col min="9450" max="9450" width="1.109375" style="4" customWidth="1"/>
    <col min="9451" max="9451" width="13.5546875" style="4" bestFit="1" customWidth="1"/>
    <col min="9452" max="9452" width="0.88671875" style="4" customWidth="1"/>
    <col min="9453" max="9453" width="12.109375" style="4" customWidth="1"/>
    <col min="9454" max="9454" width="0.88671875" style="4" customWidth="1"/>
    <col min="9455" max="9455" width="12.109375" style="4" customWidth="1"/>
    <col min="9456" max="9456" width="0.88671875" style="4" customWidth="1"/>
    <col min="9457" max="9457" width="14" style="4" customWidth="1"/>
    <col min="9458" max="9458" width="9.109375" style="4"/>
    <col min="9459" max="9459" width="9.88671875" style="4" bestFit="1" customWidth="1"/>
    <col min="9460" max="9701" width="9.109375" style="4"/>
    <col min="9702" max="9703" width="1.6640625" style="4" customWidth="1"/>
    <col min="9704" max="9704" width="35" style="4" customWidth="1"/>
    <col min="9705" max="9705" width="7.44140625" style="4" customWidth="1"/>
    <col min="9706" max="9706" width="1.109375" style="4" customWidth="1"/>
    <col min="9707" max="9707" width="13.5546875" style="4" bestFit="1" customWidth="1"/>
    <col min="9708" max="9708" width="0.88671875" style="4" customWidth="1"/>
    <col min="9709" max="9709" width="12.109375" style="4" customWidth="1"/>
    <col min="9710" max="9710" width="0.88671875" style="4" customWidth="1"/>
    <col min="9711" max="9711" width="12.109375" style="4" customWidth="1"/>
    <col min="9712" max="9712" width="0.88671875" style="4" customWidth="1"/>
    <col min="9713" max="9713" width="14" style="4" customWidth="1"/>
    <col min="9714" max="9714" width="9.109375" style="4"/>
    <col min="9715" max="9715" width="9.88671875" style="4" bestFit="1" customWidth="1"/>
    <col min="9716" max="9957" width="9.109375" style="4"/>
    <col min="9958" max="9959" width="1.6640625" style="4" customWidth="1"/>
    <col min="9960" max="9960" width="35" style="4" customWidth="1"/>
    <col min="9961" max="9961" width="7.44140625" style="4" customWidth="1"/>
    <col min="9962" max="9962" width="1.109375" style="4" customWidth="1"/>
    <col min="9963" max="9963" width="13.5546875" style="4" bestFit="1" customWidth="1"/>
    <col min="9964" max="9964" width="0.88671875" style="4" customWidth="1"/>
    <col min="9965" max="9965" width="12.109375" style="4" customWidth="1"/>
    <col min="9966" max="9966" width="0.88671875" style="4" customWidth="1"/>
    <col min="9967" max="9967" width="12.109375" style="4" customWidth="1"/>
    <col min="9968" max="9968" width="0.88671875" style="4" customWidth="1"/>
    <col min="9969" max="9969" width="14" style="4" customWidth="1"/>
    <col min="9970" max="9970" width="9.109375" style="4"/>
    <col min="9971" max="9971" width="9.88671875" style="4" bestFit="1" customWidth="1"/>
    <col min="9972" max="10213" width="9.109375" style="4"/>
    <col min="10214" max="10215" width="1.6640625" style="4" customWidth="1"/>
    <col min="10216" max="10216" width="35" style="4" customWidth="1"/>
    <col min="10217" max="10217" width="7.44140625" style="4" customWidth="1"/>
    <col min="10218" max="10218" width="1.109375" style="4" customWidth="1"/>
    <col min="10219" max="10219" width="13.5546875" style="4" bestFit="1" customWidth="1"/>
    <col min="10220" max="10220" width="0.88671875" style="4" customWidth="1"/>
    <col min="10221" max="10221" width="12.109375" style="4" customWidth="1"/>
    <col min="10222" max="10222" width="0.88671875" style="4" customWidth="1"/>
    <col min="10223" max="10223" width="12.109375" style="4" customWidth="1"/>
    <col min="10224" max="10224" width="0.88671875" style="4" customWidth="1"/>
    <col min="10225" max="10225" width="14" style="4" customWidth="1"/>
    <col min="10226" max="10226" width="9.109375" style="4"/>
    <col min="10227" max="10227" width="9.88671875" style="4" bestFit="1" customWidth="1"/>
    <col min="10228" max="10469" width="9.109375" style="4"/>
    <col min="10470" max="10471" width="1.6640625" style="4" customWidth="1"/>
    <col min="10472" max="10472" width="35" style="4" customWidth="1"/>
    <col min="10473" max="10473" width="7.44140625" style="4" customWidth="1"/>
    <col min="10474" max="10474" width="1.109375" style="4" customWidth="1"/>
    <col min="10475" max="10475" width="13.5546875" style="4" bestFit="1" customWidth="1"/>
    <col min="10476" max="10476" width="0.88671875" style="4" customWidth="1"/>
    <col min="10477" max="10477" width="12.109375" style="4" customWidth="1"/>
    <col min="10478" max="10478" width="0.88671875" style="4" customWidth="1"/>
    <col min="10479" max="10479" width="12.109375" style="4" customWidth="1"/>
    <col min="10480" max="10480" width="0.88671875" style="4" customWidth="1"/>
    <col min="10481" max="10481" width="14" style="4" customWidth="1"/>
    <col min="10482" max="10482" width="9.109375" style="4"/>
    <col min="10483" max="10483" width="9.88671875" style="4" bestFit="1" customWidth="1"/>
    <col min="10484" max="10725" width="9.109375" style="4"/>
    <col min="10726" max="10727" width="1.6640625" style="4" customWidth="1"/>
    <col min="10728" max="10728" width="35" style="4" customWidth="1"/>
    <col min="10729" max="10729" width="7.44140625" style="4" customWidth="1"/>
    <col min="10730" max="10730" width="1.109375" style="4" customWidth="1"/>
    <col min="10731" max="10731" width="13.5546875" style="4" bestFit="1" customWidth="1"/>
    <col min="10732" max="10732" width="0.88671875" style="4" customWidth="1"/>
    <col min="10733" max="10733" width="12.109375" style="4" customWidth="1"/>
    <col min="10734" max="10734" width="0.88671875" style="4" customWidth="1"/>
    <col min="10735" max="10735" width="12.109375" style="4" customWidth="1"/>
    <col min="10736" max="10736" width="0.88671875" style="4" customWidth="1"/>
    <col min="10737" max="10737" width="14" style="4" customWidth="1"/>
    <col min="10738" max="10738" width="9.109375" style="4"/>
    <col min="10739" max="10739" width="9.88671875" style="4" bestFit="1" customWidth="1"/>
    <col min="10740" max="10981" width="9.109375" style="4"/>
    <col min="10982" max="10983" width="1.6640625" style="4" customWidth="1"/>
    <col min="10984" max="10984" width="35" style="4" customWidth="1"/>
    <col min="10985" max="10985" width="7.44140625" style="4" customWidth="1"/>
    <col min="10986" max="10986" width="1.109375" style="4" customWidth="1"/>
    <col min="10987" max="10987" width="13.5546875" style="4" bestFit="1" customWidth="1"/>
    <col min="10988" max="10988" width="0.88671875" style="4" customWidth="1"/>
    <col min="10989" max="10989" width="12.109375" style="4" customWidth="1"/>
    <col min="10990" max="10990" width="0.88671875" style="4" customWidth="1"/>
    <col min="10991" max="10991" width="12.109375" style="4" customWidth="1"/>
    <col min="10992" max="10992" width="0.88671875" style="4" customWidth="1"/>
    <col min="10993" max="10993" width="14" style="4" customWidth="1"/>
    <col min="10994" max="10994" width="9.109375" style="4"/>
    <col min="10995" max="10995" width="9.88671875" style="4" bestFit="1" customWidth="1"/>
    <col min="10996" max="11237" width="9.109375" style="4"/>
    <col min="11238" max="11239" width="1.6640625" style="4" customWidth="1"/>
    <col min="11240" max="11240" width="35" style="4" customWidth="1"/>
    <col min="11241" max="11241" width="7.44140625" style="4" customWidth="1"/>
    <col min="11242" max="11242" width="1.109375" style="4" customWidth="1"/>
    <col min="11243" max="11243" width="13.5546875" style="4" bestFit="1" customWidth="1"/>
    <col min="11244" max="11244" width="0.88671875" style="4" customWidth="1"/>
    <col min="11245" max="11245" width="12.109375" style="4" customWidth="1"/>
    <col min="11246" max="11246" width="0.88671875" style="4" customWidth="1"/>
    <col min="11247" max="11247" width="12.109375" style="4" customWidth="1"/>
    <col min="11248" max="11248" width="0.88671875" style="4" customWidth="1"/>
    <col min="11249" max="11249" width="14" style="4" customWidth="1"/>
    <col min="11250" max="11250" width="9.109375" style="4"/>
    <col min="11251" max="11251" width="9.88671875" style="4" bestFit="1" customWidth="1"/>
    <col min="11252" max="11493" width="9.109375" style="4"/>
    <col min="11494" max="11495" width="1.6640625" style="4" customWidth="1"/>
    <col min="11496" max="11496" width="35" style="4" customWidth="1"/>
    <col min="11497" max="11497" width="7.44140625" style="4" customWidth="1"/>
    <col min="11498" max="11498" width="1.109375" style="4" customWidth="1"/>
    <col min="11499" max="11499" width="13.5546875" style="4" bestFit="1" customWidth="1"/>
    <col min="11500" max="11500" width="0.88671875" style="4" customWidth="1"/>
    <col min="11501" max="11501" width="12.109375" style="4" customWidth="1"/>
    <col min="11502" max="11502" width="0.88671875" style="4" customWidth="1"/>
    <col min="11503" max="11503" width="12.109375" style="4" customWidth="1"/>
    <col min="11504" max="11504" width="0.88671875" style="4" customWidth="1"/>
    <col min="11505" max="11505" width="14" style="4" customWidth="1"/>
    <col min="11506" max="11506" width="9.109375" style="4"/>
    <col min="11507" max="11507" width="9.88671875" style="4" bestFit="1" customWidth="1"/>
    <col min="11508" max="11749" width="9.109375" style="4"/>
    <col min="11750" max="11751" width="1.6640625" style="4" customWidth="1"/>
    <col min="11752" max="11752" width="35" style="4" customWidth="1"/>
    <col min="11753" max="11753" width="7.44140625" style="4" customWidth="1"/>
    <col min="11754" max="11754" width="1.109375" style="4" customWidth="1"/>
    <col min="11755" max="11755" width="13.5546875" style="4" bestFit="1" customWidth="1"/>
    <col min="11756" max="11756" width="0.88671875" style="4" customWidth="1"/>
    <col min="11757" max="11757" width="12.109375" style="4" customWidth="1"/>
    <col min="11758" max="11758" width="0.88671875" style="4" customWidth="1"/>
    <col min="11759" max="11759" width="12.109375" style="4" customWidth="1"/>
    <col min="11760" max="11760" width="0.88671875" style="4" customWidth="1"/>
    <col min="11761" max="11761" width="14" style="4" customWidth="1"/>
    <col min="11762" max="11762" width="9.109375" style="4"/>
    <col min="11763" max="11763" width="9.88671875" style="4" bestFit="1" customWidth="1"/>
    <col min="11764" max="12005" width="9.109375" style="4"/>
    <col min="12006" max="12007" width="1.6640625" style="4" customWidth="1"/>
    <col min="12008" max="12008" width="35" style="4" customWidth="1"/>
    <col min="12009" max="12009" width="7.44140625" style="4" customWidth="1"/>
    <col min="12010" max="12010" width="1.109375" style="4" customWidth="1"/>
    <col min="12011" max="12011" width="13.5546875" style="4" bestFit="1" customWidth="1"/>
    <col min="12012" max="12012" width="0.88671875" style="4" customWidth="1"/>
    <col min="12013" max="12013" width="12.109375" style="4" customWidth="1"/>
    <col min="12014" max="12014" width="0.88671875" style="4" customWidth="1"/>
    <col min="12015" max="12015" width="12.109375" style="4" customWidth="1"/>
    <col min="12016" max="12016" width="0.88671875" style="4" customWidth="1"/>
    <col min="12017" max="12017" width="14" style="4" customWidth="1"/>
    <col min="12018" max="12018" width="9.109375" style="4"/>
    <col min="12019" max="12019" width="9.88671875" style="4" bestFit="1" customWidth="1"/>
    <col min="12020" max="12261" width="9.109375" style="4"/>
    <col min="12262" max="12263" width="1.6640625" style="4" customWidth="1"/>
    <col min="12264" max="12264" width="35" style="4" customWidth="1"/>
    <col min="12265" max="12265" width="7.44140625" style="4" customWidth="1"/>
    <col min="12266" max="12266" width="1.109375" style="4" customWidth="1"/>
    <col min="12267" max="12267" width="13.5546875" style="4" bestFit="1" customWidth="1"/>
    <col min="12268" max="12268" width="0.88671875" style="4" customWidth="1"/>
    <col min="12269" max="12269" width="12.109375" style="4" customWidth="1"/>
    <col min="12270" max="12270" width="0.88671875" style="4" customWidth="1"/>
    <col min="12271" max="12271" width="12.109375" style="4" customWidth="1"/>
    <col min="12272" max="12272" width="0.88671875" style="4" customWidth="1"/>
    <col min="12273" max="12273" width="14" style="4" customWidth="1"/>
    <col min="12274" max="12274" width="9.109375" style="4"/>
    <col min="12275" max="12275" width="9.88671875" style="4" bestFit="1" customWidth="1"/>
    <col min="12276" max="12517" width="9.109375" style="4"/>
    <col min="12518" max="12519" width="1.6640625" style="4" customWidth="1"/>
    <col min="12520" max="12520" width="35" style="4" customWidth="1"/>
    <col min="12521" max="12521" width="7.44140625" style="4" customWidth="1"/>
    <col min="12522" max="12522" width="1.109375" style="4" customWidth="1"/>
    <col min="12523" max="12523" width="13.5546875" style="4" bestFit="1" customWidth="1"/>
    <col min="12524" max="12524" width="0.88671875" style="4" customWidth="1"/>
    <col min="12525" max="12525" width="12.109375" style="4" customWidth="1"/>
    <col min="12526" max="12526" width="0.88671875" style="4" customWidth="1"/>
    <col min="12527" max="12527" width="12.109375" style="4" customWidth="1"/>
    <col min="12528" max="12528" width="0.88671875" style="4" customWidth="1"/>
    <col min="12529" max="12529" width="14" style="4" customWidth="1"/>
    <col min="12530" max="12530" width="9.109375" style="4"/>
    <col min="12531" max="12531" width="9.88671875" style="4" bestFit="1" customWidth="1"/>
    <col min="12532" max="12773" width="9.109375" style="4"/>
    <col min="12774" max="12775" width="1.6640625" style="4" customWidth="1"/>
    <col min="12776" max="12776" width="35" style="4" customWidth="1"/>
    <col min="12777" max="12777" width="7.44140625" style="4" customWidth="1"/>
    <col min="12778" max="12778" width="1.109375" style="4" customWidth="1"/>
    <col min="12779" max="12779" width="13.5546875" style="4" bestFit="1" customWidth="1"/>
    <col min="12780" max="12780" width="0.88671875" style="4" customWidth="1"/>
    <col min="12781" max="12781" width="12.109375" style="4" customWidth="1"/>
    <col min="12782" max="12782" width="0.88671875" style="4" customWidth="1"/>
    <col min="12783" max="12783" width="12.109375" style="4" customWidth="1"/>
    <col min="12784" max="12784" width="0.88671875" style="4" customWidth="1"/>
    <col min="12785" max="12785" width="14" style="4" customWidth="1"/>
    <col min="12786" max="12786" width="9.109375" style="4"/>
    <col min="12787" max="12787" width="9.88671875" style="4" bestFit="1" customWidth="1"/>
    <col min="12788" max="13029" width="9.109375" style="4"/>
    <col min="13030" max="13031" width="1.6640625" style="4" customWidth="1"/>
    <col min="13032" max="13032" width="35" style="4" customWidth="1"/>
    <col min="13033" max="13033" width="7.44140625" style="4" customWidth="1"/>
    <col min="13034" max="13034" width="1.109375" style="4" customWidth="1"/>
    <col min="13035" max="13035" width="13.5546875" style="4" bestFit="1" customWidth="1"/>
    <col min="13036" max="13036" width="0.88671875" style="4" customWidth="1"/>
    <col min="13037" max="13037" width="12.109375" style="4" customWidth="1"/>
    <col min="13038" max="13038" width="0.88671875" style="4" customWidth="1"/>
    <col min="13039" max="13039" width="12.109375" style="4" customWidth="1"/>
    <col min="13040" max="13040" width="0.88671875" style="4" customWidth="1"/>
    <col min="13041" max="13041" width="14" style="4" customWidth="1"/>
    <col min="13042" max="13042" width="9.109375" style="4"/>
    <col min="13043" max="13043" width="9.88671875" style="4" bestFit="1" customWidth="1"/>
    <col min="13044" max="13285" width="9.109375" style="4"/>
    <col min="13286" max="13287" width="1.6640625" style="4" customWidth="1"/>
    <col min="13288" max="13288" width="35" style="4" customWidth="1"/>
    <col min="13289" max="13289" width="7.44140625" style="4" customWidth="1"/>
    <col min="13290" max="13290" width="1.109375" style="4" customWidth="1"/>
    <col min="13291" max="13291" width="13.5546875" style="4" bestFit="1" customWidth="1"/>
    <col min="13292" max="13292" width="0.88671875" style="4" customWidth="1"/>
    <col min="13293" max="13293" width="12.109375" style="4" customWidth="1"/>
    <col min="13294" max="13294" width="0.88671875" style="4" customWidth="1"/>
    <col min="13295" max="13295" width="12.109375" style="4" customWidth="1"/>
    <col min="13296" max="13296" width="0.88671875" style="4" customWidth="1"/>
    <col min="13297" max="13297" width="14" style="4" customWidth="1"/>
    <col min="13298" max="13298" width="9.109375" style="4"/>
    <col min="13299" max="13299" width="9.88671875" style="4" bestFit="1" customWidth="1"/>
    <col min="13300" max="13541" width="9.109375" style="4"/>
    <col min="13542" max="13543" width="1.6640625" style="4" customWidth="1"/>
    <col min="13544" max="13544" width="35" style="4" customWidth="1"/>
    <col min="13545" max="13545" width="7.44140625" style="4" customWidth="1"/>
    <col min="13546" max="13546" width="1.109375" style="4" customWidth="1"/>
    <col min="13547" max="13547" width="13.5546875" style="4" bestFit="1" customWidth="1"/>
    <col min="13548" max="13548" width="0.88671875" style="4" customWidth="1"/>
    <col min="13549" max="13549" width="12.109375" style="4" customWidth="1"/>
    <col min="13550" max="13550" width="0.88671875" style="4" customWidth="1"/>
    <col min="13551" max="13551" width="12.109375" style="4" customWidth="1"/>
    <col min="13552" max="13552" width="0.88671875" style="4" customWidth="1"/>
    <col min="13553" max="13553" width="14" style="4" customWidth="1"/>
    <col min="13554" max="13554" width="9.109375" style="4"/>
    <col min="13555" max="13555" width="9.88671875" style="4" bestFit="1" customWidth="1"/>
    <col min="13556" max="13797" width="9.109375" style="4"/>
    <col min="13798" max="13799" width="1.6640625" style="4" customWidth="1"/>
    <col min="13800" max="13800" width="35" style="4" customWidth="1"/>
    <col min="13801" max="13801" width="7.44140625" style="4" customWidth="1"/>
    <col min="13802" max="13802" width="1.109375" style="4" customWidth="1"/>
    <col min="13803" max="13803" width="13.5546875" style="4" bestFit="1" customWidth="1"/>
    <col min="13804" max="13804" width="0.88671875" style="4" customWidth="1"/>
    <col min="13805" max="13805" width="12.109375" style="4" customWidth="1"/>
    <col min="13806" max="13806" width="0.88671875" style="4" customWidth="1"/>
    <col min="13807" max="13807" width="12.109375" style="4" customWidth="1"/>
    <col min="13808" max="13808" width="0.88671875" style="4" customWidth="1"/>
    <col min="13809" max="13809" width="14" style="4" customWidth="1"/>
    <col min="13810" max="13810" width="9.109375" style="4"/>
    <col min="13811" max="13811" width="9.88671875" style="4" bestFit="1" customWidth="1"/>
    <col min="13812" max="14053" width="9.109375" style="4"/>
    <col min="14054" max="14055" width="1.6640625" style="4" customWidth="1"/>
    <col min="14056" max="14056" width="35" style="4" customWidth="1"/>
    <col min="14057" max="14057" width="7.44140625" style="4" customWidth="1"/>
    <col min="14058" max="14058" width="1.109375" style="4" customWidth="1"/>
    <col min="14059" max="14059" width="13.5546875" style="4" bestFit="1" customWidth="1"/>
    <col min="14060" max="14060" width="0.88671875" style="4" customWidth="1"/>
    <col min="14061" max="14061" width="12.109375" style="4" customWidth="1"/>
    <col min="14062" max="14062" width="0.88671875" style="4" customWidth="1"/>
    <col min="14063" max="14063" width="12.109375" style="4" customWidth="1"/>
    <col min="14064" max="14064" width="0.88671875" style="4" customWidth="1"/>
    <col min="14065" max="14065" width="14" style="4" customWidth="1"/>
    <col min="14066" max="14066" width="9.109375" style="4"/>
    <col min="14067" max="14067" width="9.88671875" style="4" bestFit="1" customWidth="1"/>
    <col min="14068" max="14309" width="9.109375" style="4"/>
    <col min="14310" max="14311" width="1.6640625" style="4" customWidth="1"/>
    <col min="14312" max="14312" width="35" style="4" customWidth="1"/>
    <col min="14313" max="14313" width="7.44140625" style="4" customWidth="1"/>
    <col min="14314" max="14314" width="1.109375" style="4" customWidth="1"/>
    <col min="14315" max="14315" width="13.5546875" style="4" bestFit="1" customWidth="1"/>
    <col min="14316" max="14316" width="0.88671875" style="4" customWidth="1"/>
    <col min="14317" max="14317" width="12.109375" style="4" customWidth="1"/>
    <col min="14318" max="14318" width="0.88671875" style="4" customWidth="1"/>
    <col min="14319" max="14319" width="12.109375" style="4" customWidth="1"/>
    <col min="14320" max="14320" width="0.88671875" style="4" customWidth="1"/>
    <col min="14321" max="14321" width="14" style="4" customWidth="1"/>
    <col min="14322" max="14322" width="9.109375" style="4"/>
    <col min="14323" max="14323" width="9.88671875" style="4" bestFit="1" customWidth="1"/>
    <col min="14324" max="14565" width="9.109375" style="4"/>
    <col min="14566" max="14567" width="1.6640625" style="4" customWidth="1"/>
    <col min="14568" max="14568" width="35" style="4" customWidth="1"/>
    <col min="14569" max="14569" width="7.44140625" style="4" customWidth="1"/>
    <col min="14570" max="14570" width="1.109375" style="4" customWidth="1"/>
    <col min="14571" max="14571" width="13.5546875" style="4" bestFit="1" customWidth="1"/>
    <col min="14572" max="14572" width="0.88671875" style="4" customWidth="1"/>
    <col min="14573" max="14573" width="12.109375" style="4" customWidth="1"/>
    <col min="14574" max="14574" width="0.88671875" style="4" customWidth="1"/>
    <col min="14575" max="14575" width="12.109375" style="4" customWidth="1"/>
    <col min="14576" max="14576" width="0.88671875" style="4" customWidth="1"/>
    <col min="14577" max="14577" width="14" style="4" customWidth="1"/>
    <col min="14578" max="14578" width="9.109375" style="4"/>
    <col min="14579" max="14579" width="9.88671875" style="4" bestFit="1" customWidth="1"/>
    <col min="14580" max="14821" width="9.109375" style="4"/>
    <col min="14822" max="14823" width="1.6640625" style="4" customWidth="1"/>
    <col min="14824" max="14824" width="35" style="4" customWidth="1"/>
    <col min="14825" max="14825" width="7.44140625" style="4" customWidth="1"/>
    <col min="14826" max="14826" width="1.109375" style="4" customWidth="1"/>
    <col min="14827" max="14827" width="13.5546875" style="4" bestFit="1" customWidth="1"/>
    <col min="14828" max="14828" width="0.88671875" style="4" customWidth="1"/>
    <col min="14829" max="14829" width="12.109375" style="4" customWidth="1"/>
    <col min="14830" max="14830" width="0.88671875" style="4" customWidth="1"/>
    <col min="14831" max="14831" width="12.109375" style="4" customWidth="1"/>
    <col min="14832" max="14832" width="0.88671875" style="4" customWidth="1"/>
    <col min="14833" max="14833" width="14" style="4" customWidth="1"/>
    <col min="14834" max="14834" width="9.109375" style="4"/>
    <col min="14835" max="14835" width="9.88671875" style="4" bestFit="1" customWidth="1"/>
    <col min="14836" max="15077" width="9.109375" style="4"/>
    <col min="15078" max="15079" width="1.6640625" style="4" customWidth="1"/>
    <col min="15080" max="15080" width="35" style="4" customWidth="1"/>
    <col min="15081" max="15081" width="7.44140625" style="4" customWidth="1"/>
    <col min="15082" max="15082" width="1.109375" style="4" customWidth="1"/>
    <col min="15083" max="15083" width="13.5546875" style="4" bestFit="1" customWidth="1"/>
    <col min="15084" max="15084" width="0.88671875" style="4" customWidth="1"/>
    <col min="15085" max="15085" width="12.109375" style="4" customWidth="1"/>
    <col min="15086" max="15086" width="0.88671875" style="4" customWidth="1"/>
    <col min="15087" max="15087" width="12.109375" style="4" customWidth="1"/>
    <col min="15088" max="15088" width="0.88671875" style="4" customWidth="1"/>
    <col min="15089" max="15089" width="14" style="4" customWidth="1"/>
    <col min="15090" max="15090" width="9.109375" style="4"/>
    <col min="15091" max="15091" width="9.88671875" style="4" bestFit="1" customWidth="1"/>
    <col min="15092" max="15333" width="9.109375" style="4"/>
    <col min="15334" max="15335" width="1.6640625" style="4" customWidth="1"/>
    <col min="15336" max="15336" width="35" style="4" customWidth="1"/>
    <col min="15337" max="15337" width="7.44140625" style="4" customWidth="1"/>
    <col min="15338" max="15338" width="1.109375" style="4" customWidth="1"/>
    <col min="15339" max="15339" width="13.5546875" style="4" bestFit="1" customWidth="1"/>
    <col min="15340" max="15340" width="0.88671875" style="4" customWidth="1"/>
    <col min="15341" max="15341" width="12.109375" style="4" customWidth="1"/>
    <col min="15342" max="15342" width="0.88671875" style="4" customWidth="1"/>
    <col min="15343" max="15343" width="12.109375" style="4" customWidth="1"/>
    <col min="15344" max="15344" width="0.88671875" style="4" customWidth="1"/>
    <col min="15345" max="15345" width="14" style="4" customWidth="1"/>
    <col min="15346" max="15346" width="9.109375" style="4"/>
    <col min="15347" max="15347" width="9.88671875" style="4" bestFit="1" customWidth="1"/>
    <col min="15348" max="15589" width="9.109375" style="4"/>
    <col min="15590" max="15591" width="1.6640625" style="4" customWidth="1"/>
    <col min="15592" max="15592" width="35" style="4" customWidth="1"/>
    <col min="15593" max="15593" width="7.44140625" style="4" customWidth="1"/>
    <col min="15594" max="15594" width="1.109375" style="4" customWidth="1"/>
    <col min="15595" max="15595" width="13.5546875" style="4" bestFit="1" customWidth="1"/>
    <col min="15596" max="15596" width="0.88671875" style="4" customWidth="1"/>
    <col min="15597" max="15597" width="12.109375" style="4" customWidth="1"/>
    <col min="15598" max="15598" width="0.88671875" style="4" customWidth="1"/>
    <col min="15599" max="15599" width="12.109375" style="4" customWidth="1"/>
    <col min="15600" max="15600" width="0.88671875" style="4" customWidth="1"/>
    <col min="15601" max="15601" width="14" style="4" customWidth="1"/>
    <col min="15602" max="15602" width="9.109375" style="4"/>
    <col min="15603" max="15603" width="9.88671875" style="4" bestFit="1" customWidth="1"/>
    <col min="15604" max="15845" width="9.109375" style="4"/>
    <col min="15846" max="15847" width="1.6640625" style="4" customWidth="1"/>
    <col min="15848" max="15848" width="35" style="4" customWidth="1"/>
    <col min="15849" max="15849" width="7.44140625" style="4" customWidth="1"/>
    <col min="15850" max="15850" width="1.109375" style="4" customWidth="1"/>
    <col min="15851" max="15851" width="13.5546875" style="4" bestFit="1" customWidth="1"/>
    <col min="15852" max="15852" width="0.88671875" style="4" customWidth="1"/>
    <col min="15853" max="15853" width="12.109375" style="4" customWidth="1"/>
    <col min="15854" max="15854" width="0.88671875" style="4" customWidth="1"/>
    <col min="15855" max="15855" width="12.109375" style="4" customWidth="1"/>
    <col min="15856" max="15856" width="0.88671875" style="4" customWidth="1"/>
    <col min="15857" max="15857" width="14" style="4" customWidth="1"/>
    <col min="15858" max="15858" width="9.109375" style="4"/>
    <col min="15859" max="15859" width="9.88671875" style="4" bestFit="1" customWidth="1"/>
    <col min="15860" max="16101" width="9.109375" style="4"/>
    <col min="16102" max="16103" width="1.6640625" style="4" customWidth="1"/>
    <col min="16104" max="16104" width="35" style="4" customWidth="1"/>
    <col min="16105" max="16105" width="7.44140625" style="4" customWidth="1"/>
    <col min="16106" max="16106" width="1.109375" style="4" customWidth="1"/>
    <col min="16107" max="16107" width="13.5546875" style="4" bestFit="1" customWidth="1"/>
    <col min="16108" max="16108" width="0.88671875" style="4" customWidth="1"/>
    <col min="16109" max="16109" width="12.109375" style="4" customWidth="1"/>
    <col min="16110" max="16110" width="0.88671875" style="4" customWidth="1"/>
    <col min="16111" max="16111" width="12.109375" style="4" customWidth="1"/>
    <col min="16112" max="16112" width="0.88671875" style="4" customWidth="1"/>
    <col min="16113" max="16113" width="14" style="4" customWidth="1"/>
    <col min="16114" max="16114" width="9.109375" style="4"/>
    <col min="16115" max="16115" width="9.88671875" style="4" bestFit="1" customWidth="1"/>
    <col min="16116" max="16384" width="9.109375" style="4"/>
  </cols>
  <sheetData>
    <row r="1" spans="1:13" ht="20.3" customHeight="1" x14ac:dyDescent="0.5">
      <c r="A1" s="76" t="s">
        <v>0</v>
      </c>
      <c r="B1" s="76"/>
      <c r="C1" s="76"/>
      <c r="D1" s="76"/>
      <c r="E1" s="76"/>
      <c r="F1" s="76"/>
      <c r="G1" s="17"/>
      <c r="H1" s="17"/>
      <c r="I1" s="17"/>
      <c r="J1" s="17"/>
      <c r="K1" s="17"/>
      <c r="L1" s="17"/>
      <c r="M1" s="17"/>
    </row>
    <row r="2" spans="1:13" ht="20.3" customHeight="1" x14ac:dyDescent="0.5">
      <c r="A2" s="76" t="s">
        <v>98</v>
      </c>
      <c r="B2" s="76"/>
      <c r="C2" s="76"/>
      <c r="D2" s="76"/>
      <c r="E2" s="76"/>
      <c r="F2" s="76"/>
      <c r="G2" s="17"/>
      <c r="H2" s="17"/>
      <c r="I2" s="17"/>
      <c r="J2" s="17"/>
      <c r="K2" s="17"/>
      <c r="L2" s="17"/>
      <c r="M2" s="17"/>
    </row>
    <row r="3" spans="1:13" ht="20.3" customHeight="1" x14ac:dyDescent="0.5">
      <c r="A3" s="6" t="str">
        <f>'PL11'!A3</f>
        <v>สำหรับปีสิ้นสุดวันที่ 31 ธันวาคม พ.ศ. 2562</v>
      </c>
      <c r="B3" s="6"/>
      <c r="C3" s="6"/>
      <c r="D3" s="6"/>
      <c r="E3" s="6"/>
      <c r="F3" s="6"/>
      <c r="G3" s="10"/>
      <c r="H3" s="10"/>
      <c r="I3" s="10"/>
      <c r="J3" s="10"/>
      <c r="K3" s="10"/>
      <c r="L3" s="10"/>
      <c r="M3" s="10"/>
    </row>
    <row r="4" spans="1:13" ht="20.3" customHeight="1" x14ac:dyDescent="0.5">
      <c r="A4" s="76"/>
      <c r="B4" s="76"/>
      <c r="C4" s="76"/>
      <c r="D4" s="76"/>
      <c r="E4" s="76"/>
      <c r="F4" s="76"/>
      <c r="G4" s="17"/>
      <c r="H4" s="17"/>
      <c r="I4" s="17"/>
      <c r="J4" s="17"/>
      <c r="K4" s="17"/>
      <c r="L4" s="17"/>
      <c r="M4" s="17"/>
    </row>
    <row r="5" spans="1:13" ht="20.3" customHeight="1" x14ac:dyDescent="0.5">
      <c r="F5" s="82"/>
      <c r="G5" s="189" t="s">
        <v>3</v>
      </c>
      <c r="H5" s="189"/>
      <c r="I5" s="189"/>
      <c r="J5" s="22"/>
      <c r="K5" s="189" t="s">
        <v>4</v>
      </c>
      <c r="L5" s="189"/>
      <c r="M5" s="189"/>
    </row>
    <row r="6" spans="1:13" ht="20.3" customHeight="1" x14ac:dyDescent="0.5">
      <c r="E6" s="30"/>
      <c r="F6" s="16"/>
      <c r="G6" s="22" t="s">
        <v>5</v>
      </c>
      <c r="H6" s="23"/>
      <c r="I6" s="22" t="s">
        <v>6</v>
      </c>
      <c r="J6" s="24"/>
      <c r="K6" s="22" t="s">
        <v>5</v>
      </c>
      <c r="L6" s="23"/>
      <c r="M6" s="22" t="s">
        <v>6</v>
      </c>
    </row>
    <row r="7" spans="1:13" ht="20.3" customHeight="1" x14ac:dyDescent="0.5">
      <c r="E7" s="104"/>
      <c r="F7" s="16"/>
      <c r="G7" s="26" t="s">
        <v>8</v>
      </c>
      <c r="H7" s="28"/>
      <c r="I7" s="26" t="s">
        <v>8</v>
      </c>
      <c r="J7" s="105"/>
      <c r="K7" s="26" t="s">
        <v>8</v>
      </c>
      <c r="L7" s="28"/>
      <c r="M7" s="26" t="s">
        <v>8</v>
      </c>
    </row>
    <row r="8" spans="1:13" ht="20.3" customHeight="1" x14ac:dyDescent="0.5">
      <c r="A8" s="48"/>
      <c r="B8" s="48"/>
      <c r="C8" s="48"/>
      <c r="D8" s="48"/>
      <c r="F8" s="106"/>
      <c r="G8" s="142"/>
      <c r="H8" s="65"/>
      <c r="I8" s="65"/>
      <c r="J8" s="65"/>
      <c r="K8" s="142"/>
      <c r="L8" s="65"/>
      <c r="M8" s="65"/>
    </row>
    <row r="9" spans="1:13" ht="20.3" customHeight="1" x14ac:dyDescent="0.5">
      <c r="A9" s="14" t="s">
        <v>92</v>
      </c>
      <c r="B9" s="14"/>
      <c r="F9" s="107"/>
      <c r="G9" s="155">
        <f>'PL11'!F41</f>
        <v>1422033112</v>
      </c>
      <c r="H9" s="65"/>
      <c r="I9" s="90">
        <f>'PL11'!H41</f>
        <v>869721717</v>
      </c>
      <c r="J9" s="90"/>
      <c r="K9" s="155">
        <f>'PL11'!J41</f>
        <v>487359906</v>
      </c>
      <c r="L9" s="65"/>
      <c r="M9" s="90">
        <f>'PL11'!L41</f>
        <v>1406690080</v>
      </c>
    </row>
    <row r="10" spans="1:13" ht="6.05" customHeight="1" x14ac:dyDescent="0.5">
      <c r="A10" s="1"/>
      <c r="B10" s="1"/>
      <c r="E10" s="30"/>
      <c r="F10" s="30"/>
      <c r="G10" s="164"/>
      <c r="H10" s="108"/>
      <c r="I10" s="108"/>
      <c r="J10" s="108"/>
      <c r="K10" s="164"/>
      <c r="L10" s="108"/>
      <c r="M10" s="108"/>
    </row>
    <row r="11" spans="1:13" ht="20.3" customHeight="1" x14ac:dyDescent="0.5">
      <c r="A11" s="15" t="s">
        <v>99</v>
      </c>
      <c r="F11" s="106"/>
      <c r="G11" s="142"/>
      <c r="H11" s="65"/>
      <c r="I11" s="65"/>
      <c r="J11" s="65"/>
      <c r="K11" s="142"/>
      <c r="L11" s="65"/>
      <c r="M11" s="65"/>
    </row>
    <row r="12" spans="1:13" ht="6.05" customHeight="1" x14ac:dyDescent="0.5">
      <c r="F12" s="106"/>
      <c r="G12" s="142"/>
      <c r="H12" s="65"/>
      <c r="I12" s="65"/>
      <c r="J12" s="65"/>
      <c r="K12" s="142"/>
      <c r="L12" s="65"/>
      <c r="M12" s="65"/>
    </row>
    <row r="13" spans="1:13" ht="20.3" customHeight="1" x14ac:dyDescent="0.5">
      <c r="B13" s="71" t="s">
        <v>100</v>
      </c>
      <c r="F13" s="106"/>
      <c r="G13" s="142"/>
      <c r="H13" s="65"/>
      <c r="I13" s="65"/>
      <c r="J13" s="65"/>
      <c r="K13" s="142"/>
      <c r="L13" s="65"/>
      <c r="M13" s="65"/>
    </row>
    <row r="14" spans="1:13" ht="20.3" customHeight="1" x14ac:dyDescent="0.5">
      <c r="C14" s="15" t="s">
        <v>101</v>
      </c>
      <c r="F14" s="106"/>
      <c r="G14" s="142"/>
      <c r="H14" s="65"/>
      <c r="I14" s="65"/>
      <c r="J14" s="65"/>
      <c r="K14" s="142"/>
      <c r="L14" s="65"/>
      <c r="M14" s="65"/>
    </row>
    <row r="15" spans="1:13" ht="20.3" customHeight="1" x14ac:dyDescent="0.5">
      <c r="C15" s="71" t="s">
        <v>102</v>
      </c>
      <c r="F15" s="106"/>
      <c r="G15" s="142"/>
      <c r="H15" s="65"/>
      <c r="I15" s="65"/>
      <c r="J15" s="65"/>
      <c r="K15" s="142"/>
      <c r="L15" s="65"/>
      <c r="M15" s="65"/>
    </row>
    <row r="16" spans="1:13" ht="20.3" customHeight="1" x14ac:dyDescent="0.5">
      <c r="C16" s="71" t="s">
        <v>203</v>
      </c>
      <c r="F16" s="106"/>
      <c r="G16" s="142">
        <v>-25710265</v>
      </c>
      <c r="H16" s="65"/>
      <c r="I16" s="65">
        <v>0</v>
      </c>
      <c r="J16" s="65"/>
      <c r="K16" s="142">
        <v>-9668633</v>
      </c>
      <c r="L16" s="65"/>
      <c r="M16" s="65">
        <v>0</v>
      </c>
    </row>
    <row r="17" spans="1:13" ht="20.3" customHeight="1" x14ac:dyDescent="0.5">
      <c r="C17" s="71" t="s">
        <v>202</v>
      </c>
      <c r="F17" s="106"/>
      <c r="G17" s="142"/>
      <c r="H17" s="65"/>
      <c r="I17" s="65"/>
      <c r="J17" s="65"/>
      <c r="K17" s="142"/>
      <c r="L17" s="65"/>
      <c r="M17" s="65"/>
    </row>
    <row r="18" spans="1:13" ht="20.3" customHeight="1" x14ac:dyDescent="0.5">
      <c r="C18" s="71" t="s">
        <v>204</v>
      </c>
      <c r="F18" s="106"/>
      <c r="G18" s="142">
        <v>5142053</v>
      </c>
      <c r="H18" s="65"/>
      <c r="I18" s="65">
        <v>0</v>
      </c>
      <c r="J18" s="65"/>
      <c r="K18" s="142">
        <v>1933727</v>
      </c>
      <c r="L18" s="65"/>
      <c r="M18" s="65">
        <v>0</v>
      </c>
    </row>
    <row r="19" spans="1:13" ht="20.3" customHeight="1" x14ac:dyDescent="0.5">
      <c r="C19" s="71" t="s">
        <v>103</v>
      </c>
      <c r="F19" s="106"/>
      <c r="G19" s="142">
        <v>1458640471</v>
      </c>
      <c r="H19" s="65"/>
      <c r="I19" s="65">
        <v>0</v>
      </c>
      <c r="J19" s="65"/>
      <c r="K19" s="142">
        <v>955104639</v>
      </c>
      <c r="L19" s="65"/>
      <c r="M19" s="65">
        <v>0</v>
      </c>
    </row>
    <row r="20" spans="1:13" ht="20.3" customHeight="1" x14ac:dyDescent="0.5">
      <c r="C20" s="71" t="s">
        <v>201</v>
      </c>
      <c r="F20" s="106"/>
      <c r="G20" s="142">
        <v>-291728094</v>
      </c>
      <c r="H20" s="65"/>
      <c r="I20" s="65">
        <v>0</v>
      </c>
      <c r="J20" s="65"/>
      <c r="K20" s="142">
        <v>-191020928</v>
      </c>
      <c r="L20" s="65"/>
      <c r="M20" s="65">
        <v>0</v>
      </c>
    </row>
    <row r="21" spans="1:13" s="15" customFormat="1" ht="20.3" customHeight="1" x14ac:dyDescent="0.3">
      <c r="B21" s="71"/>
      <c r="C21" s="71" t="s">
        <v>104</v>
      </c>
      <c r="E21" s="16"/>
      <c r="G21" s="159">
        <v>0</v>
      </c>
      <c r="H21" s="109"/>
      <c r="I21" s="109">
        <v>-462587</v>
      </c>
      <c r="J21" s="109"/>
      <c r="K21" s="159">
        <v>0</v>
      </c>
      <c r="L21" s="109"/>
      <c r="M21" s="109">
        <v>-462587</v>
      </c>
    </row>
    <row r="22" spans="1:13" s="15" customFormat="1" ht="20.3" customHeight="1" x14ac:dyDescent="0.5">
      <c r="B22" s="71"/>
      <c r="C22" s="71" t="s">
        <v>201</v>
      </c>
      <c r="E22" s="16"/>
      <c r="G22" s="167">
        <v>0</v>
      </c>
      <c r="H22" s="109"/>
      <c r="I22" s="110">
        <v>92517</v>
      </c>
      <c r="J22" s="109"/>
      <c r="K22" s="167">
        <v>0</v>
      </c>
      <c r="L22" s="109"/>
      <c r="M22" s="110">
        <v>92517</v>
      </c>
    </row>
    <row r="23" spans="1:13" ht="20.3" customHeight="1" x14ac:dyDescent="0.5">
      <c r="B23" s="71" t="s">
        <v>105</v>
      </c>
      <c r="D23" s="4"/>
      <c r="F23" s="106"/>
      <c r="G23" s="142"/>
      <c r="H23" s="65"/>
      <c r="I23" s="65"/>
      <c r="J23" s="65"/>
      <c r="K23" s="142"/>
      <c r="L23" s="65"/>
      <c r="M23" s="65"/>
    </row>
    <row r="24" spans="1:13" ht="20.3" customHeight="1" x14ac:dyDescent="0.5">
      <c r="C24" s="15" t="s">
        <v>101</v>
      </c>
      <c r="D24" s="4"/>
      <c r="F24" s="106"/>
      <c r="G24" s="142"/>
      <c r="H24" s="65"/>
      <c r="I24" s="65"/>
      <c r="J24" s="65"/>
      <c r="K24" s="142"/>
      <c r="L24" s="65"/>
      <c r="M24" s="65"/>
    </row>
    <row r="25" spans="1:13" ht="20.3" customHeight="1" x14ac:dyDescent="0.5">
      <c r="C25" s="71" t="s">
        <v>106</v>
      </c>
      <c r="D25" s="4"/>
      <c r="F25" s="106"/>
      <c r="G25" s="142"/>
      <c r="H25" s="65"/>
      <c r="I25" s="65"/>
      <c r="J25" s="65"/>
      <c r="K25" s="142"/>
      <c r="L25" s="65"/>
      <c r="M25" s="65"/>
    </row>
    <row r="26" spans="1:13" ht="20.3" customHeight="1" x14ac:dyDescent="0.5">
      <c r="C26" s="15" t="s">
        <v>107</v>
      </c>
      <c r="D26" s="4"/>
      <c r="F26" s="106"/>
      <c r="G26" s="142">
        <v>-27141205</v>
      </c>
      <c r="H26" s="65"/>
      <c r="I26" s="65">
        <v>-34004770</v>
      </c>
      <c r="J26" s="65"/>
      <c r="K26" s="142">
        <v>0</v>
      </c>
      <c r="L26" s="65"/>
      <c r="M26" s="65">
        <v>0</v>
      </c>
    </row>
    <row r="27" spans="1:13" ht="20.3" customHeight="1" x14ac:dyDescent="0.5">
      <c r="C27" s="71" t="s">
        <v>205</v>
      </c>
      <c r="D27" s="4"/>
      <c r="F27" s="106"/>
      <c r="G27" s="144">
        <v>-702964670</v>
      </c>
      <c r="H27" s="65"/>
      <c r="I27" s="73">
        <v>-614978149</v>
      </c>
      <c r="J27" s="65"/>
      <c r="K27" s="144">
        <v>0</v>
      </c>
      <c r="L27" s="65"/>
      <c r="M27" s="73">
        <v>0</v>
      </c>
    </row>
    <row r="28" spans="1:13" ht="6.05" customHeight="1" x14ac:dyDescent="0.5">
      <c r="C28" s="48"/>
      <c r="D28" s="4"/>
      <c r="F28" s="106"/>
      <c r="G28" s="142"/>
      <c r="H28" s="65"/>
      <c r="I28" s="65"/>
      <c r="J28" s="65"/>
      <c r="K28" s="142"/>
      <c r="L28" s="65"/>
      <c r="M28" s="65"/>
    </row>
    <row r="29" spans="1:13" ht="20.3" customHeight="1" x14ac:dyDescent="0.5">
      <c r="A29" s="48"/>
      <c r="B29" s="48" t="s">
        <v>108</v>
      </c>
      <c r="C29" s="48"/>
      <c r="D29" s="4"/>
      <c r="F29" s="106"/>
      <c r="G29" s="144">
        <f>SUM(G13:G27)</f>
        <v>416238290</v>
      </c>
      <c r="H29" s="65"/>
      <c r="I29" s="73">
        <f>SUM(I13:I27)</f>
        <v>-649352989</v>
      </c>
      <c r="J29" s="65"/>
      <c r="K29" s="144">
        <f>SUM(K13:K27)</f>
        <v>756348805</v>
      </c>
      <c r="L29" s="65"/>
      <c r="M29" s="73">
        <f>SUM(M13:M27)</f>
        <v>-370070</v>
      </c>
    </row>
    <row r="30" spans="1:13" ht="6.05" customHeight="1" x14ac:dyDescent="0.5">
      <c r="A30" s="48"/>
      <c r="B30" s="48"/>
      <c r="C30" s="48"/>
      <c r="D30" s="48"/>
      <c r="F30" s="106"/>
      <c r="G30" s="142"/>
      <c r="H30" s="65"/>
      <c r="I30" s="65"/>
      <c r="J30" s="65"/>
      <c r="K30" s="142"/>
      <c r="L30" s="65"/>
      <c r="M30" s="65"/>
    </row>
    <row r="31" spans="1:13" ht="20.3" customHeight="1" thickBot="1" x14ac:dyDescent="0.55000000000000004">
      <c r="A31" s="76" t="s">
        <v>109</v>
      </c>
      <c r="B31" s="76"/>
      <c r="C31" s="48"/>
      <c r="D31" s="48"/>
      <c r="F31" s="106"/>
      <c r="G31" s="163">
        <f>G9+G29</f>
        <v>1838271402</v>
      </c>
      <c r="H31" s="65"/>
      <c r="I31" s="111">
        <f>I9+I29</f>
        <v>220368728</v>
      </c>
      <c r="J31" s="65"/>
      <c r="K31" s="163">
        <f>K9+K29</f>
        <v>1243708711</v>
      </c>
      <c r="L31" s="65"/>
      <c r="M31" s="111">
        <f>M9+M29</f>
        <v>1406320010</v>
      </c>
    </row>
    <row r="32" spans="1:13" ht="20.3" customHeight="1" thickTop="1" x14ac:dyDescent="0.5">
      <c r="A32" s="48"/>
      <c r="B32" s="48"/>
      <c r="C32" s="48"/>
      <c r="D32" s="48"/>
      <c r="F32" s="106"/>
      <c r="G32" s="142"/>
      <c r="H32" s="65"/>
      <c r="I32" s="65"/>
      <c r="J32" s="65"/>
      <c r="K32" s="142"/>
      <c r="L32" s="65"/>
      <c r="M32" s="65"/>
    </row>
    <row r="33" spans="1:13" ht="20.3" customHeight="1" x14ac:dyDescent="0.5">
      <c r="A33" s="76" t="s">
        <v>110</v>
      </c>
      <c r="B33" s="76"/>
      <c r="C33" s="48"/>
      <c r="D33" s="48"/>
      <c r="F33" s="106"/>
      <c r="G33" s="142"/>
      <c r="H33" s="65"/>
      <c r="I33" s="65"/>
      <c r="J33" s="65"/>
      <c r="K33" s="142"/>
      <c r="L33" s="65"/>
      <c r="M33" s="65"/>
    </row>
    <row r="34" spans="1:13" ht="6.05" customHeight="1" x14ac:dyDescent="0.5">
      <c r="A34" s="48"/>
      <c r="B34" s="48"/>
      <c r="C34" s="48"/>
      <c r="D34" s="48"/>
      <c r="F34" s="106"/>
      <c r="G34" s="142"/>
      <c r="H34" s="65"/>
      <c r="I34" s="65"/>
      <c r="J34" s="65"/>
      <c r="K34" s="142"/>
      <c r="L34" s="65"/>
      <c r="M34" s="65"/>
    </row>
    <row r="35" spans="1:13" ht="20.3" customHeight="1" x14ac:dyDescent="0.5">
      <c r="A35" s="48" t="s">
        <v>94</v>
      </c>
      <c r="B35" s="48"/>
      <c r="C35" s="48"/>
      <c r="D35" s="48"/>
      <c r="F35" s="106"/>
      <c r="G35" s="142">
        <v>1769814964</v>
      </c>
      <c r="H35" s="65"/>
      <c r="I35" s="65">
        <v>229451341</v>
      </c>
      <c r="J35" s="65"/>
      <c r="K35" s="142">
        <v>1243708711</v>
      </c>
      <c r="L35" s="65"/>
      <c r="M35" s="65">
        <v>1406320010</v>
      </c>
    </row>
    <row r="36" spans="1:13" ht="20.3" customHeight="1" x14ac:dyDescent="0.5">
      <c r="A36" s="48" t="s">
        <v>95</v>
      </c>
      <c r="B36" s="48"/>
      <c r="C36" s="48"/>
      <c r="D36" s="48"/>
      <c r="F36" s="106"/>
      <c r="G36" s="144">
        <v>68456438</v>
      </c>
      <c r="H36" s="65"/>
      <c r="I36" s="73">
        <v>-9082613</v>
      </c>
      <c r="J36" s="65"/>
      <c r="K36" s="144">
        <v>0</v>
      </c>
      <c r="L36" s="65"/>
      <c r="M36" s="73">
        <v>0</v>
      </c>
    </row>
    <row r="37" spans="1:13" ht="6.05" customHeight="1" x14ac:dyDescent="0.5">
      <c r="A37" s="48"/>
      <c r="B37" s="48"/>
      <c r="C37" s="48"/>
      <c r="D37" s="48"/>
      <c r="F37" s="106"/>
      <c r="G37" s="142"/>
      <c r="H37" s="65"/>
      <c r="I37" s="65"/>
      <c r="J37" s="65"/>
      <c r="K37" s="142"/>
      <c r="L37" s="65"/>
      <c r="M37" s="65"/>
    </row>
    <row r="38" spans="1:13" ht="20.3" customHeight="1" thickBot="1" x14ac:dyDescent="0.55000000000000004">
      <c r="A38" s="48"/>
      <c r="B38" s="48"/>
      <c r="C38" s="48"/>
      <c r="D38" s="48"/>
      <c r="F38" s="106"/>
      <c r="G38" s="163">
        <f>SUM(G35:G36)</f>
        <v>1838271402</v>
      </c>
      <c r="H38" s="65"/>
      <c r="I38" s="111">
        <f>SUM(I35:I36)</f>
        <v>220368728</v>
      </c>
      <c r="J38" s="65"/>
      <c r="K38" s="163">
        <f>SUM(K35:K36)</f>
        <v>1243708711</v>
      </c>
      <c r="L38" s="65"/>
      <c r="M38" s="111">
        <f>SUM(M35:M36)</f>
        <v>1406320010</v>
      </c>
    </row>
    <row r="39" spans="1:13" ht="20.3" customHeight="1" thickTop="1" x14ac:dyDescent="0.5">
      <c r="A39" s="48"/>
      <c r="B39" s="48"/>
      <c r="C39" s="48"/>
      <c r="D39" s="48"/>
      <c r="F39" s="112"/>
      <c r="G39" s="65"/>
      <c r="H39" s="65"/>
      <c r="I39" s="65"/>
      <c r="J39" s="65"/>
      <c r="K39" s="65"/>
      <c r="L39" s="65"/>
      <c r="M39" s="65"/>
    </row>
    <row r="40" spans="1:13" ht="23.2" customHeight="1" x14ac:dyDescent="0.5">
      <c r="A40" s="48"/>
      <c r="B40" s="48"/>
      <c r="C40" s="48"/>
      <c r="D40" s="48"/>
      <c r="F40" s="112"/>
      <c r="G40" s="65"/>
      <c r="H40" s="65"/>
      <c r="I40" s="65"/>
      <c r="J40" s="65"/>
      <c r="K40" s="65"/>
      <c r="L40" s="65"/>
      <c r="M40" s="65"/>
    </row>
    <row r="41" spans="1:13" ht="21.75" customHeight="1" x14ac:dyDescent="0.5">
      <c r="A41" s="48"/>
      <c r="B41" s="48"/>
      <c r="C41" s="48"/>
      <c r="D41" s="48"/>
      <c r="F41" s="112"/>
      <c r="G41" s="65"/>
      <c r="H41" s="65"/>
      <c r="I41" s="65"/>
      <c r="J41" s="65"/>
      <c r="K41" s="65"/>
      <c r="L41" s="65"/>
      <c r="M41" s="65"/>
    </row>
    <row r="42" spans="1:13" ht="21.9" customHeight="1" x14ac:dyDescent="0.5">
      <c r="A42" s="8" t="str">
        <f>'PL11'!A54</f>
        <v>หมายเหตุประกอบงบการเงินรวมและงบการเงินเฉพาะกิจการในหน้า 18 ถึงหน้า 95 เป็นส่วนหนึ่งของงบการเงินนี้</v>
      </c>
      <c r="B42" s="8"/>
      <c r="C42" s="8"/>
      <c r="D42" s="6"/>
      <c r="E42" s="8"/>
      <c r="F42" s="114"/>
      <c r="G42" s="115"/>
      <c r="H42" s="115"/>
      <c r="I42" s="115"/>
      <c r="J42" s="115"/>
      <c r="K42" s="115"/>
      <c r="L42" s="115"/>
      <c r="M42" s="115"/>
    </row>
  </sheetData>
  <mergeCells count="2">
    <mergeCell ref="G5:I5"/>
    <mergeCell ref="K5:M5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R29"/>
  <sheetViews>
    <sheetView view="pageBreakPreview" zoomScale="70" zoomScaleNormal="100" zoomScaleSheetLayoutView="70" workbookViewId="0">
      <selection activeCell="C16" sqref="C16"/>
    </sheetView>
  </sheetViews>
  <sheetFormatPr defaultColWidth="9.109375" defaultRowHeight="21.75" customHeight="1" x14ac:dyDescent="0.5"/>
  <cols>
    <col min="1" max="2" width="1.6640625" style="15" customWidth="1"/>
    <col min="3" max="3" width="41.88671875" style="15" customWidth="1"/>
    <col min="4" max="4" width="8.33203125" style="105" customWidth="1"/>
    <col min="5" max="5" width="0.88671875" style="75" customWidth="1"/>
    <col min="6" max="6" width="11.5546875" style="75" customWidth="1"/>
    <col min="7" max="7" width="0.88671875" style="75" customWidth="1"/>
    <col min="8" max="8" width="13.33203125" style="75" customWidth="1"/>
    <col min="9" max="9" width="0.88671875" style="75" customWidth="1"/>
    <col min="10" max="10" width="12" style="75" customWidth="1"/>
    <col min="11" max="11" width="0.88671875" style="75" customWidth="1"/>
    <col min="12" max="12" width="12.6640625" style="75" customWidth="1"/>
    <col min="13" max="13" width="0.88671875" style="75" customWidth="1"/>
    <col min="14" max="14" width="14.109375" style="75" customWidth="1"/>
    <col min="15" max="15" width="0.88671875" style="75" customWidth="1"/>
    <col min="16" max="16" width="11.5546875" style="75" customWidth="1"/>
    <col min="17" max="17" width="0.88671875" style="75" customWidth="1"/>
    <col min="18" max="18" width="13" style="75" bestFit="1" customWidth="1"/>
    <col min="19" max="239" width="9.109375" style="4"/>
    <col min="240" max="241" width="1.6640625" style="4" customWidth="1"/>
    <col min="242" max="242" width="40.5546875" style="4" customWidth="1"/>
    <col min="243" max="243" width="7.5546875" style="4" customWidth="1"/>
    <col min="244" max="244" width="0.88671875" style="4" customWidth="1"/>
    <col min="245" max="245" width="11.5546875" style="4" customWidth="1"/>
    <col min="246" max="246" width="0.88671875" style="4" customWidth="1"/>
    <col min="247" max="247" width="12" style="4" customWidth="1"/>
    <col min="248" max="248" width="0.88671875" style="4" customWidth="1"/>
    <col min="249" max="249" width="10.6640625" style="4" customWidth="1"/>
    <col min="250" max="250" width="0.88671875" style="4" customWidth="1"/>
    <col min="251" max="251" width="12.6640625" style="4" customWidth="1"/>
    <col min="252" max="252" width="0.88671875" style="4" customWidth="1"/>
    <col min="253" max="253" width="13.44140625" style="4" customWidth="1"/>
    <col min="254" max="254" width="0.88671875" style="4" customWidth="1"/>
    <col min="255" max="255" width="11.5546875" style="4" customWidth="1"/>
    <col min="256" max="256" width="0.88671875" style="4" customWidth="1"/>
    <col min="257" max="257" width="13" style="4" bestFit="1" customWidth="1"/>
    <col min="258" max="258" width="14.109375" style="4" customWidth="1"/>
    <col min="259" max="495" width="9.109375" style="4"/>
    <col min="496" max="497" width="1.6640625" style="4" customWidth="1"/>
    <col min="498" max="498" width="40.5546875" style="4" customWidth="1"/>
    <col min="499" max="499" width="7.5546875" style="4" customWidth="1"/>
    <col min="500" max="500" width="0.88671875" style="4" customWidth="1"/>
    <col min="501" max="501" width="11.5546875" style="4" customWidth="1"/>
    <col min="502" max="502" width="0.88671875" style="4" customWidth="1"/>
    <col min="503" max="503" width="12" style="4" customWidth="1"/>
    <col min="504" max="504" width="0.88671875" style="4" customWidth="1"/>
    <col min="505" max="505" width="10.6640625" style="4" customWidth="1"/>
    <col min="506" max="506" width="0.88671875" style="4" customWidth="1"/>
    <col min="507" max="507" width="12.6640625" style="4" customWidth="1"/>
    <col min="508" max="508" width="0.88671875" style="4" customWidth="1"/>
    <col min="509" max="509" width="13.44140625" style="4" customWidth="1"/>
    <col min="510" max="510" width="0.88671875" style="4" customWidth="1"/>
    <col min="511" max="511" width="11.5546875" style="4" customWidth="1"/>
    <col min="512" max="512" width="0.88671875" style="4" customWidth="1"/>
    <col min="513" max="513" width="13" style="4" bestFit="1" customWidth="1"/>
    <col min="514" max="514" width="14.109375" style="4" customWidth="1"/>
    <col min="515" max="751" width="9.109375" style="4"/>
    <col min="752" max="753" width="1.6640625" style="4" customWidth="1"/>
    <col min="754" max="754" width="40.5546875" style="4" customWidth="1"/>
    <col min="755" max="755" width="7.5546875" style="4" customWidth="1"/>
    <col min="756" max="756" width="0.88671875" style="4" customWidth="1"/>
    <col min="757" max="757" width="11.5546875" style="4" customWidth="1"/>
    <col min="758" max="758" width="0.88671875" style="4" customWidth="1"/>
    <col min="759" max="759" width="12" style="4" customWidth="1"/>
    <col min="760" max="760" width="0.88671875" style="4" customWidth="1"/>
    <col min="761" max="761" width="10.6640625" style="4" customWidth="1"/>
    <col min="762" max="762" width="0.88671875" style="4" customWidth="1"/>
    <col min="763" max="763" width="12.6640625" style="4" customWidth="1"/>
    <col min="764" max="764" width="0.88671875" style="4" customWidth="1"/>
    <col min="765" max="765" width="13.44140625" style="4" customWidth="1"/>
    <col min="766" max="766" width="0.88671875" style="4" customWidth="1"/>
    <col min="767" max="767" width="11.5546875" style="4" customWidth="1"/>
    <col min="768" max="768" width="0.88671875" style="4" customWidth="1"/>
    <col min="769" max="769" width="13" style="4" bestFit="1" customWidth="1"/>
    <col min="770" max="770" width="14.109375" style="4" customWidth="1"/>
    <col min="771" max="1007" width="9.109375" style="4"/>
    <col min="1008" max="1009" width="1.6640625" style="4" customWidth="1"/>
    <col min="1010" max="1010" width="40.5546875" style="4" customWidth="1"/>
    <col min="1011" max="1011" width="7.5546875" style="4" customWidth="1"/>
    <col min="1012" max="1012" width="0.88671875" style="4" customWidth="1"/>
    <col min="1013" max="1013" width="11.5546875" style="4" customWidth="1"/>
    <col min="1014" max="1014" width="0.88671875" style="4" customWidth="1"/>
    <col min="1015" max="1015" width="12" style="4" customWidth="1"/>
    <col min="1016" max="1016" width="0.88671875" style="4" customWidth="1"/>
    <col min="1017" max="1017" width="10.6640625" style="4" customWidth="1"/>
    <col min="1018" max="1018" width="0.88671875" style="4" customWidth="1"/>
    <col min="1019" max="1019" width="12.6640625" style="4" customWidth="1"/>
    <col min="1020" max="1020" width="0.88671875" style="4" customWidth="1"/>
    <col min="1021" max="1021" width="13.44140625" style="4" customWidth="1"/>
    <col min="1022" max="1022" width="0.88671875" style="4" customWidth="1"/>
    <col min="1023" max="1023" width="11.5546875" style="4" customWidth="1"/>
    <col min="1024" max="1024" width="0.88671875" style="4" customWidth="1"/>
    <col min="1025" max="1025" width="13" style="4" bestFit="1" customWidth="1"/>
    <col min="1026" max="1026" width="14.109375" style="4" customWidth="1"/>
    <col min="1027" max="1263" width="9.109375" style="4"/>
    <col min="1264" max="1265" width="1.6640625" style="4" customWidth="1"/>
    <col min="1266" max="1266" width="40.5546875" style="4" customWidth="1"/>
    <col min="1267" max="1267" width="7.5546875" style="4" customWidth="1"/>
    <col min="1268" max="1268" width="0.88671875" style="4" customWidth="1"/>
    <col min="1269" max="1269" width="11.5546875" style="4" customWidth="1"/>
    <col min="1270" max="1270" width="0.88671875" style="4" customWidth="1"/>
    <col min="1271" max="1271" width="12" style="4" customWidth="1"/>
    <col min="1272" max="1272" width="0.88671875" style="4" customWidth="1"/>
    <col min="1273" max="1273" width="10.6640625" style="4" customWidth="1"/>
    <col min="1274" max="1274" width="0.88671875" style="4" customWidth="1"/>
    <col min="1275" max="1275" width="12.6640625" style="4" customWidth="1"/>
    <col min="1276" max="1276" width="0.88671875" style="4" customWidth="1"/>
    <col min="1277" max="1277" width="13.44140625" style="4" customWidth="1"/>
    <col min="1278" max="1278" width="0.88671875" style="4" customWidth="1"/>
    <col min="1279" max="1279" width="11.5546875" style="4" customWidth="1"/>
    <col min="1280" max="1280" width="0.88671875" style="4" customWidth="1"/>
    <col min="1281" max="1281" width="13" style="4" bestFit="1" customWidth="1"/>
    <col min="1282" max="1282" width="14.109375" style="4" customWidth="1"/>
    <col min="1283" max="1519" width="9.109375" style="4"/>
    <col min="1520" max="1521" width="1.6640625" style="4" customWidth="1"/>
    <col min="1522" max="1522" width="40.5546875" style="4" customWidth="1"/>
    <col min="1523" max="1523" width="7.5546875" style="4" customWidth="1"/>
    <col min="1524" max="1524" width="0.88671875" style="4" customWidth="1"/>
    <col min="1525" max="1525" width="11.5546875" style="4" customWidth="1"/>
    <col min="1526" max="1526" width="0.88671875" style="4" customWidth="1"/>
    <col min="1527" max="1527" width="12" style="4" customWidth="1"/>
    <col min="1528" max="1528" width="0.88671875" style="4" customWidth="1"/>
    <col min="1529" max="1529" width="10.6640625" style="4" customWidth="1"/>
    <col min="1530" max="1530" width="0.88671875" style="4" customWidth="1"/>
    <col min="1531" max="1531" width="12.6640625" style="4" customWidth="1"/>
    <col min="1532" max="1532" width="0.88671875" style="4" customWidth="1"/>
    <col min="1533" max="1533" width="13.44140625" style="4" customWidth="1"/>
    <col min="1534" max="1534" width="0.88671875" style="4" customWidth="1"/>
    <col min="1535" max="1535" width="11.5546875" style="4" customWidth="1"/>
    <col min="1536" max="1536" width="0.88671875" style="4" customWidth="1"/>
    <col min="1537" max="1537" width="13" style="4" bestFit="1" customWidth="1"/>
    <col min="1538" max="1538" width="14.109375" style="4" customWidth="1"/>
    <col min="1539" max="1775" width="9.109375" style="4"/>
    <col min="1776" max="1777" width="1.6640625" style="4" customWidth="1"/>
    <col min="1778" max="1778" width="40.5546875" style="4" customWidth="1"/>
    <col min="1779" max="1779" width="7.5546875" style="4" customWidth="1"/>
    <col min="1780" max="1780" width="0.88671875" style="4" customWidth="1"/>
    <col min="1781" max="1781" width="11.5546875" style="4" customWidth="1"/>
    <col min="1782" max="1782" width="0.88671875" style="4" customWidth="1"/>
    <col min="1783" max="1783" width="12" style="4" customWidth="1"/>
    <col min="1784" max="1784" width="0.88671875" style="4" customWidth="1"/>
    <col min="1785" max="1785" width="10.6640625" style="4" customWidth="1"/>
    <col min="1786" max="1786" width="0.88671875" style="4" customWidth="1"/>
    <col min="1787" max="1787" width="12.6640625" style="4" customWidth="1"/>
    <col min="1788" max="1788" width="0.88671875" style="4" customWidth="1"/>
    <col min="1789" max="1789" width="13.44140625" style="4" customWidth="1"/>
    <col min="1790" max="1790" width="0.88671875" style="4" customWidth="1"/>
    <col min="1791" max="1791" width="11.5546875" style="4" customWidth="1"/>
    <col min="1792" max="1792" width="0.88671875" style="4" customWidth="1"/>
    <col min="1793" max="1793" width="13" style="4" bestFit="1" customWidth="1"/>
    <col min="1794" max="1794" width="14.109375" style="4" customWidth="1"/>
    <col min="1795" max="2031" width="9.109375" style="4"/>
    <col min="2032" max="2033" width="1.6640625" style="4" customWidth="1"/>
    <col min="2034" max="2034" width="40.5546875" style="4" customWidth="1"/>
    <col min="2035" max="2035" width="7.5546875" style="4" customWidth="1"/>
    <col min="2036" max="2036" width="0.88671875" style="4" customWidth="1"/>
    <col min="2037" max="2037" width="11.5546875" style="4" customWidth="1"/>
    <col min="2038" max="2038" width="0.88671875" style="4" customWidth="1"/>
    <col min="2039" max="2039" width="12" style="4" customWidth="1"/>
    <col min="2040" max="2040" width="0.88671875" style="4" customWidth="1"/>
    <col min="2041" max="2041" width="10.6640625" style="4" customWidth="1"/>
    <col min="2042" max="2042" width="0.88671875" style="4" customWidth="1"/>
    <col min="2043" max="2043" width="12.6640625" style="4" customWidth="1"/>
    <col min="2044" max="2044" width="0.88671875" style="4" customWidth="1"/>
    <col min="2045" max="2045" width="13.44140625" style="4" customWidth="1"/>
    <col min="2046" max="2046" width="0.88671875" style="4" customWidth="1"/>
    <col min="2047" max="2047" width="11.5546875" style="4" customWidth="1"/>
    <col min="2048" max="2048" width="0.88671875" style="4" customWidth="1"/>
    <col min="2049" max="2049" width="13" style="4" bestFit="1" customWidth="1"/>
    <col min="2050" max="2050" width="14.109375" style="4" customWidth="1"/>
    <col min="2051" max="2287" width="9.109375" style="4"/>
    <col min="2288" max="2289" width="1.6640625" style="4" customWidth="1"/>
    <col min="2290" max="2290" width="40.5546875" style="4" customWidth="1"/>
    <col min="2291" max="2291" width="7.5546875" style="4" customWidth="1"/>
    <col min="2292" max="2292" width="0.88671875" style="4" customWidth="1"/>
    <col min="2293" max="2293" width="11.5546875" style="4" customWidth="1"/>
    <col min="2294" max="2294" width="0.88671875" style="4" customWidth="1"/>
    <col min="2295" max="2295" width="12" style="4" customWidth="1"/>
    <col min="2296" max="2296" width="0.88671875" style="4" customWidth="1"/>
    <col min="2297" max="2297" width="10.6640625" style="4" customWidth="1"/>
    <col min="2298" max="2298" width="0.88671875" style="4" customWidth="1"/>
    <col min="2299" max="2299" width="12.6640625" style="4" customWidth="1"/>
    <col min="2300" max="2300" width="0.88671875" style="4" customWidth="1"/>
    <col min="2301" max="2301" width="13.44140625" style="4" customWidth="1"/>
    <col min="2302" max="2302" width="0.88671875" style="4" customWidth="1"/>
    <col min="2303" max="2303" width="11.5546875" style="4" customWidth="1"/>
    <col min="2304" max="2304" width="0.88671875" style="4" customWidth="1"/>
    <col min="2305" max="2305" width="13" style="4" bestFit="1" customWidth="1"/>
    <col min="2306" max="2306" width="14.109375" style="4" customWidth="1"/>
    <col min="2307" max="2543" width="9.109375" style="4"/>
    <col min="2544" max="2545" width="1.6640625" style="4" customWidth="1"/>
    <col min="2546" max="2546" width="40.5546875" style="4" customWidth="1"/>
    <col min="2547" max="2547" width="7.5546875" style="4" customWidth="1"/>
    <col min="2548" max="2548" width="0.88671875" style="4" customWidth="1"/>
    <col min="2549" max="2549" width="11.5546875" style="4" customWidth="1"/>
    <col min="2550" max="2550" width="0.88671875" style="4" customWidth="1"/>
    <col min="2551" max="2551" width="12" style="4" customWidth="1"/>
    <col min="2552" max="2552" width="0.88671875" style="4" customWidth="1"/>
    <col min="2553" max="2553" width="10.6640625" style="4" customWidth="1"/>
    <col min="2554" max="2554" width="0.88671875" style="4" customWidth="1"/>
    <col min="2555" max="2555" width="12.6640625" style="4" customWidth="1"/>
    <col min="2556" max="2556" width="0.88671875" style="4" customWidth="1"/>
    <col min="2557" max="2557" width="13.44140625" style="4" customWidth="1"/>
    <col min="2558" max="2558" width="0.88671875" style="4" customWidth="1"/>
    <col min="2559" max="2559" width="11.5546875" style="4" customWidth="1"/>
    <col min="2560" max="2560" width="0.88671875" style="4" customWidth="1"/>
    <col min="2561" max="2561" width="13" style="4" bestFit="1" customWidth="1"/>
    <col min="2562" max="2562" width="14.109375" style="4" customWidth="1"/>
    <col min="2563" max="2799" width="9.109375" style="4"/>
    <col min="2800" max="2801" width="1.6640625" style="4" customWidth="1"/>
    <col min="2802" max="2802" width="40.5546875" style="4" customWidth="1"/>
    <col min="2803" max="2803" width="7.5546875" style="4" customWidth="1"/>
    <col min="2804" max="2804" width="0.88671875" style="4" customWidth="1"/>
    <col min="2805" max="2805" width="11.5546875" style="4" customWidth="1"/>
    <col min="2806" max="2806" width="0.88671875" style="4" customWidth="1"/>
    <col min="2807" max="2807" width="12" style="4" customWidth="1"/>
    <col min="2808" max="2808" width="0.88671875" style="4" customWidth="1"/>
    <col min="2809" max="2809" width="10.6640625" style="4" customWidth="1"/>
    <col min="2810" max="2810" width="0.88671875" style="4" customWidth="1"/>
    <col min="2811" max="2811" width="12.6640625" style="4" customWidth="1"/>
    <col min="2812" max="2812" width="0.88671875" style="4" customWidth="1"/>
    <col min="2813" max="2813" width="13.44140625" style="4" customWidth="1"/>
    <col min="2814" max="2814" width="0.88671875" style="4" customWidth="1"/>
    <col min="2815" max="2815" width="11.5546875" style="4" customWidth="1"/>
    <col min="2816" max="2816" width="0.88671875" style="4" customWidth="1"/>
    <col min="2817" max="2817" width="13" style="4" bestFit="1" customWidth="1"/>
    <col min="2818" max="2818" width="14.109375" style="4" customWidth="1"/>
    <col min="2819" max="3055" width="9.109375" style="4"/>
    <col min="3056" max="3057" width="1.6640625" style="4" customWidth="1"/>
    <col min="3058" max="3058" width="40.5546875" style="4" customWidth="1"/>
    <col min="3059" max="3059" width="7.5546875" style="4" customWidth="1"/>
    <col min="3060" max="3060" width="0.88671875" style="4" customWidth="1"/>
    <col min="3061" max="3061" width="11.5546875" style="4" customWidth="1"/>
    <col min="3062" max="3062" width="0.88671875" style="4" customWidth="1"/>
    <col min="3063" max="3063" width="12" style="4" customWidth="1"/>
    <col min="3064" max="3064" width="0.88671875" style="4" customWidth="1"/>
    <col min="3065" max="3065" width="10.6640625" style="4" customWidth="1"/>
    <col min="3066" max="3066" width="0.88671875" style="4" customWidth="1"/>
    <col min="3067" max="3067" width="12.6640625" style="4" customWidth="1"/>
    <col min="3068" max="3068" width="0.88671875" style="4" customWidth="1"/>
    <col min="3069" max="3069" width="13.44140625" style="4" customWidth="1"/>
    <col min="3070" max="3070" width="0.88671875" style="4" customWidth="1"/>
    <col min="3071" max="3071" width="11.5546875" style="4" customWidth="1"/>
    <col min="3072" max="3072" width="0.88671875" style="4" customWidth="1"/>
    <col min="3073" max="3073" width="13" style="4" bestFit="1" customWidth="1"/>
    <col min="3074" max="3074" width="14.109375" style="4" customWidth="1"/>
    <col min="3075" max="3311" width="9.109375" style="4"/>
    <col min="3312" max="3313" width="1.6640625" style="4" customWidth="1"/>
    <col min="3314" max="3314" width="40.5546875" style="4" customWidth="1"/>
    <col min="3315" max="3315" width="7.5546875" style="4" customWidth="1"/>
    <col min="3316" max="3316" width="0.88671875" style="4" customWidth="1"/>
    <col min="3317" max="3317" width="11.5546875" style="4" customWidth="1"/>
    <col min="3318" max="3318" width="0.88671875" style="4" customWidth="1"/>
    <col min="3319" max="3319" width="12" style="4" customWidth="1"/>
    <col min="3320" max="3320" width="0.88671875" style="4" customWidth="1"/>
    <col min="3321" max="3321" width="10.6640625" style="4" customWidth="1"/>
    <col min="3322" max="3322" width="0.88671875" style="4" customWidth="1"/>
    <col min="3323" max="3323" width="12.6640625" style="4" customWidth="1"/>
    <col min="3324" max="3324" width="0.88671875" style="4" customWidth="1"/>
    <col min="3325" max="3325" width="13.44140625" style="4" customWidth="1"/>
    <col min="3326" max="3326" width="0.88671875" style="4" customWidth="1"/>
    <col min="3327" max="3327" width="11.5546875" style="4" customWidth="1"/>
    <col min="3328" max="3328" width="0.88671875" style="4" customWidth="1"/>
    <col min="3329" max="3329" width="13" style="4" bestFit="1" customWidth="1"/>
    <col min="3330" max="3330" width="14.109375" style="4" customWidth="1"/>
    <col min="3331" max="3567" width="9.109375" style="4"/>
    <col min="3568" max="3569" width="1.6640625" style="4" customWidth="1"/>
    <col min="3570" max="3570" width="40.5546875" style="4" customWidth="1"/>
    <col min="3571" max="3571" width="7.5546875" style="4" customWidth="1"/>
    <col min="3572" max="3572" width="0.88671875" style="4" customWidth="1"/>
    <col min="3573" max="3573" width="11.5546875" style="4" customWidth="1"/>
    <col min="3574" max="3574" width="0.88671875" style="4" customWidth="1"/>
    <col min="3575" max="3575" width="12" style="4" customWidth="1"/>
    <col min="3576" max="3576" width="0.88671875" style="4" customWidth="1"/>
    <col min="3577" max="3577" width="10.6640625" style="4" customWidth="1"/>
    <col min="3578" max="3578" width="0.88671875" style="4" customWidth="1"/>
    <col min="3579" max="3579" width="12.6640625" style="4" customWidth="1"/>
    <col min="3580" max="3580" width="0.88671875" style="4" customWidth="1"/>
    <col min="3581" max="3581" width="13.44140625" style="4" customWidth="1"/>
    <col min="3582" max="3582" width="0.88671875" style="4" customWidth="1"/>
    <col min="3583" max="3583" width="11.5546875" style="4" customWidth="1"/>
    <col min="3584" max="3584" width="0.88671875" style="4" customWidth="1"/>
    <col min="3585" max="3585" width="13" style="4" bestFit="1" customWidth="1"/>
    <col min="3586" max="3586" width="14.109375" style="4" customWidth="1"/>
    <col min="3587" max="3823" width="9.109375" style="4"/>
    <col min="3824" max="3825" width="1.6640625" style="4" customWidth="1"/>
    <col min="3826" max="3826" width="40.5546875" style="4" customWidth="1"/>
    <col min="3827" max="3827" width="7.5546875" style="4" customWidth="1"/>
    <col min="3828" max="3828" width="0.88671875" style="4" customWidth="1"/>
    <col min="3829" max="3829" width="11.5546875" style="4" customWidth="1"/>
    <col min="3830" max="3830" width="0.88671875" style="4" customWidth="1"/>
    <col min="3831" max="3831" width="12" style="4" customWidth="1"/>
    <col min="3832" max="3832" width="0.88671875" style="4" customWidth="1"/>
    <col min="3833" max="3833" width="10.6640625" style="4" customWidth="1"/>
    <col min="3834" max="3834" width="0.88671875" style="4" customWidth="1"/>
    <col min="3835" max="3835" width="12.6640625" style="4" customWidth="1"/>
    <col min="3836" max="3836" width="0.88671875" style="4" customWidth="1"/>
    <col min="3837" max="3837" width="13.44140625" style="4" customWidth="1"/>
    <col min="3838" max="3838" width="0.88671875" style="4" customWidth="1"/>
    <col min="3839" max="3839" width="11.5546875" style="4" customWidth="1"/>
    <col min="3840" max="3840" width="0.88671875" style="4" customWidth="1"/>
    <col min="3841" max="3841" width="13" style="4" bestFit="1" customWidth="1"/>
    <col min="3842" max="3842" width="14.109375" style="4" customWidth="1"/>
    <col min="3843" max="4079" width="9.109375" style="4"/>
    <col min="4080" max="4081" width="1.6640625" style="4" customWidth="1"/>
    <col min="4082" max="4082" width="40.5546875" style="4" customWidth="1"/>
    <col min="4083" max="4083" width="7.5546875" style="4" customWidth="1"/>
    <col min="4084" max="4084" width="0.88671875" style="4" customWidth="1"/>
    <col min="4085" max="4085" width="11.5546875" style="4" customWidth="1"/>
    <col min="4086" max="4086" width="0.88671875" style="4" customWidth="1"/>
    <col min="4087" max="4087" width="12" style="4" customWidth="1"/>
    <col min="4088" max="4088" width="0.88671875" style="4" customWidth="1"/>
    <col min="4089" max="4089" width="10.6640625" style="4" customWidth="1"/>
    <col min="4090" max="4090" width="0.88671875" style="4" customWidth="1"/>
    <col min="4091" max="4091" width="12.6640625" style="4" customWidth="1"/>
    <col min="4092" max="4092" width="0.88671875" style="4" customWidth="1"/>
    <col min="4093" max="4093" width="13.44140625" style="4" customWidth="1"/>
    <col min="4094" max="4094" width="0.88671875" style="4" customWidth="1"/>
    <col min="4095" max="4095" width="11.5546875" style="4" customWidth="1"/>
    <col min="4096" max="4096" width="0.88671875" style="4" customWidth="1"/>
    <col min="4097" max="4097" width="13" style="4" bestFit="1" customWidth="1"/>
    <col min="4098" max="4098" width="14.109375" style="4" customWidth="1"/>
    <col min="4099" max="4335" width="9.109375" style="4"/>
    <col min="4336" max="4337" width="1.6640625" style="4" customWidth="1"/>
    <col min="4338" max="4338" width="40.5546875" style="4" customWidth="1"/>
    <col min="4339" max="4339" width="7.5546875" style="4" customWidth="1"/>
    <col min="4340" max="4340" width="0.88671875" style="4" customWidth="1"/>
    <col min="4341" max="4341" width="11.5546875" style="4" customWidth="1"/>
    <col min="4342" max="4342" width="0.88671875" style="4" customWidth="1"/>
    <col min="4343" max="4343" width="12" style="4" customWidth="1"/>
    <col min="4344" max="4344" width="0.88671875" style="4" customWidth="1"/>
    <col min="4345" max="4345" width="10.6640625" style="4" customWidth="1"/>
    <col min="4346" max="4346" width="0.88671875" style="4" customWidth="1"/>
    <col min="4347" max="4347" width="12.6640625" style="4" customWidth="1"/>
    <col min="4348" max="4348" width="0.88671875" style="4" customWidth="1"/>
    <col min="4349" max="4349" width="13.44140625" style="4" customWidth="1"/>
    <col min="4350" max="4350" width="0.88671875" style="4" customWidth="1"/>
    <col min="4351" max="4351" width="11.5546875" style="4" customWidth="1"/>
    <col min="4352" max="4352" width="0.88671875" style="4" customWidth="1"/>
    <col min="4353" max="4353" width="13" style="4" bestFit="1" customWidth="1"/>
    <col min="4354" max="4354" width="14.109375" style="4" customWidth="1"/>
    <col min="4355" max="4591" width="9.109375" style="4"/>
    <col min="4592" max="4593" width="1.6640625" style="4" customWidth="1"/>
    <col min="4594" max="4594" width="40.5546875" style="4" customWidth="1"/>
    <col min="4595" max="4595" width="7.5546875" style="4" customWidth="1"/>
    <col min="4596" max="4596" width="0.88671875" style="4" customWidth="1"/>
    <col min="4597" max="4597" width="11.5546875" style="4" customWidth="1"/>
    <col min="4598" max="4598" width="0.88671875" style="4" customWidth="1"/>
    <col min="4599" max="4599" width="12" style="4" customWidth="1"/>
    <col min="4600" max="4600" width="0.88671875" style="4" customWidth="1"/>
    <col min="4601" max="4601" width="10.6640625" style="4" customWidth="1"/>
    <col min="4602" max="4602" width="0.88671875" style="4" customWidth="1"/>
    <col min="4603" max="4603" width="12.6640625" style="4" customWidth="1"/>
    <col min="4604" max="4604" width="0.88671875" style="4" customWidth="1"/>
    <col min="4605" max="4605" width="13.44140625" style="4" customWidth="1"/>
    <col min="4606" max="4606" width="0.88671875" style="4" customWidth="1"/>
    <col min="4607" max="4607" width="11.5546875" style="4" customWidth="1"/>
    <col min="4608" max="4608" width="0.88671875" style="4" customWidth="1"/>
    <col min="4609" max="4609" width="13" style="4" bestFit="1" customWidth="1"/>
    <col min="4610" max="4610" width="14.109375" style="4" customWidth="1"/>
    <col min="4611" max="4847" width="9.109375" style="4"/>
    <col min="4848" max="4849" width="1.6640625" style="4" customWidth="1"/>
    <col min="4850" max="4850" width="40.5546875" style="4" customWidth="1"/>
    <col min="4851" max="4851" width="7.5546875" style="4" customWidth="1"/>
    <col min="4852" max="4852" width="0.88671875" style="4" customWidth="1"/>
    <col min="4853" max="4853" width="11.5546875" style="4" customWidth="1"/>
    <col min="4854" max="4854" width="0.88671875" style="4" customWidth="1"/>
    <col min="4855" max="4855" width="12" style="4" customWidth="1"/>
    <col min="4856" max="4856" width="0.88671875" style="4" customWidth="1"/>
    <col min="4857" max="4857" width="10.6640625" style="4" customWidth="1"/>
    <col min="4858" max="4858" width="0.88671875" style="4" customWidth="1"/>
    <col min="4859" max="4859" width="12.6640625" style="4" customWidth="1"/>
    <col min="4860" max="4860" width="0.88671875" style="4" customWidth="1"/>
    <col min="4861" max="4861" width="13.44140625" style="4" customWidth="1"/>
    <col min="4862" max="4862" width="0.88671875" style="4" customWidth="1"/>
    <col min="4863" max="4863" width="11.5546875" style="4" customWidth="1"/>
    <col min="4864" max="4864" width="0.88671875" style="4" customWidth="1"/>
    <col min="4865" max="4865" width="13" style="4" bestFit="1" customWidth="1"/>
    <col min="4866" max="4866" width="14.109375" style="4" customWidth="1"/>
    <col min="4867" max="5103" width="9.109375" style="4"/>
    <col min="5104" max="5105" width="1.6640625" style="4" customWidth="1"/>
    <col min="5106" max="5106" width="40.5546875" style="4" customWidth="1"/>
    <col min="5107" max="5107" width="7.5546875" style="4" customWidth="1"/>
    <col min="5108" max="5108" width="0.88671875" style="4" customWidth="1"/>
    <col min="5109" max="5109" width="11.5546875" style="4" customWidth="1"/>
    <col min="5110" max="5110" width="0.88671875" style="4" customWidth="1"/>
    <col min="5111" max="5111" width="12" style="4" customWidth="1"/>
    <col min="5112" max="5112" width="0.88671875" style="4" customWidth="1"/>
    <col min="5113" max="5113" width="10.6640625" style="4" customWidth="1"/>
    <col min="5114" max="5114" width="0.88671875" style="4" customWidth="1"/>
    <col min="5115" max="5115" width="12.6640625" style="4" customWidth="1"/>
    <col min="5116" max="5116" width="0.88671875" style="4" customWidth="1"/>
    <col min="5117" max="5117" width="13.44140625" style="4" customWidth="1"/>
    <col min="5118" max="5118" width="0.88671875" style="4" customWidth="1"/>
    <col min="5119" max="5119" width="11.5546875" style="4" customWidth="1"/>
    <col min="5120" max="5120" width="0.88671875" style="4" customWidth="1"/>
    <col min="5121" max="5121" width="13" style="4" bestFit="1" customWidth="1"/>
    <col min="5122" max="5122" width="14.109375" style="4" customWidth="1"/>
    <col min="5123" max="5359" width="9.109375" style="4"/>
    <col min="5360" max="5361" width="1.6640625" style="4" customWidth="1"/>
    <col min="5362" max="5362" width="40.5546875" style="4" customWidth="1"/>
    <col min="5363" max="5363" width="7.5546875" style="4" customWidth="1"/>
    <col min="5364" max="5364" width="0.88671875" style="4" customWidth="1"/>
    <col min="5365" max="5365" width="11.5546875" style="4" customWidth="1"/>
    <col min="5366" max="5366" width="0.88671875" style="4" customWidth="1"/>
    <col min="5367" max="5367" width="12" style="4" customWidth="1"/>
    <col min="5368" max="5368" width="0.88671875" style="4" customWidth="1"/>
    <col min="5369" max="5369" width="10.6640625" style="4" customWidth="1"/>
    <col min="5370" max="5370" width="0.88671875" style="4" customWidth="1"/>
    <col min="5371" max="5371" width="12.6640625" style="4" customWidth="1"/>
    <col min="5372" max="5372" width="0.88671875" style="4" customWidth="1"/>
    <col min="5373" max="5373" width="13.44140625" style="4" customWidth="1"/>
    <col min="5374" max="5374" width="0.88671875" style="4" customWidth="1"/>
    <col min="5375" max="5375" width="11.5546875" style="4" customWidth="1"/>
    <col min="5376" max="5376" width="0.88671875" style="4" customWidth="1"/>
    <col min="5377" max="5377" width="13" style="4" bestFit="1" customWidth="1"/>
    <col min="5378" max="5378" width="14.109375" style="4" customWidth="1"/>
    <col min="5379" max="5615" width="9.109375" style="4"/>
    <col min="5616" max="5617" width="1.6640625" style="4" customWidth="1"/>
    <col min="5618" max="5618" width="40.5546875" style="4" customWidth="1"/>
    <col min="5619" max="5619" width="7.5546875" style="4" customWidth="1"/>
    <col min="5620" max="5620" width="0.88671875" style="4" customWidth="1"/>
    <col min="5621" max="5621" width="11.5546875" style="4" customWidth="1"/>
    <col min="5622" max="5622" width="0.88671875" style="4" customWidth="1"/>
    <col min="5623" max="5623" width="12" style="4" customWidth="1"/>
    <col min="5624" max="5624" width="0.88671875" style="4" customWidth="1"/>
    <col min="5625" max="5625" width="10.6640625" style="4" customWidth="1"/>
    <col min="5626" max="5626" width="0.88671875" style="4" customWidth="1"/>
    <col min="5627" max="5627" width="12.6640625" style="4" customWidth="1"/>
    <col min="5628" max="5628" width="0.88671875" style="4" customWidth="1"/>
    <col min="5629" max="5629" width="13.44140625" style="4" customWidth="1"/>
    <col min="5630" max="5630" width="0.88671875" style="4" customWidth="1"/>
    <col min="5631" max="5631" width="11.5546875" style="4" customWidth="1"/>
    <col min="5632" max="5632" width="0.88671875" style="4" customWidth="1"/>
    <col min="5633" max="5633" width="13" style="4" bestFit="1" customWidth="1"/>
    <col min="5634" max="5634" width="14.109375" style="4" customWidth="1"/>
    <col min="5635" max="5871" width="9.109375" style="4"/>
    <col min="5872" max="5873" width="1.6640625" style="4" customWidth="1"/>
    <col min="5874" max="5874" width="40.5546875" style="4" customWidth="1"/>
    <col min="5875" max="5875" width="7.5546875" style="4" customWidth="1"/>
    <col min="5876" max="5876" width="0.88671875" style="4" customWidth="1"/>
    <col min="5877" max="5877" width="11.5546875" style="4" customWidth="1"/>
    <col min="5878" max="5878" width="0.88671875" style="4" customWidth="1"/>
    <col min="5879" max="5879" width="12" style="4" customWidth="1"/>
    <col min="5880" max="5880" width="0.88671875" style="4" customWidth="1"/>
    <col min="5881" max="5881" width="10.6640625" style="4" customWidth="1"/>
    <col min="5882" max="5882" width="0.88671875" style="4" customWidth="1"/>
    <col min="5883" max="5883" width="12.6640625" style="4" customWidth="1"/>
    <col min="5884" max="5884" width="0.88671875" style="4" customWidth="1"/>
    <col min="5885" max="5885" width="13.44140625" style="4" customWidth="1"/>
    <col min="5886" max="5886" width="0.88671875" style="4" customWidth="1"/>
    <col min="5887" max="5887" width="11.5546875" style="4" customWidth="1"/>
    <col min="5888" max="5888" width="0.88671875" style="4" customWidth="1"/>
    <col min="5889" max="5889" width="13" style="4" bestFit="1" customWidth="1"/>
    <col min="5890" max="5890" width="14.109375" style="4" customWidth="1"/>
    <col min="5891" max="6127" width="9.109375" style="4"/>
    <col min="6128" max="6129" width="1.6640625" style="4" customWidth="1"/>
    <col min="6130" max="6130" width="40.5546875" style="4" customWidth="1"/>
    <col min="6131" max="6131" width="7.5546875" style="4" customWidth="1"/>
    <col min="6132" max="6132" width="0.88671875" style="4" customWidth="1"/>
    <col min="6133" max="6133" width="11.5546875" style="4" customWidth="1"/>
    <col min="6134" max="6134" width="0.88671875" style="4" customWidth="1"/>
    <col min="6135" max="6135" width="12" style="4" customWidth="1"/>
    <col min="6136" max="6136" width="0.88671875" style="4" customWidth="1"/>
    <col min="6137" max="6137" width="10.6640625" style="4" customWidth="1"/>
    <col min="6138" max="6138" width="0.88671875" style="4" customWidth="1"/>
    <col min="6139" max="6139" width="12.6640625" style="4" customWidth="1"/>
    <col min="6140" max="6140" width="0.88671875" style="4" customWidth="1"/>
    <col min="6141" max="6141" width="13.44140625" style="4" customWidth="1"/>
    <col min="6142" max="6142" width="0.88671875" style="4" customWidth="1"/>
    <col min="6143" max="6143" width="11.5546875" style="4" customWidth="1"/>
    <col min="6144" max="6144" width="0.88671875" style="4" customWidth="1"/>
    <col min="6145" max="6145" width="13" style="4" bestFit="1" customWidth="1"/>
    <col min="6146" max="6146" width="14.109375" style="4" customWidth="1"/>
    <col min="6147" max="6383" width="9.109375" style="4"/>
    <col min="6384" max="6385" width="1.6640625" style="4" customWidth="1"/>
    <col min="6386" max="6386" width="40.5546875" style="4" customWidth="1"/>
    <col min="6387" max="6387" width="7.5546875" style="4" customWidth="1"/>
    <col min="6388" max="6388" width="0.88671875" style="4" customWidth="1"/>
    <col min="6389" max="6389" width="11.5546875" style="4" customWidth="1"/>
    <col min="6390" max="6390" width="0.88671875" style="4" customWidth="1"/>
    <col min="6391" max="6391" width="12" style="4" customWidth="1"/>
    <col min="6392" max="6392" width="0.88671875" style="4" customWidth="1"/>
    <col min="6393" max="6393" width="10.6640625" style="4" customWidth="1"/>
    <col min="6394" max="6394" width="0.88671875" style="4" customWidth="1"/>
    <col min="6395" max="6395" width="12.6640625" style="4" customWidth="1"/>
    <col min="6396" max="6396" width="0.88671875" style="4" customWidth="1"/>
    <col min="6397" max="6397" width="13.44140625" style="4" customWidth="1"/>
    <col min="6398" max="6398" width="0.88671875" style="4" customWidth="1"/>
    <col min="6399" max="6399" width="11.5546875" style="4" customWidth="1"/>
    <col min="6400" max="6400" width="0.88671875" style="4" customWidth="1"/>
    <col min="6401" max="6401" width="13" style="4" bestFit="1" customWidth="1"/>
    <col min="6402" max="6402" width="14.109375" style="4" customWidth="1"/>
    <col min="6403" max="6639" width="9.109375" style="4"/>
    <col min="6640" max="6641" width="1.6640625" style="4" customWidth="1"/>
    <col min="6642" max="6642" width="40.5546875" style="4" customWidth="1"/>
    <col min="6643" max="6643" width="7.5546875" style="4" customWidth="1"/>
    <col min="6644" max="6644" width="0.88671875" style="4" customWidth="1"/>
    <col min="6645" max="6645" width="11.5546875" style="4" customWidth="1"/>
    <col min="6646" max="6646" width="0.88671875" style="4" customWidth="1"/>
    <col min="6647" max="6647" width="12" style="4" customWidth="1"/>
    <col min="6648" max="6648" width="0.88671875" style="4" customWidth="1"/>
    <col min="6649" max="6649" width="10.6640625" style="4" customWidth="1"/>
    <col min="6650" max="6650" width="0.88671875" style="4" customWidth="1"/>
    <col min="6651" max="6651" width="12.6640625" style="4" customWidth="1"/>
    <col min="6652" max="6652" width="0.88671875" style="4" customWidth="1"/>
    <col min="6653" max="6653" width="13.44140625" style="4" customWidth="1"/>
    <col min="6654" max="6654" width="0.88671875" style="4" customWidth="1"/>
    <col min="6655" max="6655" width="11.5546875" style="4" customWidth="1"/>
    <col min="6656" max="6656" width="0.88671875" style="4" customWidth="1"/>
    <col min="6657" max="6657" width="13" style="4" bestFit="1" customWidth="1"/>
    <col min="6658" max="6658" width="14.109375" style="4" customWidth="1"/>
    <col min="6659" max="6895" width="9.109375" style="4"/>
    <col min="6896" max="6897" width="1.6640625" style="4" customWidth="1"/>
    <col min="6898" max="6898" width="40.5546875" style="4" customWidth="1"/>
    <col min="6899" max="6899" width="7.5546875" style="4" customWidth="1"/>
    <col min="6900" max="6900" width="0.88671875" style="4" customWidth="1"/>
    <col min="6901" max="6901" width="11.5546875" style="4" customWidth="1"/>
    <col min="6902" max="6902" width="0.88671875" style="4" customWidth="1"/>
    <col min="6903" max="6903" width="12" style="4" customWidth="1"/>
    <col min="6904" max="6904" width="0.88671875" style="4" customWidth="1"/>
    <col min="6905" max="6905" width="10.6640625" style="4" customWidth="1"/>
    <col min="6906" max="6906" width="0.88671875" style="4" customWidth="1"/>
    <col min="6907" max="6907" width="12.6640625" style="4" customWidth="1"/>
    <col min="6908" max="6908" width="0.88671875" style="4" customWidth="1"/>
    <col min="6909" max="6909" width="13.44140625" style="4" customWidth="1"/>
    <col min="6910" max="6910" width="0.88671875" style="4" customWidth="1"/>
    <col min="6911" max="6911" width="11.5546875" style="4" customWidth="1"/>
    <col min="6912" max="6912" width="0.88671875" style="4" customWidth="1"/>
    <col min="6913" max="6913" width="13" style="4" bestFit="1" customWidth="1"/>
    <col min="6914" max="6914" width="14.109375" style="4" customWidth="1"/>
    <col min="6915" max="7151" width="9.109375" style="4"/>
    <col min="7152" max="7153" width="1.6640625" style="4" customWidth="1"/>
    <col min="7154" max="7154" width="40.5546875" style="4" customWidth="1"/>
    <col min="7155" max="7155" width="7.5546875" style="4" customWidth="1"/>
    <col min="7156" max="7156" width="0.88671875" style="4" customWidth="1"/>
    <col min="7157" max="7157" width="11.5546875" style="4" customWidth="1"/>
    <col min="7158" max="7158" width="0.88671875" style="4" customWidth="1"/>
    <col min="7159" max="7159" width="12" style="4" customWidth="1"/>
    <col min="7160" max="7160" width="0.88671875" style="4" customWidth="1"/>
    <col min="7161" max="7161" width="10.6640625" style="4" customWidth="1"/>
    <col min="7162" max="7162" width="0.88671875" style="4" customWidth="1"/>
    <col min="7163" max="7163" width="12.6640625" style="4" customWidth="1"/>
    <col min="7164" max="7164" width="0.88671875" style="4" customWidth="1"/>
    <col min="7165" max="7165" width="13.44140625" style="4" customWidth="1"/>
    <col min="7166" max="7166" width="0.88671875" style="4" customWidth="1"/>
    <col min="7167" max="7167" width="11.5546875" style="4" customWidth="1"/>
    <col min="7168" max="7168" width="0.88671875" style="4" customWidth="1"/>
    <col min="7169" max="7169" width="13" style="4" bestFit="1" customWidth="1"/>
    <col min="7170" max="7170" width="14.109375" style="4" customWidth="1"/>
    <col min="7171" max="7407" width="9.109375" style="4"/>
    <col min="7408" max="7409" width="1.6640625" style="4" customWidth="1"/>
    <col min="7410" max="7410" width="40.5546875" style="4" customWidth="1"/>
    <col min="7411" max="7411" width="7.5546875" style="4" customWidth="1"/>
    <col min="7412" max="7412" width="0.88671875" style="4" customWidth="1"/>
    <col min="7413" max="7413" width="11.5546875" style="4" customWidth="1"/>
    <col min="7414" max="7414" width="0.88671875" style="4" customWidth="1"/>
    <col min="7415" max="7415" width="12" style="4" customWidth="1"/>
    <col min="7416" max="7416" width="0.88671875" style="4" customWidth="1"/>
    <col min="7417" max="7417" width="10.6640625" style="4" customWidth="1"/>
    <col min="7418" max="7418" width="0.88671875" style="4" customWidth="1"/>
    <col min="7419" max="7419" width="12.6640625" style="4" customWidth="1"/>
    <col min="7420" max="7420" width="0.88671875" style="4" customWidth="1"/>
    <col min="7421" max="7421" width="13.44140625" style="4" customWidth="1"/>
    <col min="7422" max="7422" width="0.88671875" style="4" customWidth="1"/>
    <col min="7423" max="7423" width="11.5546875" style="4" customWidth="1"/>
    <col min="7424" max="7424" width="0.88671875" style="4" customWidth="1"/>
    <col min="7425" max="7425" width="13" style="4" bestFit="1" customWidth="1"/>
    <col min="7426" max="7426" width="14.109375" style="4" customWidth="1"/>
    <col min="7427" max="7663" width="9.109375" style="4"/>
    <col min="7664" max="7665" width="1.6640625" style="4" customWidth="1"/>
    <col min="7666" max="7666" width="40.5546875" style="4" customWidth="1"/>
    <col min="7667" max="7667" width="7.5546875" style="4" customWidth="1"/>
    <col min="7668" max="7668" width="0.88671875" style="4" customWidth="1"/>
    <col min="7669" max="7669" width="11.5546875" style="4" customWidth="1"/>
    <col min="7670" max="7670" width="0.88671875" style="4" customWidth="1"/>
    <col min="7671" max="7671" width="12" style="4" customWidth="1"/>
    <col min="7672" max="7672" width="0.88671875" style="4" customWidth="1"/>
    <col min="7673" max="7673" width="10.6640625" style="4" customWidth="1"/>
    <col min="7674" max="7674" width="0.88671875" style="4" customWidth="1"/>
    <col min="7675" max="7675" width="12.6640625" style="4" customWidth="1"/>
    <col min="7676" max="7676" width="0.88671875" style="4" customWidth="1"/>
    <col min="7677" max="7677" width="13.44140625" style="4" customWidth="1"/>
    <col min="7678" max="7678" width="0.88671875" style="4" customWidth="1"/>
    <col min="7679" max="7679" width="11.5546875" style="4" customWidth="1"/>
    <col min="7680" max="7680" width="0.88671875" style="4" customWidth="1"/>
    <col min="7681" max="7681" width="13" style="4" bestFit="1" customWidth="1"/>
    <col min="7682" max="7682" width="14.109375" style="4" customWidth="1"/>
    <col min="7683" max="7919" width="9.109375" style="4"/>
    <col min="7920" max="7921" width="1.6640625" style="4" customWidth="1"/>
    <col min="7922" max="7922" width="40.5546875" style="4" customWidth="1"/>
    <col min="7923" max="7923" width="7.5546875" style="4" customWidth="1"/>
    <col min="7924" max="7924" width="0.88671875" style="4" customWidth="1"/>
    <col min="7925" max="7925" width="11.5546875" style="4" customWidth="1"/>
    <col min="7926" max="7926" width="0.88671875" style="4" customWidth="1"/>
    <col min="7927" max="7927" width="12" style="4" customWidth="1"/>
    <col min="7928" max="7928" width="0.88671875" style="4" customWidth="1"/>
    <col min="7929" max="7929" width="10.6640625" style="4" customWidth="1"/>
    <col min="7930" max="7930" width="0.88671875" style="4" customWidth="1"/>
    <col min="7931" max="7931" width="12.6640625" style="4" customWidth="1"/>
    <col min="7932" max="7932" width="0.88671875" style="4" customWidth="1"/>
    <col min="7933" max="7933" width="13.44140625" style="4" customWidth="1"/>
    <col min="7934" max="7934" width="0.88671875" style="4" customWidth="1"/>
    <col min="7935" max="7935" width="11.5546875" style="4" customWidth="1"/>
    <col min="7936" max="7936" width="0.88671875" style="4" customWidth="1"/>
    <col min="7937" max="7937" width="13" style="4" bestFit="1" customWidth="1"/>
    <col min="7938" max="7938" width="14.109375" style="4" customWidth="1"/>
    <col min="7939" max="8175" width="9.109375" style="4"/>
    <col min="8176" max="8177" width="1.6640625" style="4" customWidth="1"/>
    <col min="8178" max="8178" width="40.5546875" style="4" customWidth="1"/>
    <col min="8179" max="8179" width="7.5546875" style="4" customWidth="1"/>
    <col min="8180" max="8180" width="0.88671875" style="4" customWidth="1"/>
    <col min="8181" max="8181" width="11.5546875" style="4" customWidth="1"/>
    <col min="8182" max="8182" width="0.88671875" style="4" customWidth="1"/>
    <col min="8183" max="8183" width="12" style="4" customWidth="1"/>
    <col min="8184" max="8184" width="0.88671875" style="4" customWidth="1"/>
    <col min="8185" max="8185" width="10.6640625" style="4" customWidth="1"/>
    <col min="8186" max="8186" width="0.88671875" style="4" customWidth="1"/>
    <col min="8187" max="8187" width="12.6640625" style="4" customWidth="1"/>
    <col min="8188" max="8188" width="0.88671875" style="4" customWidth="1"/>
    <col min="8189" max="8189" width="13.44140625" style="4" customWidth="1"/>
    <col min="8190" max="8190" width="0.88671875" style="4" customWidth="1"/>
    <col min="8191" max="8191" width="11.5546875" style="4" customWidth="1"/>
    <col min="8192" max="8192" width="0.88671875" style="4" customWidth="1"/>
    <col min="8193" max="8193" width="13" style="4" bestFit="1" customWidth="1"/>
    <col min="8194" max="8194" width="14.109375" style="4" customWidth="1"/>
    <col min="8195" max="8431" width="9.109375" style="4"/>
    <col min="8432" max="8433" width="1.6640625" style="4" customWidth="1"/>
    <col min="8434" max="8434" width="40.5546875" style="4" customWidth="1"/>
    <col min="8435" max="8435" width="7.5546875" style="4" customWidth="1"/>
    <col min="8436" max="8436" width="0.88671875" style="4" customWidth="1"/>
    <col min="8437" max="8437" width="11.5546875" style="4" customWidth="1"/>
    <col min="8438" max="8438" width="0.88671875" style="4" customWidth="1"/>
    <col min="8439" max="8439" width="12" style="4" customWidth="1"/>
    <col min="8440" max="8440" width="0.88671875" style="4" customWidth="1"/>
    <col min="8441" max="8441" width="10.6640625" style="4" customWidth="1"/>
    <col min="8442" max="8442" width="0.88671875" style="4" customWidth="1"/>
    <col min="8443" max="8443" width="12.6640625" style="4" customWidth="1"/>
    <col min="8444" max="8444" width="0.88671875" style="4" customWidth="1"/>
    <col min="8445" max="8445" width="13.44140625" style="4" customWidth="1"/>
    <col min="8446" max="8446" width="0.88671875" style="4" customWidth="1"/>
    <col min="8447" max="8447" width="11.5546875" style="4" customWidth="1"/>
    <col min="8448" max="8448" width="0.88671875" style="4" customWidth="1"/>
    <col min="8449" max="8449" width="13" style="4" bestFit="1" customWidth="1"/>
    <col min="8450" max="8450" width="14.109375" style="4" customWidth="1"/>
    <col min="8451" max="8687" width="9.109375" style="4"/>
    <col min="8688" max="8689" width="1.6640625" style="4" customWidth="1"/>
    <col min="8690" max="8690" width="40.5546875" style="4" customWidth="1"/>
    <col min="8691" max="8691" width="7.5546875" style="4" customWidth="1"/>
    <col min="8692" max="8692" width="0.88671875" style="4" customWidth="1"/>
    <col min="8693" max="8693" width="11.5546875" style="4" customWidth="1"/>
    <col min="8694" max="8694" width="0.88671875" style="4" customWidth="1"/>
    <col min="8695" max="8695" width="12" style="4" customWidth="1"/>
    <col min="8696" max="8696" width="0.88671875" style="4" customWidth="1"/>
    <col min="8697" max="8697" width="10.6640625" style="4" customWidth="1"/>
    <col min="8698" max="8698" width="0.88671875" style="4" customWidth="1"/>
    <col min="8699" max="8699" width="12.6640625" style="4" customWidth="1"/>
    <col min="8700" max="8700" width="0.88671875" style="4" customWidth="1"/>
    <col min="8701" max="8701" width="13.44140625" style="4" customWidth="1"/>
    <col min="8702" max="8702" width="0.88671875" style="4" customWidth="1"/>
    <col min="8703" max="8703" width="11.5546875" style="4" customWidth="1"/>
    <col min="8704" max="8704" width="0.88671875" style="4" customWidth="1"/>
    <col min="8705" max="8705" width="13" style="4" bestFit="1" customWidth="1"/>
    <col min="8706" max="8706" width="14.109375" style="4" customWidth="1"/>
    <col min="8707" max="8943" width="9.109375" style="4"/>
    <col min="8944" max="8945" width="1.6640625" style="4" customWidth="1"/>
    <col min="8946" max="8946" width="40.5546875" style="4" customWidth="1"/>
    <col min="8947" max="8947" width="7.5546875" style="4" customWidth="1"/>
    <col min="8948" max="8948" width="0.88671875" style="4" customWidth="1"/>
    <col min="8949" max="8949" width="11.5546875" style="4" customWidth="1"/>
    <col min="8950" max="8950" width="0.88671875" style="4" customWidth="1"/>
    <col min="8951" max="8951" width="12" style="4" customWidth="1"/>
    <col min="8952" max="8952" width="0.88671875" style="4" customWidth="1"/>
    <col min="8953" max="8953" width="10.6640625" style="4" customWidth="1"/>
    <col min="8954" max="8954" width="0.88671875" style="4" customWidth="1"/>
    <col min="8955" max="8955" width="12.6640625" style="4" customWidth="1"/>
    <col min="8956" max="8956" width="0.88671875" style="4" customWidth="1"/>
    <col min="8957" max="8957" width="13.44140625" style="4" customWidth="1"/>
    <col min="8958" max="8958" width="0.88671875" style="4" customWidth="1"/>
    <col min="8959" max="8959" width="11.5546875" style="4" customWidth="1"/>
    <col min="8960" max="8960" width="0.88671875" style="4" customWidth="1"/>
    <col min="8961" max="8961" width="13" style="4" bestFit="1" customWidth="1"/>
    <col min="8962" max="8962" width="14.109375" style="4" customWidth="1"/>
    <col min="8963" max="9199" width="9.109375" style="4"/>
    <col min="9200" max="9201" width="1.6640625" style="4" customWidth="1"/>
    <col min="9202" max="9202" width="40.5546875" style="4" customWidth="1"/>
    <col min="9203" max="9203" width="7.5546875" style="4" customWidth="1"/>
    <col min="9204" max="9204" width="0.88671875" style="4" customWidth="1"/>
    <col min="9205" max="9205" width="11.5546875" style="4" customWidth="1"/>
    <col min="9206" max="9206" width="0.88671875" style="4" customWidth="1"/>
    <col min="9207" max="9207" width="12" style="4" customWidth="1"/>
    <col min="9208" max="9208" width="0.88671875" style="4" customWidth="1"/>
    <col min="9209" max="9209" width="10.6640625" style="4" customWidth="1"/>
    <col min="9210" max="9210" width="0.88671875" style="4" customWidth="1"/>
    <col min="9211" max="9211" width="12.6640625" style="4" customWidth="1"/>
    <col min="9212" max="9212" width="0.88671875" style="4" customWidth="1"/>
    <col min="9213" max="9213" width="13.44140625" style="4" customWidth="1"/>
    <col min="9214" max="9214" width="0.88671875" style="4" customWidth="1"/>
    <col min="9215" max="9215" width="11.5546875" style="4" customWidth="1"/>
    <col min="9216" max="9216" width="0.88671875" style="4" customWidth="1"/>
    <col min="9217" max="9217" width="13" style="4" bestFit="1" customWidth="1"/>
    <col min="9218" max="9218" width="14.109375" style="4" customWidth="1"/>
    <col min="9219" max="9455" width="9.109375" style="4"/>
    <col min="9456" max="9457" width="1.6640625" style="4" customWidth="1"/>
    <col min="9458" max="9458" width="40.5546875" style="4" customWidth="1"/>
    <col min="9459" max="9459" width="7.5546875" style="4" customWidth="1"/>
    <col min="9460" max="9460" width="0.88671875" style="4" customWidth="1"/>
    <col min="9461" max="9461" width="11.5546875" style="4" customWidth="1"/>
    <col min="9462" max="9462" width="0.88671875" style="4" customWidth="1"/>
    <col min="9463" max="9463" width="12" style="4" customWidth="1"/>
    <col min="9464" max="9464" width="0.88671875" style="4" customWidth="1"/>
    <col min="9465" max="9465" width="10.6640625" style="4" customWidth="1"/>
    <col min="9466" max="9466" width="0.88671875" style="4" customWidth="1"/>
    <col min="9467" max="9467" width="12.6640625" style="4" customWidth="1"/>
    <col min="9468" max="9468" width="0.88671875" style="4" customWidth="1"/>
    <col min="9469" max="9469" width="13.44140625" style="4" customWidth="1"/>
    <col min="9470" max="9470" width="0.88671875" style="4" customWidth="1"/>
    <col min="9471" max="9471" width="11.5546875" style="4" customWidth="1"/>
    <col min="9472" max="9472" width="0.88671875" style="4" customWidth="1"/>
    <col min="9473" max="9473" width="13" style="4" bestFit="1" customWidth="1"/>
    <col min="9474" max="9474" width="14.109375" style="4" customWidth="1"/>
    <col min="9475" max="9711" width="9.109375" style="4"/>
    <col min="9712" max="9713" width="1.6640625" style="4" customWidth="1"/>
    <col min="9714" max="9714" width="40.5546875" style="4" customWidth="1"/>
    <col min="9715" max="9715" width="7.5546875" style="4" customWidth="1"/>
    <col min="9716" max="9716" width="0.88671875" style="4" customWidth="1"/>
    <col min="9717" max="9717" width="11.5546875" style="4" customWidth="1"/>
    <col min="9718" max="9718" width="0.88671875" style="4" customWidth="1"/>
    <col min="9719" max="9719" width="12" style="4" customWidth="1"/>
    <col min="9720" max="9720" width="0.88671875" style="4" customWidth="1"/>
    <col min="9721" max="9721" width="10.6640625" style="4" customWidth="1"/>
    <col min="9722" max="9722" width="0.88671875" style="4" customWidth="1"/>
    <col min="9723" max="9723" width="12.6640625" style="4" customWidth="1"/>
    <col min="9724" max="9724" width="0.88671875" style="4" customWidth="1"/>
    <col min="9725" max="9725" width="13.44140625" style="4" customWidth="1"/>
    <col min="9726" max="9726" width="0.88671875" style="4" customWidth="1"/>
    <col min="9727" max="9727" width="11.5546875" style="4" customWidth="1"/>
    <col min="9728" max="9728" width="0.88671875" style="4" customWidth="1"/>
    <col min="9729" max="9729" width="13" style="4" bestFit="1" customWidth="1"/>
    <col min="9730" max="9730" width="14.109375" style="4" customWidth="1"/>
    <col min="9731" max="9967" width="9.109375" style="4"/>
    <col min="9968" max="9969" width="1.6640625" style="4" customWidth="1"/>
    <col min="9970" max="9970" width="40.5546875" style="4" customWidth="1"/>
    <col min="9971" max="9971" width="7.5546875" style="4" customWidth="1"/>
    <col min="9972" max="9972" width="0.88671875" style="4" customWidth="1"/>
    <col min="9973" max="9973" width="11.5546875" style="4" customWidth="1"/>
    <col min="9974" max="9974" width="0.88671875" style="4" customWidth="1"/>
    <col min="9975" max="9975" width="12" style="4" customWidth="1"/>
    <col min="9976" max="9976" width="0.88671875" style="4" customWidth="1"/>
    <col min="9977" max="9977" width="10.6640625" style="4" customWidth="1"/>
    <col min="9978" max="9978" width="0.88671875" style="4" customWidth="1"/>
    <col min="9979" max="9979" width="12.6640625" style="4" customWidth="1"/>
    <col min="9980" max="9980" width="0.88671875" style="4" customWidth="1"/>
    <col min="9981" max="9981" width="13.44140625" style="4" customWidth="1"/>
    <col min="9982" max="9982" width="0.88671875" style="4" customWidth="1"/>
    <col min="9983" max="9983" width="11.5546875" style="4" customWidth="1"/>
    <col min="9984" max="9984" width="0.88671875" style="4" customWidth="1"/>
    <col min="9985" max="9985" width="13" style="4" bestFit="1" customWidth="1"/>
    <col min="9986" max="9986" width="14.109375" style="4" customWidth="1"/>
    <col min="9987" max="10223" width="9.109375" style="4"/>
    <col min="10224" max="10225" width="1.6640625" style="4" customWidth="1"/>
    <col min="10226" max="10226" width="40.5546875" style="4" customWidth="1"/>
    <col min="10227" max="10227" width="7.5546875" style="4" customWidth="1"/>
    <col min="10228" max="10228" width="0.88671875" style="4" customWidth="1"/>
    <col min="10229" max="10229" width="11.5546875" style="4" customWidth="1"/>
    <col min="10230" max="10230" width="0.88671875" style="4" customWidth="1"/>
    <col min="10231" max="10231" width="12" style="4" customWidth="1"/>
    <col min="10232" max="10232" width="0.88671875" style="4" customWidth="1"/>
    <col min="10233" max="10233" width="10.6640625" style="4" customWidth="1"/>
    <col min="10234" max="10234" width="0.88671875" style="4" customWidth="1"/>
    <col min="10235" max="10235" width="12.6640625" style="4" customWidth="1"/>
    <col min="10236" max="10236" width="0.88671875" style="4" customWidth="1"/>
    <col min="10237" max="10237" width="13.44140625" style="4" customWidth="1"/>
    <col min="10238" max="10238" width="0.88671875" style="4" customWidth="1"/>
    <col min="10239" max="10239" width="11.5546875" style="4" customWidth="1"/>
    <col min="10240" max="10240" width="0.88671875" style="4" customWidth="1"/>
    <col min="10241" max="10241" width="13" style="4" bestFit="1" customWidth="1"/>
    <col min="10242" max="10242" width="14.109375" style="4" customWidth="1"/>
    <col min="10243" max="10479" width="9.109375" style="4"/>
    <col min="10480" max="10481" width="1.6640625" style="4" customWidth="1"/>
    <col min="10482" max="10482" width="40.5546875" style="4" customWidth="1"/>
    <col min="10483" max="10483" width="7.5546875" style="4" customWidth="1"/>
    <col min="10484" max="10484" width="0.88671875" style="4" customWidth="1"/>
    <col min="10485" max="10485" width="11.5546875" style="4" customWidth="1"/>
    <col min="10486" max="10486" width="0.88671875" style="4" customWidth="1"/>
    <col min="10487" max="10487" width="12" style="4" customWidth="1"/>
    <col min="10488" max="10488" width="0.88671875" style="4" customWidth="1"/>
    <col min="10489" max="10489" width="10.6640625" style="4" customWidth="1"/>
    <col min="10490" max="10490" width="0.88671875" style="4" customWidth="1"/>
    <col min="10491" max="10491" width="12.6640625" style="4" customWidth="1"/>
    <col min="10492" max="10492" width="0.88671875" style="4" customWidth="1"/>
    <col min="10493" max="10493" width="13.44140625" style="4" customWidth="1"/>
    <col min="10494" max="10494" width="0.88671875" style="4" customWidth="1"/>
    <col min="10495" max="10495" width="11.5546875" style="4" customWidth="1"/>
    <col min="10496" max="10496" width="0.88671875" style="4" customWidth="1"/>
    <col min="10497" max="10497" width="13" style="4" bestFit="1" customWidth="1"/>
    <col min="10498" max="10498" width="14.109375" style="4" customWidth="1"/>
    <col min="10499" max="10735" width="9.109375" style="4"/>
    <col min="10736" max="10737" width="1.6640625" style="4" customWidth="1"/>
    <col min="10738" max="10738" width="40.5546875" style="4" customWidth="1"/>
    <col min="10739" max="10739" width="7.5546875" style="4" customWidth="1"/>
    <col min="10740" max="10740" width="0.88671875" style="4" customWidth="1"/>
    <col min="10741" max="10741" width="11.5546875" style="4" customWidth="1"/>
    <col min="10742" max="10742" width="0.88671875" style="4" customWidth="1"/>
    <col min="10743" max="10743" width="12" style="4" customWidth="1"/>
    <col min="10744" max="10744" width="0.88671875" style="4" customWidth="1"/>
    <col min="10745" max="10745" width="10.6640625" style="4" customWidth="1"/>
    <col min="10746" max="10746" width="0.88671875" style="4" customWidth="1"/>
    <col min="10747" max="10747" width="12.6640625" style="4" customWidth="1"/>
    <col min="10748" max="10748" width="0.88671875" style="4" customWidth="1"/>
    <col min="10749" max="10749" width="13.44140625" style="4" customWidth="1"/>
    <col min="10750" max="10750" width="0.88671875" style="4" customWidth="1"/>
    <col min="10751" max="10751" width="11.5546875" style="4" customWidth="1"/>
    <col min="10752" max="10752" width="0.88671875" style="4" customWidth="1"/>
    <col min="10753" max="10753" width="13" style="4" bestFit="1" customWidth="1"/>
    <col min="10754" max="10754" width="14.109375" style="4" customWidth="1"/>
    <col min="10755" max="10991" width="9.109375" style="4"/>
    <col min="10992" max="10993" width="1.6640625" style="4" customWidth="1"/>
    <col min="10994" max="10994" width="40.5546875" style="4" customWidth="1"/>
    <col min="10995" max="10995" width="7.5546875" style="4" customWidth="1"/>
    <col min="10996" max="10996" width="0.88671875" style="4" customWidth="1"/>
    <col min="10997" max="10997" width="11.5546875" style="4" customWidth="1"/>
    <col min="10998" max="10998" width="0.88671875" style="4" customWidth="1"/>
    <col min="10999" max="10999" width="12" style="4" customWidth="1"/>
    <col min="11000" max="11000" width="0.88671875" style="4" customWidth="1"/>
    <col min="11001" max="11001" width="10.6640625" style="4" customWidth="1"/>
    <col min="11002" max="11002" width="0.88671875" style="4" customWidth="1"/>
    <col min="11003" max="11003" width="12.6640625" style="4" customWidth="1"/>
    <col min="11004" max="11004" width="0.88671875" style="4" customWidth="1"/>
    <col min="11005" max="11005" width="13.44140625" style="4" customWidth="1"/>
    <col min="11006" max="11006" width="0.88671875" style="4" customWidth="1"/>
    <col min="11007" max="11007" width="11.5546875" style="4" customWidth="1"/>
    <col min="11008" max="11008" width="0.88671875" style="4" customWidth="1"/>
    <col min="11009" max="11009" width="13" style="4" bestFit="1" customWidth="1"/>
    <col min="11010" max="11010" width="14.109375" style="4" customWidth="1"/>
    <col min="11011" max="11247" width="9.109375" style="4"/>
    <col min="11248" max="11249" width="1.6640625" style="4" customWidth="1"/>
    <col min="11250" max="11250" width="40.5546875" style="4" customWidth="1"/>
    <col min="11251" max="11251" width="7.5546875" style="4" customWidth="1"/>
    <col min="11252" max="11252" width="0.88671875" style="4" customWidth="1"/>
    <col min="11253" max="11253" width="11.5546875" style="4" customWidth="1"/>
    <col min="11254" max="11254" width="0.88671875" style="4" customWidth="1"/>
    <col min="11255" max="11255" width="12" style="4" customWidth="1"/>
    <col min="11256" max="11256" width="0.88671875" style="4" customWidth="1"/>
    <col min="11257" max="11257" width="10.6640625" style="4" customWidth="1"/>
    <col min="11258" max="11258" width="0.88671875" style="4" customWidth="1"/>
    <col min="11259" max="11259" width="12.6640625" style="4" customWidth="1"/>
    <col min="11260" max="11260" width="0.88671875" style="4" customWidth="1"/>
    <col min="11261" max="11261" width="13.44140625" style="4" customWidth="1"/>
    <col min="11262" max="11262" width="0.88671875" style="4" customWidth="1"/>
    <col min="11263" max="11263" width="11.5546875" style="4" customWidth="1"/>
    <col min="11264" max="11264" width="0.88671875" style="4" customWidth="1"/>
    <col min="11265" max="11265" width="13" style="4" bestFit="1" customWidth="1"/>
    <col min="11266" max="11266" width="14.109375" style="4" customWidth="1"/>
    <col min="11267" max="11503" width="9.109375" style="4"/>
    <col min="11504" max="11505" width="1.6640625" style="4" customWidth="1"/>
    <col min="11506" max="11506" width="40.5546875" style="4" customWidth="1"/>
    <col min="11507" max="11507" width="7.5546875" style="4" customWidth="1"/>
    <col min="11508" max="11508" width="0.88671875" style="4" customWidth="1"/>
    <col min="11509" max="11509" width="11.5546875" style="4" customWidth="1"/>
    <col min="11510" max="11510" width="0.88671875" style="4" customWidth="1"/>
    <col min="11511" max="11511" width="12" style="4" customWidth="1"/>
    <col min="11512" max="11512" width="0.88671875" style="4" customWidth="1"/>
    <col min="11513" max="11513" width="10.6640625" style="4" customWidth="1"/>
    <col min="11514" max="11514" width="0.88671875" style="4" customWidth="1"/>
    <col min="11515" max="11515" width="12.6640625" style="4" customWidth="1"/>
    <col min="11516" max="11516" width="0.88671875" style="4" customWidth="1"/>
    <col min="11517" max="11517" width="13.44140625" style="4" customWidth="1"/>
    <col min="11518" max="11518" width="0.88671875" style="4" customWidth="1"/>
    <col min="11519" max="11519" width="11.5546875" style="4" customWidth="1"/>
    <col min="11520" max="11520" width="0.88671875" style="4" customWidth="1"/>
    <col min="11521" max="11521" width="13" style="4" bestFit="1" customWidth="1"/>
    <col min="11522" max="11522" width="14.109375" style="4" customWidth="1"/>
    <col min="11523" max="11759" width="9.109375" style="4"/>
    <col min="11760" max="11761" width="1.6640625" style="4" customWidth="1"/>
    <col min="11762" max="11762" width="40.5546875" style="4" customWidth="1"/>
    <col min="11763" max="11763" width="7.5546875" style="4" customWidth="1"/>
    <col min="11764" max="11764" width="0.88671875" style="4" customWidth="1"/>
    <col min="11765" max="11765" width="11.5546875" style="4" customWidth="1"/>
    <col min="11766" max="11766" width="0.88671875" style="4" customWidth="1"/>
    <col min="11767" max="11767" width="12" style="4" customWidth="1"/>
    <col min="11768" max="11768" width="0.88671875" style="4" customWidth="1"/>
    <col min="11769" max="11769" width="10.6640625" style="4" customWidth="1"/>
    <col min="11770" max="11770" width="0.88671875" style="4" customWidth="1"/>
    <col min="11771" max="11771" width="12.6640625" style="4" customWidth="1"/>
    <col min="11772" max="11772" width="0.88671875" style="4" customWidth="1"/>
    <col min="11773" max="11773" width="13.44140625" style="4" customWidth="1"/>
    <col min="11774" max="11774" width="0.88671875" style="4" customWidth="1"/>
    <col min="11775" max="11775" width="11.5546875" style="4" customWidth="1"/>
    <col min="11776" max="11776" width="0.88671875" style="4" customWidth="1"/>
    <col min="11777" max="11777" width="13" style="4" bestFit="1" customWidth="1"/>
    <col min="11778" max="11778" width="14.109375" style="4" customWidth="1"/>
    <col min="11779" max="12015" width="9.109375" style="4"/>
    <col min="12016" max="12017" width="1.6640625" style="4" customWidth="1"/>
    <col min="12018" max="12018" width="40.5546875" style="4" customWidth="1"/>
    <col min="12019" max="12019" width="7.5546875" style="4" customWidth="1"/>
    <col min="12020" max="12020" width="0.88671875" style="4" customWidth="1"/>
    <col min="12021" max="12021" width="11.5546875" style="4" customWidth="1"/>
    <col min="12022" max="12022" width="0.88671875" style="4" customWidth="1"/>
    <col min="12023" max="12023" width="12" style="4" customWidth="1"/>
    <col min="12024" max="12024" width="0.88671875" style="4" customWidth="1"/>
    <col min="12025" max="12025" width="10.6640625" style="4" customWidth="1"/>
    <col min="12026" max="12026" width="0.88671875" style="4" customWidth="1"/>
    <col min="12027" max="12027" width="12.6640625" style="4" customWidth="1"/>
    <col min="12028" max="12028" width="0.88671875" style="4" customWidth="1"/>
    <col min="12029" max="12029" width="13.44140625" style="4" customWidth="1"/>
    <col min="12030" max="12030" width="0.88671875" style="4" customWidth="1"/>
    <col min="12031" max="12031" width="11.5546875" style="4" customWidth="1"/>
    <col min="12032" max="12032" width="0.88671875" style="4" customWidth="1"/>
    <col min="12033" max="12033" width="13" style="4" bestFit="1" customWidth="1"/>
    <col min="12034" max="12034" width="14.109375" style="4" customWidth="1"/>
    <col min="12035" max="12271" width="9.109375" style="4"/>
    <col min="12272" max="12273" width="1.6640625" style="4" customWidth="1"/>
    <col min="12274" max="12274" width="40.5546875" style="4" customWidth="1"/>
    <col min="12275" max="12275" width="7.5546875" style="4" customWidth="1"/>
    <col min="12276" max="12276" width="0.88671875" style="4" customWidth="1"/>
    <col min="12277" max="12277" width="11.5546875" style="4" customWidth="1"/>
    <col min="12278" max="12278" width="0.88671875" style="4" customWidth="1"/>
    <col min="12279" max="12279" width="12" style="4" customWidth="1"/>
    <col min="12280" max="12280" width="0.88671875" style="4" customWidth="1"/>
    <col min="12281" max="12281" width="10.6640625" style="4" customWidth="1"/>
    <col min="12282" max="12282" width="0.88671875" style="4" customWidth="1"/>
    <col min="12283" max="12283" width="12.6640625" style="4" customWidth="1"/>
    <col min="12284" max="12284" width="0.88671875" style="4" customWidth="1"/>
    <col min="12285" max="12285" width="13.44140625" style="4" customWidth="1"/>
    <col min="12286" max="12286" width="0.88671875" style="4" customWidth="1"/>
    <col min="12287" max="12287" width="11.5546875" style="4" customWidth="1"/>
    <col min="12288" max="12288" width="0.88671875" style="4" customWidth="1"/>
    <col min="12289" max="12289" width="13" style="4" bestFit="1" customWidth="1"/>
    <col min="12290" max="12290" width="14.109375" style="4" customWidth="1"/>
    <col min="12291" max="12527" width="9.109375" style="4"/>
    <col min="12528" max="12529" width="1.6640625" style="4" customWidth="1"/>
    <col min="12530" max="12530" width="40.5546875" style="4" customWidth="1"/>
    <col min="12531" max="12531" width="7.5546875" style="4" customWidth="1"/>
    <col min="12532" max="12532" width="0.88671875" style="4" customWidth="1"/>
    <col min="12533" max="12533" width="11.5546875" style="4" customWidth="1"/>
    <col min="12534" max="12534" width="0.88671875" style="4" customWidth="1"/>
    <col min="12535" max="12535" width="12" style="4" customWidth="1"/>
    <col min="12536" max="12536" width="0.88671875" style="4" customWidth="1"/>
    <col min="12537" max="12537" width="10.6640625" style="4" customWidth="1"/>
    <col min="12538" max="12538" width="0.88671875" style="4" customWidth="1"/>
    <col min="12539" max="12539" width="12.6640625" style="4" customWidth="1"/>
    <col min="12540" max="12540" width="0.88671875" style="4" customWidth="1"/>
    <col min="12541" max="12541" width="13.44140625" style="4" customWidth="1"/>
    <col min="12542" max="12542" width="0.88671875" style="4" customWidth="1"/>
    <col min="12543" max="12543" width="11.5546875" style="4" customWidth="1"/>
    <col min="12544" max="12544" width="0.88671875" style="4" customWidth="1"/>
    <col min="12545" max="12545" width="13" style="4" bestFit="1" customWidth="1"/>
    <col min="12546" max="12546" width="14.109375" style="4" customWidth="1"/>
    <col min="12547" max="12783" width="9.109375" style="4"/>
    <col min="12784" max="12785" width="1.6640625" style="4" customWidth="1"/>
    <col min="12786" max="12786" width="40.5546875" style="4" customWidth="1"/>
    <col min="12787" max="12787" width="7.5546875" style="4" customWidth="1"/>
    <col min="12788" max="12788" width="0.88671875" style="4" customWidth="1"/>
    <col min="12789" max="12789" width="11.5546875" style="4" customWidth="1"/>
    <col min="12790" max="12790" width="0.88671875" style="4" customWidth="1"/>
    <col min="12791" max="12791" width="12" style="4" customWidth="1"/>
    <col min="12792" max="12792" width="0.88671875" style="4" customWidth="1"/>
    <col min="12793" max="12793" width="10.6640625" style="4" customWidth="1"/>
    <col min="12794" max="12794" width="0.88671875" style="4" customWidth="1"/>
    <col min="12795" max="12795" width="12.6640625" style="4" customWidth="1"/>
    <col min="12796" max="12796" width="0.88671875" style="4" customWidth="1"/>
    <col min="12797" max="12797" width="13.44140625" style="4" customWidth="1"/>
    <col min="12798" max="12798" width="0.88671875" style="4" customWidth="1"/>
    <col min="12799" max="12799" width="11.5546875" style="4" customWidth="1"/>
    <col min="12800" max="12800" width="0.88671875" style="4" customWidth="1"/>
    <col min="12801" max="12801" width="13" style="4" bestFit="1" customWidth="1"/>
    <col min="12802" max="12802" width="14.109375" style="4" customWidth="1"/>
    <col min="12803" max="13039" width="9.109375" style="4"/>
    <col min="13040" max="13041" width="1.6640625" style="4" customWidth="1"/>
    <col min="13042" max="13042" width="40.5546875" style="4" customWidth="1"/>
    <col min="13043" max="13043" width="7.5546875" style="4" customWidth="1"/>
    <col min="13044" max="13044" width="0.88671875" style="4" customWidth="1"/>
    <col min="13045" max="13045" width="11.5546875" style="4" customWidth="1"/>
    <col min="13046" max="13046" width="0.88671875" style="4" customWidth="1"/>
    <col min="13047" max="13047" width="12" style="4" customWidth="1"/>
    <col min="13048" max="13048" width="0.88671875" style="4" customWidth="1"/>
    <col min="13049" max="13049" width="10.6640625" style="4" customWidth="1"/>
    <col min="13050" max="13050" width="0.88671875" style="4" customWidth="1"/>
    <col min="13051" max="13051" width="12.6640625" style="4" customWidth="1"/>
    <col min="13052" max="13052" width="0.88671875" style="4" customWidth="1"/>
    <col min="13053" max="13053" width="13.44140625" style="4" customWidth="1"/>
    <col min="13054" max="13054" width="0.88671875" style="4" customWidth="1"/>
    <col min="13055" max="13055" width="11.5546875" style="4" customWidth="1"/>
    <col min="13056" max="13056" width="0.88671875" style="4" customWidth="1"/>
    <col min="13057" max="13057" width="13" style="4" bestFit="1" customWidth="1"/>
    <col min="13058" max="13058" width="14.109375" style="4" customWidth="1"/>
    <col min="13059" max="13295" width="9.109375" style="4"/>
    <col min="13296" max="13297" width="1.6640625" style="4" customWidth="1"/>
    <col min="13298" max="13298" width="40.5546875" style="4" customWidth="1"/>
    <col min="13299" max="13299" width="7.5546875" style="4" customWidth="1"/>
    <col min="13300" max="13300" width="0.88671875" style="4" customWidth="1"/>
    <col min="13301" max="13301" width="11.5546875" style="4" customWidth="1"/>
    <col min="13302" max="13302" width="0.88671875" style="4" customWidth="1"/>
    <col min="13303" max="13303" width="12" style="4" customWidth="1"/>
    <col min="13304" max="13304" width="0.88671875" style="4" customWidth="1"/>
    <col min="13305" max="13305" width="10.6640625" style="4" customWidth="1"/>
    <col min="13306" max="13306" width="0.88671875" style="4" customWidth="1"/>
    <col min="13307" max="13307" width="12.6640625" style="4" customWidth="1"/>
    <col min="13308" max="13308" width="0.88671875" style="4" customWidth="1"/>
    <col min="13309" max="13309" width="13.44140625" style="4" customWidth="1"/>
    <col min="13310" max="13310" width="0.88671875" style="4" customWidth="1"/>
    <col min="13311" max="13311" width="11.5546875" style="4" customWidth="1"/>
    <col min="13312" max="13312" width="0.88671875" style="4" customWidth="1"/>
    <col min="13313" max="13313" width="13" style="4" bestFit="1" customWidth="1"/>
    <col min="13314" max="13314" width="14.109375" style="4" customWidth="1"/>
    <col min="13315" max="13551" width="9.109375" style="4"/>
    <col min="13552" max="13553" width="1.6640625" style="4" customWidth="1"/>
    <col min="13554" max="13554" width="40.5546875" style="4" customWidth="1"/>
    <col min="13555" max="13555" width="7.5546875" style="4" customWidth="1"/>
    <col min="13556" max="13556" width="0.88671875" style="4" customWidth="1"/>
    <col min="13557" max="13557" width="11.5546875" style="4" customWidth="1"/>
    <col min="13558" max="13558" width="0.88671875" style="4" customWidth="1"/>
    <col min="13559" max="13559" width="12" style="4" customWidth="1"/>
    <col min="13560" max="13560" width="0.88671875" style="4" customWidth="1"/>
    <col min="13561" max="13561" width="10.6640625" style="4" customWidth="1"/>
    <col min="13562" max="13562" width="0.88671875" style="4" customWidth="1"/>
    <col min="13563" max="13563" width="12.6640625" style="4" customWidth="1"/>
    <col min="13564" max="13564" width="0.88671875" style="4" customWidth="1"/>
    <col min="13565" max="13565" width="13.44140625" style="4" customWidth="1"/>
    <col min="13566" max="13566" width="0.88671875" style="4" customWidth="1"/>
    <col min="13567" max="13567" width="11.5546875" style="4" customWidth="1"/>
    <col min="13568" max="13568" width="0.88671875" style="4" customWidth="1"/>
    <col min="13569" max="13569" width="13" style="4" bestFit="1" customWidth="1"/>
    <col min="13570" max="13570" width="14.109375" style="4" customWidth="1"/>
    <col min="13571" max="13807" width="9.109375" style="4"/>
    <col min="13808" max="13809" width="1.6640625" style="4" customWidth="1"/>
    <col min="13810" max="13810" width="40.5546875" style="4" customWidth="1"/>
    <col min="13811" max="13811" width="7.5546875" style="4" customWidth="1"/>
    <col min="13812" max="13812" width="0.88671875" style="4" customWidth="1"/>
    <col min="13813" max="13813" width="11.5546875" style="4" customWidth="1"/>
    <col min="13814" max="13814" width="0.88671875" style="4" customWidth="1"/>
    <col min="13815" max="13815" width="12" style="4" customWidth="1"/>
    <col min="13816" max="13816" width="0.88671875" style="4" customWidth="1"/>
    <col min="13817" max="13817" width="10.6640625" style="4" customWidth="1"/>
    <col min="13818" max="13818" width="0.88671875" style="4" customWidth="1"/>
    <col min="13819" max="13819" width="12.6640625" style="4" customWidth="1"/>
    <col min="13820" max="13820" width="0.88671875" style="4" customWidth="1"/>
    <col min="13821" max="13821" width="13.44140625" style="4" customWidth="1"/>
    <col min="13822" max="13822" width="0.88671875" style="4" customWidth="1"/>
    <col min="13823" max="13823" width="11.5546875" style="4" customWidth="1"/>
    <col min="13824" max="13824" width="0.88671875" style="4" customWidth="1"/>
    <col min="13825" max="13825" width="13" style="4" bestFit="1" customWidth="1"/>
    <col min="13826" max="13826" width="14.109375" style="4" customWidth="1"/>
    <col min="13827" max="14063" width="9.109375" style="4"/>
    <col min="14064" max="14065" width="1.6640625" style="4" customWidth="1"/>
    <col min="14066" max="14066" width="40.5546875" style="4" customWidth="1"/>
    <col min="14067" max="14067" width="7.5546875" style="4" customWidth="1"/>
    <col min="14068" max="14068" width="0.88671875" style="4" customWidth="1"/>
    <col min="14069" max="14069" width="11.5546875" style="4" customWidth="1"/>
    <col min="14070" max="14070" width="0.88671875" style="4" customWidth="1"/>
    <col min="14071" max="14071" width="12" style="4" customWidth="1"/>
    <col min="14072" max="14072" width="0.88671875" style="4" customWidth="1"/>
    <col min="14073" max="14073" width="10.6640625" style="4" customWidth="1"/>
    <col min="14074" max="14074" width="0.88671875" style="4" customWidth="1"/>
    <col min="14075" max="14075" width="12.6640625" style="4" customWidth="1"/>
    <col min="14076" max="14076" width="0.88671875" style="4" customWidth="1"/>
    <col min="14077" max="14077" width="13.44140625" style="4" customWidth="1"/>
    <col min="14078" max="14078" width="0.88671875" style="4" customWidth="1"/>
    <col min="14079" max="14079" width="11.5546875" style="4" customWidth="1"/>
    <col min="14080" max="14080" width="0.88671875" style="4" customWidth="1"/>
    <col min="14081" max="14081" width="13" style="4" bestFit="1" customWidth="1"/>
    <col min="14082" max="14082" width="14.109375" style="4" customWidth="1"/>
    <col min="14083" max="14319" width="9.109375" style="4"/>
    <col min="14320" max="14321" width="1.6640625" style="4" customWidth="1"/>
    <col min="14322" max="14322" width="40.5546875" style="4" customWidth="1"/>
    <col min="14323" max="14323" width="7.5546875" style="4" customWidth="1"/>
    <col min="14324" max="14324" width="0.88671875" style="4" customWidth="1"/>
    <col min="14325" max="14325" width="11.5546875" style="4" customWidth="1"/>
    <col min="14326" max="14326" width="0.88671875" style="4" customWidth="1"/>
    <col min="14327" max="14327" width="12" style="4" customWidth="1"/>
    <col min="14328" max="14328" width="0.88671875" style="4" customWidth="1"/>
    <col min="14329" max="14329" width="10.6640625" style="4" customWidth="1"/>
    <col min="14330" max="14330" width="0.88671875" style="4" customWidth="1"/>
    <col min="14331" max="14331" width="12.6640625" style="4" customWidth="1"/>
    <col min="14332" max="14332" width="0.88671875" style="4" customWidth="1"/>
    <col min="14333" max="14333" width="13.44140625" style="4" customWidth="1"/>
    <col min="14334" max="14334" width="0.88671875" style="4" customWidth="1"/>
    <col min="14335" max="14335" width="11.5546875" style="4" customWidth="1"/>
    <col min="14336" max="14336" width="0.88671875" style="4" customWidth="1"/>
    <col min="14337" max="14337" width="13" style="4" bestFit="1" customWidth="1"/>
    <col min="14338" max="14338" width="14.109375" style="4" customWidth="1"/>
    <col min="14339" max="14575" width="9.109375" style="4"/>
    <col min="14576" max="14577" width="1.6640625" style="4" customWidth="1"/>
    <col min="14578" max="14578" width="40.5546875" style="4" customWidth="1"/>
    <col min="14579" max="14579" width="7.5546875" style="4" customWidth="1"/>
    <col min="14580" max="14580" width="0.88671875" style="4" customWidth="1"/>
    <col min="14581" max="14581" width="11.5546875" style="4" customWidth="1"/>
    <col min="14582" max="14582" width="0.88671875" style="4" customWidth="1"/>
    <col min="14583" max="14583" width="12" style="4" customWidth="1"/>
    <col min="14584" max="14584" width="0.88671875" style="4" customWidth="1"/>
    <col min="14585" max="14585" width="10.6640625" style="4" customWidth="1"/>
    <col min="14586" max="14586" width="0.88671875" style="4" customWidth="1"/>
    <col min="14587" max="14587" width="12.6640625" style="4" customWidth="1"/>
    <col min="14588" max="14588" width="0.88671875" style="4" customWidth="1"/>
    <col min="14589" max="14589" width="13.44140625" style="4" customWidth="1"/>
    <col min="14590" max="14590" width="0.88671875" style="4" customWidth="1"/>
    <col min="14591" max="14591" width="11.5546875" style="4" customWidth="1"/>
    <col min="14592" max="14592" width="0.88671875" style="4" customWidth="1"/>
    <col min="14593" max="14593" width="13" style="4" bestFit="1" customWidth="1"/>
    <col min="14594" max="14594" width="14.109375" style="4" customWidth="1"/>
    <col min="14595" max="14831" width="9.109375" style="4"/>
    <col min="14832" max="14833" width="1.6640625" style="4" customWidth="1"/>
    <col min="14834" max="14834" width="40.5546875" style="4" customWidth="1"/>
    <col min="14835" max="14835" width="7.5546875" style="4" customWidth="1"/>
    <col min="14836" max="14836" width="0.88671875" style="4" customWidth="1"/>
    <col min="14837" max="14837" width="11.5546875" style="4" customWidth="1"/>
    <col min="14838" max="14838" width="0.88671875" style="4" customWidth="1"/>
    <col min="14839" max="14839" width="12" style="4" customWidth="1"/>
    <col min="14840" max="14840" width="0.88671875" style="4" customWidth="1"/>
    <col min="14841" max="14841" width="10.6640625" style="4" customWidth="1"/>
    <col min="14842" max="14842" width="0.88671875" style="4" customWidth="1"/>
    <col min="14843" max="14843" width="12.6640625" style="4" customWidth="1"/>
    <col min="14844" max="14844" width="0.88671875" style="4" customWidth="1"/>
    <col min="14845" max="14845" width="13.44140625" style="4" customWidth="1"/>
    <col min="14846" max="14846" width="0.88671875" style="4" customWidth="1"/>
    <col min="14847" max="14847" width="11.5546875" style="4" customWidth="1"/>
    <col min="14848" max="14848" width="0.88671875" style="4" customWidth="1"/>
    <col min="14849" max="14849" width="13" style="4" bestFit="1" customWidth="1"/>
    <col min="14850" max="14850" width="14.109375" style="4" customWidth="1"/>
    <col min="14851" max="15087" width="9.109375" style="4"/>
    <col min="15088" max="15089" width="1.6640625" style="4" customWidth="1"/>
    <col min="15090" max="15090" width="40.5546875" style="4" customWidth="1"/>
    <col min="15091" max="15091" width="7.5546875" style="4" customWidth="1"/>
    <col min="15092" max="15092" width="0.88671875" style="4" customWidth="1"/>
    <col min="15093" max="15093" width="11.5546875" style="4" customWidth="1"/>
    <col min="15094" max="15094" width="0.88671875" style="4" customWidth="1"/>
    <col min="15095" max="15095" width="12" style="4" customWidth="1"/>
    <col min="15096" max="15096" width="0.88671875" style="4" customWidth="1"/>
    <col min="15097" max="15097" width="10.6640625" style="4" customWidth="1"/>
    <col min="15098" max="15098" width="0.88671875" style="4" customWidth="1"/>
    <col min="15099" max="15099" width="12.6640625" style="4" customWidth="1"/>
    <col min="15100" max="15100" width="0.88671875" style="4" customWidth="1"/>
    <col min="15101" max="15101" width="13.44140625" style="4" customWidth="1"/>
    <col min="15102" max="15102" width="0.88671875" style="4" customWidth="1"/>
    <col min="15103" max="15103" width="11.5546875" style="4" customWidth="1"/>
    <col min="15104" max="15104" width="0.88671875" style="4" customWidth="1"/>
    <col min="15105" max="15105" width="13" style="4" bestFit="1" customWidth="1"/>
    <col min="15106" max="15106" width="14.109375" style="4" customWidth="1"/>
    <col min="15107" max="15343" width="9.109375" style="4"/>
    <col min="15344" max="15345" width="1.6640625" style="4" customWidth="1"/>
    <col min="15346" max="15346" width="40.5546875" style="4" customWidth="1"/>
    <col min="15347" max="15347" width="7.5546875" style="4" customWidth="1"/>
    <col min="15348" max="15348" width="0.88671875" style="4" customWidth="1"/>
    <col min="15349" max="15349" width="11.5546875" style="4" customWidth="1"/>
    <col min="15350" max="15350" width="0.88671875" style="4" customWidth="1"/>
    <col min="15351" max="15351" width="12" style="4" customWidth="1"/>
    <col min="15352" max="15352" width="0.88671875" style="4" customWidth="1"/>
    <col min="15353" max="15353" width="10.6640625" style="4" customWidth="1"/>
    <col min="15354" max="15354" width="0.88671875" style="4" customWidth="1"/>
    <col min="15355" max="15355" width="12.6640625" style="4" customWidth="1"/>
    <col min="15356" max="15356" width="0.88671875" style="4" customWidth="1"/>
    <col min="15357" max="15357" width="13.44140625" style="4" customWidth="1"/>
    <col min="15358" max="15358" width="0.88671875" style="4" customWidth="1"/>
    <col min="15359" max="15359" width="11.5546875" style="4" customWidth="1"/>
    <col min="15360" max="15360" width="0.88671875" style="4" customWidth="1"/>
    <col min="15361" max="15361" width="13" style="4" bestFit="1" customWidth="1"/>
    <col min="15362" max="15362" width="14.109375" style="4" customWidth="1"/>
    <col min="15363" max="15599" width="9.109375" style="4"/>
    <col min="15600" max="15601" width="1.6640625" style="4" customWidth="1"/>
    <col min="15602" max="15602" width="40.5546875" style="4" customWidth="1"/>
    <col min="15603" max="15603" width="7.5546875" style="4" customWidth="1"/>
    <col min="15604" max="15604" width="0.88671875" style="4" customWidth="1"/>
    <col min="15605" max="15605" width="11.5546875" style="4" customWidth="1"/>
    <col min="15606" max="15606" width="0.88671875" style="4" customWidth="1"/>
    <col min="15607" max="15607" width="12" style="4" customWidth="1"/>
    <col min="15608" max="15608" width="0.88671875" style="4" customWidth="1"/>
    <col min="15609" max="15609" width="10.6640625" style="4" customWidth="1"/>
    <col min="15610" max="15610" width="0.88671875" style="4" customWidth="1"/>
    <col min="15611" max="15611" width="12.6640625" style="4" customWidth="1"/>
    <col min="15612" max="15612" width="0.88671875" style="4" customWidth="1"/>
    <col min="15613" max="15613" width="13.44140625" style="4" customWidth="1"/>
    <col min="15614" max="15614" width="0.88671875" style="4" customWidth="1"/>
    <col min="15615" max="15615" width="11.5546875" style="4" customWidth="1"/>
    <col min="15616" max="15616" width="0.88671875" style="4" customWidth="1"/>
    <col min="15617" max="15617" width="13" style="4" bestFit="1" customWidth="1"/>
    <col min="15618" max="15618" width="14.109375" style="4" customWidth="1"/>
    <col min="15619" max="15855" width="9.109375" style="4"/>
    <col min="15856" max="15857" width="1.6640625" style="4" customWidth="1"/>
    <col min="15858" max="15858" width="40.5546875" style="4" customWidth="1"/>
    <col min="15859" max="15859" width="7.5546875" style="4" customWidth="1"/>
    <col min="15860" max="15860" width="0.88671875" style="4" customWidth="1"/>
    <col min="15861" max="15861" width="11.5546875" style="4" customWidth="1"/>
    <col min="15862" max="15862" width="0.88671875" style="4" customWidth="1"/>
    <col min="15863" max="15863" width="12" style="4" customWidth="1"/>
    <col min="15864" max="15864" width="0.88671875" style="4" customWidth="1"/>
    <col min="15865" max="15865" width="10.6640625" style="4" customWidth="1"/>
    <col min="15866" max="15866" width="0.88671875" style="4" customWidth="1"/>
    <col min="15867" max="15867" width="12.6640625" style="4" customWidth="1"/>
    <col min="15868" max="15868" width="0.88671875" style="4" customWidth="1"/>
    <col min="15869" max="15869" width="13.44140625" style="4" customWidth="1"/>
    <col min="15870" max="15870" width="0.88671875" style="4" customWidth="1"/>
    <col min="15871" max="15871" width="11.5546875" style="4" customWidth="1"/>
    <col min="15872" max="15872" width="0.88671875" style="4" customWidth="1"/>
    <col min="15873" max="15873" width="13" style="4" bestFit="1" customWidth="1"/>
    <col min="15874" max="15874" width="14.109375" style="4" customWidth="1"/>
    <col min="15875" max="16111" width="9.109375" style="4"/>
    <col min="16112" max="16113" width="1.6640625" style="4" customWidth="1"/>
    <col min="16114" max="16114" width="40.5546875" style="4" customWidth="1"/>
    <col min="16115" max="16115" width="7.5546875" style="4" customWidth="1"/>
    <col min="16116" max="16116" width="0.88671875" style="4" customWidth="1"/>
    <col min="16117" max="16117" width="11.5546875" style="4" customWidth="1"/>
    <col min="16118" max="16118" width="0.88671875" style="4" customWidth="1"/>
    <col min="16119" max="16119" width="12" style="4" customWidth="1"/>
    <col min="16120" max="16120" width="0.88671875" style="4" customWidth="1"/>
    <col min="16121" max="16121" width="10.6640625" style="4" customWidth="1"/>
    <col min="16122" max="16122" width="0.88671875" style="4" customWidth="1"/>
    <col min="16123" max="16123" width="12.6640625" style="4" customWidth="1"/>
    <col min="16124" max="16124" width="0.88671875" style="4" customWidth="1"/>
    <col min="16125" max="16125" width="13.44140625" style="4" customWidth="1"/>
    <col min="16126" max="16126" width="0.88671875" style="4" customWidth="1"/>
    <col min="16127" max="16127" width="11.5546875" style="4" customWidth="1"/>
    <col min="16128" max="16128" width="0.88671875" style="4" customWidth="1"/>
    <col min="16129" max="16129" width="13" style="4" bestFit="1" customWidth="1"/>
    <col min="16130" max="16130" width="14.109375" style="4" customWidth="1"/>
    <col min="16131" max="16384" width="9.109375" style="4"/>
  </cols>
  <sheetData>
    <row r="1" spans="1:18" ht="20.3" customHeight="1" x14ac:dyDescent="0.5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</row>
    <row r="2" spans="1:18" ht="20.3" customHeight="1" x14ac:dyDescent="0.5">
      <c r="A2" s="191" t="s">
        <v>111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</row>
    <row r="3" spans="1:18" ht="20.3" customHeight="1" x14ac:dyDescent="0.5">
      <c r="A3" s="192" t="str">
        <f>'PL12'!A3</f>
        <v>สำหรับปีสิ้นสุดวันที่ 31 ธันวาคม พ.ศ. 2562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</row>
    <row r="4" spans="1:18" ht="15" customHeight="1" x14ac:dyDescent="0.5">
      <c r="A4" s="79"/>
      <c r="B4" s="79"/>
      <c r="C4" s="117"/>
      <c r="D4" s="178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2"/>
    </row>
    <row r="5" spans="1:18" ht="18" customHeight="1" x14ac:dyDescent="0.5">
      <c r="A5" s="117"/>
      <c r="B5" s="117"/>
      <c r="C5" s="117"/>
      <c r="D5" s="16"/>
      <c r="E5" s="117"/>
      <c r="F5" s="189" t="s">
        <v>3</v>
      </c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</row>
    <row r="6" spans="1:18" ht="18" customHeight="1" x14ac:dyDescent="0.5">
      <c r="A6" s="16"/>
      <c r="B6" s="16"/>
      <c r="C6" s="16"/>
      <c r="D6" s="16"/>
      <c r="E6" s="16"/>
      <c r="F6" s="190" t="s">
        <v>112</v>
      </c>
      <c r="G6" s="190"/>
      <c r="H6" s="190"/>
      <c r="I6" s="190"/>
      <c r="J6" s="190"/>
      <c r="K6" s="190"/>
      <c r="L6" s="190"/>
      <c r="M6" s="190"/>
      <c r="N6" s="190"/>
      <c r="O6" s="190"/>
      <c r="P6" s="22"/>
      <c r="Q6" s="22"/>
      <c r="R6" s="105"/>
    </row>
    <row r="7" spans="1:18" ht="18" customHeight="1" x14ac:dyDescent="0.5">
      <c r="A7" s="16"/>
      <c r="B7" s="16"/>
      <c r="C7" s="16"/>
      <c r="E7" s="22"/>
      <c r="F7" s="105"/>
      <c r="G7" s="22"/>
      <c r="H7" s="105"/>
      <c r="I7" s="22"/>
      <c r="J7" s="190" t="s">
        <v>62</v>
      </c>
      <c r="K7" s="190"/>
      <c r="L7" s="190"/>
      <c r="M7" s="28"/>
      <c r="N7" s="28" t="s">
        <v>113</v>
      </c>
      <c r="O7" s="22"/>
      <c r="P7" s="118" t="s">
        <v>114</v>
      </c>
      <c r="Q7" s="28"/>
      <c r="R7" s="105"/>
    </row>
    <row r="8" spans="1:18" ht="18" customHeight="1" x14ac:dyDescent="0.5">
      <c r="A8" s="16"/>
      <c r="B8" s="16"/>
      <c r="C8" s="16"/>
      <c r="E8" s="28"/>
      <c r="F8" s="28" t="s">
        <v>115</v>
      </c>
      <c r="G8" s="28"/>
      <c r="H8" s="22" t="s">
        <v>116</v>
      </c>
      <c r="I8" s="28"/>
      <c r="J8" s="28" t="s">
        <v>117</v>
      </c>
      <c r="K8" s="28"/>
      <c r="L8" s="105"/>
      <c r="M8" s="28"/>
      <c r="N8" s="28" t="s">
        <v>118</v>
      </c>
      <c r="O8" s="28"/>
      <c r="P8" s="118" t="s">
        <v>119</v>
      </c>
      <c r="Q8" s="28"/>
      <c r="R8" s="22" t="s">
        <v>120</v>
      </c>
    </row>
    <row r="9" spans="1:18" ht="18" customHeight="1" x14ac:dyDescent="0.5">
      <c r="A9" s="16"/>
      <c r="B9" s="16"/>
      <c r="C9" s="16"/>
      <c r="E9" s="28"/>
      <c r="F9" s="28" t="s">
        <v>121</v>
      </c>
      <c r="G9" s="28"/>
      <c r="H9" s="28" t="s">
        <v>122</v>
      </c>
      <c r="I9" s="28"/>
      <c r="J9" s="28" t="s">
        <v>123</v>
      </c>
      <c r="K9" s="28"/>
      <c r="L9" s="22" t="s">
        <v>65</v>
      </c>
      <c r="M9" s="28"/>
      <c r="N9" s="28" t="s">
        <v>124</v>
      </c>
      <c r="O9" s="28"/>
      <c r="P9" s="28" t="s">
        <v>125</v>
      </c>
      <c r="Q9" s="28"/>
      <c r="R9" s="22" t="s">
        <v>124</v>
      </c>
    </row>
    <row r="10" spans="1:18" ht="18" customHeight="1" x14ac:dyDescent="0.5">
      <c r="A10" s="16"/>
      <c r="B10" s="16"/>
      <c r="C10" s="16"/>
      <c r="D10" s="179" t="s">
        <v>7</v>
      </c>
      <c r="E10" s="28"/>
      <c r="F10" s="26" t="s">
        <v>8</v>
      </c>
      <c r="G10" s="28"/>
      <c r="H10" s="26" t="s">
        <v>8</v>
      </c>
      <c r="I10" s="28"/>
      <c r="J10" s="26" t="s">
        <v>8</v>
      </c>
      <c r="K10" s="28"/>
      <c r="L10" s="26" t="s">
        <v>8</v>
      </c>
      <c r="M10" s="28"/>
      <c r="N10" s="26" t="s">
        <v>8</v>
      </c>
      <c r="O10" s="28"/>
      <c r="P10" s="26" t="s">
        <v>8</v>
      </c>
      <c r="Q10" s="28"/>
      <c r="R10" s="26" t="s">
        <v>8</v>
      </c>
    </row>
    <row r="11" spans="1:18" ht="18" customHeight="1" x14ac:dyDescent="0.5">
      <c r="A11" s="16"/>
      <c r="B11" s="16"/>
      <c r="C11" s="16"/>
      <c r="D11" s="178"/>
      <c r="E11" s="28"/>
      <c r="F11" s="28"/>
      <c r="G11" s="28"/>
      <c r="H11" s="28"/>
      <c r="I11" s="28"/>
      <c r="J11" s="28"/>
      <c r="K11" s="28"/>
      <c r="L11" s="28"/>
      <c r="M11" s="28"/>
      <c r="N11" s="74" t="s">
        <v>126</v>
      </c>
      <c r="O11" s="28"/>
      <c r="P11" s="28"/>
      <c r="Q11" s="28"/>
      <c r="R11" s="28"/>
    </row>
    <row r="12" spans="1:18" ht="6.05" customHeight="1" x14ac:dyDescent="0.5">
      <c r="A12" s="16"/>
      <c r="B12" s="16"/>
      <c r="C12" s="16"/>
      <c r="D12" s="108"/>
      <c r="E12" s="108"/>
      <c r="F12" s="164"/>
      <c r="G12" s="108"/>
      <c r="H12" s="164"/>
      <c r="I12" s="108"/>
      <c r="J12" s="164"/>
      <c r="K12" s="108"/>
      <c r="L12" s="164"/>
      <c r="M12" s="108"/>
      <c r="N12" s="164"/>
      <c r="O12" s="108"/>
      <c r="P12" s="164"/>
      <c r="Q12" s="108"/>
      <c r="R12" s="164"/>
    </row>
    <row r="13" spans="1:18" ht="18" customHeight="1" x14ac:dyDescent="0.5">
      <c r="A13" s="1" t="s">
        <v>127</v>
      </c>
      <c r="B13" s="1"/>
      <c r="D13" s="108"/>
      <c r="E13" s="74"/>
      <c r="F13" s="158">
        <v>918931500</v>
      </c>
      <c r="G13" s="74"/>
      <c r="H13" s="158">
        <v>1874481829</v>
      </c>
      <c r="I13" s="74"/>
      <c r="J13" s="158">
        <v>162088663</v>
      </c>
      <c r="K13" s="74"/>
      <c r="L13" s="158">
        <v>7722361219</v>
      </c>
      <c r="M13" s="74"/>
      <c r="N13" s="158">
        <v>-691188358</v>
      </c>
      <c r="O13" s="74"/>
      <c r="P13" s="158">
        <v>142135640</v>
      </c>
      <c r="Q13" s="74"/>
      <c r="R13" s="158">
        <f>SUM(P13,F13:L13,N13)</f>
        <v>10128810493</v>
      </c>
    </row>
    <row r="14" spans="1:18" ht="18" customHeight="1" x14ac:dyDescent="0.5">
      <c r="A14" s="15" t="s">
        <v>128</v>
      </c>
      <c r="D14" s="108">
        <v>29</v>
      </c>
      <c r="E14" s="74"/>
      <c r="F14" s="165">
        <v>0</v>
      </c>
      <c r="G14" s="74"/>
      <c r="H14" s="165">
        <v>0</v>
      </c>
      <c r="I14" s="74"/>
      <c r="J14" s="165">
        <v>0</v>
      </c>
      <c r="K14" s="74"/>
      <c r="L14" s="158">
        <v>-551358900</v>
      </c>
      <c r="M14" s="74"/>
      <c r="N14" s="165">
        <v>0</v>
      </c>
      <c r="O14" s="74"/>
      <c r="P14" s="165">
        <v>-3034256</v>
      </c>
      <c r="Q14" s="74"/>
      <c r="R14" s="158">
        <f>SUM(P14,F14:L14,N14)</f>
        <v>-554393156</v>
      </c>
    </row>
    <row r="15" spans="1:18" ht="18" customHeight="1" x14ac:dyDescent="0.5">
      <c r="A15" s="15" t="s">
        <v>129</v>
      </c>
      <c r="D15" s="108"/>
      <c r="F15" s="165">
        <v>0</v>
      </c>
      <c r="G15" s="45"/>
      <c r="H15" s="165">
        <v>0</v>
      </c>
      <c r="I15" s="45"/>
      <c r="J15" s="165">
        <v>0</v>
      </c>
      <c r="K15" s="45"/>
      <c r="L15" s="158">
        <v>1339348771</v>
      </c>
      <c r="M15" s="45"/>
      <c r="N15" s="158">
        <v>430466193</v>
      </c>
      <c r="O15" s="113"/>
      <c r="P15" s="158">
        <v>68456438</v>
      </c>
      <c r="Q15" s="113"/>
      <c r="R15" s="142">
        <f>SUM(P15,F15:L15,N15)</f>
        <v>1838271402</v>
      </c>
    </row>
    <row r="16" spans="1:18" ht="18" customHeight="1" x14ac:dyDescent="0.5">
      <c r="A16" s="15" t="s">
        <v>208</v>
      </c>
      <c r="D16" s="181">
        <v>14</v>
      </c>
      <c r="F16" s="165">
        <v>0</v>
      </c>
      <c r="G16" s="45"/>
      <c r="H16" s="165">
        <v>0</v>
      </c>
      <c r="I16" s="45"/>
      <c r="J16" s="165">
        <v>0</v>
      </c>
      <c r="K16" s="45"/>
      <c r="L16" s="165">
        <v>0</v>
      </c>
      <c r="M16" s="45"/>
      <c r="N16" s="165">
        <v>0</v>
      </c>
      <c r="O16" s="113"/>
      <c r="P16" s="165">
        <v>475816416</v>
      </c>
      <c r="Q16" s="113"/>
      <c r="R16" s="142">
        <f>SUM(P16,F16:L16,N16)</f>
        <v>475816416</v>
      </c>
    </row>
    <row r="17" spans="1:18" ht="18" customHeight="1" x14ac:dyDescent="0.5">
      <c r="A17" s="15" t="s">
        <v>221</v>
      </c>
      <c r="D17" s="181">
        <v>14</v>
      </c>
      <c r="F17" s="166">
        <v>0</v>
      </c>
      <c r="H17" s="166">
        <v>0</v>
      </c>
      <c r="J17" s="166">
        <v>0</v>
      </c>
      <c r="L17" s="166">
        <v>0</v>
      </c>
      <c r="N17" s="166">
        <v>-124757185</v>
      </c>
      <c r="O17" s="113"/>
      <c r="P17" s="166">
        <v>124757185</v>
      </c>
      <c r="Q17" s="113"/>
      <c r="R17" s="144">
        <f>SUM(P17,F17:L17,N17)</f>
        <v>0</v>
      </c>
    </row>
    <row r="18" spans="1:18" ht="6.05" customHeight="1" x14ac:dyDescent="0.5">
      <c r="A18" s="48"/>
      <c r="B18" s="48"/>
      <c r="C18" s="48"/>
      <c r="D18" s="108"/>
      <c r="E18" s="74"/>
      <c r="F18" s="158"/>
      <c r="G18" s="74"/>
      <c r="H18" s="158"/>
      <c r="I18" s="74"/>
      <c r="J18" s="158"/>
      <c r="K18" s="74"/>
      <c r="L18" s="158"/>
      <c r="M18" s="74"/>
      <c r="N18" s="158"/>
      <c r="O18" s="74"/>
      <c r="P18" s="158"/>
      <c r="Q18" s="74"/>
      <c r="R18" s="158"/>
    </row>
    <row r="19" spans="1:18" ht="18" customHeight="1" thickBot="1" x14ac:dyDescent="0.55000000000000004">
      <c r="A19" s="1" t="s">
        <v>131</v>
      </c>
      <c r="B19" s="4"/>
      <c r="D19" s="108"/>
      <c r="E19" s="65"/>
      <c r="F19" s="163">
        <f>SUM(F13:F18)</f>
        <v>918931500</v>
      </c>
      <c r="G19" s="65"/>
      <c r="H19" s="163">
        <f>SUM(H13:H18)</f>
        <v>1874481829</v>
      </c>
      <c r="I19" s="65"/>
      <c r="J19" s="163">
        <f>SUM(J13:J18)</f>
        <v>162088663</v>
      </c>
      <c r="K19" s="65"/>
      <c r="L19" s="163">
        <f>SUM(L13:L18)</f>
        <v>8510351090</v>
      </c>
      <c r="M19" s="65"/>
      <c r="N19" s="163">
        <f>SUM(N13:N18)</f>
        <v>-385479350</v>
      </c>
      <c r="O19" s="65"/>
      <c r="P19" s="163">
        <f>SUM(P13:P18)</f>
        <v>808131423</v>
      </c>
      <c r="Q19" s="65"/>
      <c r="R19" s="163">
        <f>SUM(R13:R18)</f>
        <v>11888505155</v>
      </c>
    </row>
    <row r="20" spans="1:18" ht="18" customHeight="1" thickTop="1" x14ac:dyDescent="0.5">
      <c r="A20" s="35"/>
      <c r="D20" s="108"/>
      <c r="E20" s="74"/>
      <c r="F20" s="74"/>
      <c r="G20" s="74"/>
      <c r="H20" s="109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ht="18" customHeight="1" x14ac:dyDescent="0.5">
      <c r="A21" s="1" t="s">
        <v>132</v>
      </c>
      <c r="B21" s="1"/>
      <c r="D21" s="108"/>
      <c r="E21" s="74"/>
      <c r="F21" s="74">
        <v>918931500</v>
      </c>
      <c r="G21" s="74"/>
      <c r="H21" s="74">
        <v>1874481829</v>
      </c>
      <c r="I21" s="74"/>
      <c r="J21" s="74">
        <v>162088663</v>
      </c>
      <c r="K21" s="74"/>
      <c r="L21" s="74">
        <v>8229199519</v>
      </c>
      <c r="M21" s="74"/>
      <c r="N21" s="74">
        <v>-45723545</v>
      </c>
      <c r="O21" s="74"/>
      <c r="P21" s="74">
        <v>169460784</v>
      </c>
      <c r="Q21" s="74"/>
      <c r="R21" s="74">
        <f>SUM(P21,F21:L21,N21)</f>
        <v>11308438750</v>
      </c>
    </row>
    <row r="22" spans="1:18" ht="18" customHeight="1" x14ac:dyDescent="0.5">
      <c r="A22" s="15" t="s">
        <v>128</v>
      </c>
      <c r="D22" s="108">
        <v>29</v>
      </c>
      <c r="E22" s="74"/>
      <c r="F22" s="119">
        <v>0</v>
      </c>
      <c r="G22" s="74"/>
      <c r="H22" s="119">
        <v>0</v>
      </c>
      <c r="I22" s="74"/>
      <c r="J22" s="119">
        <v>0</v>
      </c>
      <c r="K22" s="74"/>
      <c r="L22" s="74">
        <v>-1378392250</v>
      </c>
      <c r="M22" s="74"/>
      <c r="N22" s="119">
        <v>0</v>
      </c>
      <c r="O22" s="74"/>
      <c r="P22" s="119">
        <v>-3034256</v>
      </c>
      <c r="Q22" s="74"/>
      <c r="R22" s="74">
        <f>SUM(P22,F22:L22,N22)</f>
        <v>-1381426506</v>
      </c>
    </row>
    <row r="23" spans="1:18" ht="18" customHeight="1" x14ac:dyDescent="0.5">
      <c r="A23" s="15" t="s">
        <v>129</v>
      </c>
      <c r="D23" s="108"/>
      <c r="F23" s="119">
        <v>0</v>
      </c>
      <c r="G23" s="45"/>
      <c r="H23" s="119">
        <v>0</v>
      </c>
      <c r="I23" s="45"/>
      <c r="J23" s="119">
        <v>0</v>
      </c>
      <c r="K23" s="45"/>
      <c r="L23" s="74">
        <v>871553950</v>
      </c>
      <c r="M23" s="45"/>
      <c r="N23" s="113">
        <v>-641732539</v>
      </c>
      <c r="O23" s="113"/>
      <c r="P23" s="74">
        <v>-9082613</v>
      </c>
      <c r="Q23" s="113"/>
      <c r="R23" s="65">
        <f>SUM(P23,F23:L23,N23)</f>
        <v>220738798</v>
      </c>
    </row>
    <row r="24" spans="1:18" ht="18" customHeight="1" x14ac:dyDescent="0.5">
      <c r="A24" s="15" t="s">
        <v>130</v>
      </c>
      <c r="D24" s="108"/>
      <c r="F24" s="119">
        <v>0</v>
      </c>
      <c r="G24" s="45"/>
      <c r="H24" s="119">
        <v>0</v>
      </c>
      <c r="I24" s="45"/>
      <c r="J24" s="119">
        <v>0</v>
      </c>
      <c r="K24" s="45"/>
      <c r="L24" s="119">
        <v>0</v>
      </c>
      <c r="M24" s="45"/>
      <c r="N24" s="119">
        <v>0</v>
      </c>
      <c r="O24" s="113"/>
      <c r="P24" s="119">
        <v>1525200</v>
      </c>
      <c r="Q24" s="113"/>
      <c r="R24" s="65">
        <f>SUM(P24,F24:L24,N24)</f>
        <v>1525200</v>
      </c>
    </row>
    <row r="25" spans="1:18" ht="18" customHeight="1" x14ac:dyDescent="0.5">
      <c r="A25" s="15" t="s">
        <v>216</v>
      </c>
      <c r="D25" s="108"/>
      <c r="F25" s="115">
        <v>0</v>
      </c>
      <c r="H25" s="115">
        <v>0</v>
      </c>
      <c r="J25" s="115">
        <v>0</v>
      </c>
      <c r="L25" s="115">
        <v>0</v>
      </c>
      <c r="N25" s="115">
        <v>-3732274</v>
      </c>
      <c r="O25" s="113"/>
      <c r="P25" s="115">
        <v>-16733475</v>
      </c>
      <c r="Q25" s="113"/>
      <c r="R25" s="73">
        <f>SUM(P25,F25:L25,N25)</f>
        <v>-20465749</v>
      </c>
    </row>
    <row r="26" spans="1:18" ht="6.05" customHeight="1" x14ac:dyDescent="0.5">
      <c r="A26" s="48"/>
      <c r="B26" s="48"/>
      <c r="C26" s="48"/>
      <c r="D26" s="108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ht="18" customHeight="1" thickBot="1" x14ac:dyDescent="0.55000000000000004">
      <c r="A27" s="1" t="s">
        <v>133</v>
      </c>
      <c r="B27" s="4"/>
      <c r="D27" s="108"/>
      <c r="E27" s="65"/>
      <c r="F27" s="111">
        <f>SUM(F21:F26)</f>
        <v>918931500</v>
      </c>
      <c r="G27" s="65"/>
      <c r="H27" s="111">
        <f>SUM(H21:H26)</f>
        <v>1874481829</v>
      </c>
      <c r="I27" s="65"/>
      <c r="J27" s="111">
        <f>SUM(J21:J26)</f>
        <v>162088663</v>
      </c>
      <c r="K27" s="65"/>
      <c r="L27" s="111">
        <f>SUM(L21:L26)</f>
        <v>7722361219</v>
      </c>
      <c r="M27" s="65"/>
      <c r="N27" s="111">
        <f>SUM(N21:N26)</f>
        <v>-691188358</v>
      </c>
      <c r="O27" s="65"/>
      <c r="P27" s="111">
        <f>SUM(P21:P26)</f>
        <v>142135640</v>
      </c>
      <c r="Q27" s="65"/>
      <c r="R27" s="111">
        <f>SUM(R21:R26)</f>
        <v>10128810493</v>
      </c>
    </row>
    <row r="28" spans="1:18" ht="18" customHeight="1" thickTop="1" x14ac:dyDescent="0.5">
      <c r="B28" s="1"/>
      <c r="D28" s="120"/>
      <c r="E28" s="74"/>
      <c r="F28" s="15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ht="21.9" customHeight="1" x14ac:dyDescent="0.5">
      <c r="A29" s="8" t="str">
        <f>'PL12'!A42</f>
        <v>หมายเหตุประกอบงบการเงินรวมและงบการเงินเฉพาะกิจการในหน้า 18 ถึงหน้า 95 เป็นส่วนหนึ่งของงบการเงินนี้</v>
      </c>
      <c r="B29" s="8"/>
      <c r="C29" s="8"/>
      <c r="D29" s="121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</sheetData>
  <mergeCells count="6">
    <mergeCell ref="J7:L7"/>
    <mergeCell ref="A1:R1"/>
    <mergeCell ref="A2:R2"/>
    <mergeCell ref="A3:R3"/>
    <mergeCell ref="F5:R5"/>
    <mergeCell ref="F6:O6"/>
  </mergeCells>
  <pageMargins left="0.6" right="0.6" top="0.5" bottom="0.6" header="0.49" footer="0.4"/>
  <pageSetup paperSize="9" scale="9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-0.499984740745262"/>
  </sheetPr>
  <dimension ref="A1:P26"/>
  <sheetViews>
    <sheetView topLeftCell="A2" zoomScale="115" zoomScaleNormal="115" zoomScaleSheetLayoutView="90" workbookViewId="0">
      <selection activeCell="M19" sqref="M19"/>
    </sheetView>
  </sheetViews>
  <sheetFormatPr defaultColWidth="9.109375" defaultRowHeight="21.75" customHeight="1" x14ac:dyDescent="0.5"/>
  <cols>
    <col min="1" max="2" width="2.109375" style="15" customWidth="1"/>
    <col min="3" max="3" width="37" style="15" customWidth="1"/>
    <col min="4" max="4" width="8.6640625" style="16" customWidth="1"/>
    <col min="5" max="5" width="1.6640625" style="15" customWidth="1"/>
    <col min="6" max="6" width="12.6640625" style="75" customWidth="1"/>
    <col min="7" max="7" width="1.6640625" style="75" customWidth="1"/>
    <col min="8" max="8" width="12.6640625" style="75" customWidth="1"/>
    <col min="9" max="9" width="1.6640625" style="75" customWidth="1"/>
    <col min="10" max="10" width="12.6640625" style="75" customWidth="1"/>
    <col min="11" max="11" width="1.6640625" style="75" customWidth="1"/>
    <col min="12" max="12" width="12.6640625" style="75" customWidth="1"/>
    <col min="13" max="13" width="1.6640625" style="75" customWidth="1"/>
    <col min="14" max="14" width="12.6640625" style="75" customWidth="1"/>
    <col min="15" max="15" width="1.6640625" style="75" customWidth="1"/>
    <col min="16" max="16" width="12.6640625" style="75" customWidth="1"/>
    <col min="17" max="104" width="9.109375" style="4"/>
    <col min="105" max="106" width="2.109375" style="4" customWidth="1"/>
    <col min="107" max="107" width="36.88671875" style="4" customWidth="1"/>
    <col min="108" max="108" width="8.6640625" style="4" customWidth="1"/>
    <col min="109" max="109" width="1.6640625" style="4" customWidth="1"/>
    <col min="110" max="110" width="12.6640625" style="4" customWidth="1"/>
    <col min="111" max="111" width="1.6640625" style="4" customWidth="1"/>
    <col min="112" max="112" width="12.6640625" style="4" customWidth="1"/>
    <col min="113" max="113" width="1.6640625" style="4" customWidth="1"/>
    <col min="114" max="114" width="12.6640625" style="4" customWidth="1"/>
    <col min="115" max="115" width="1.6640625" style="4" customWidth="1"/>
    <col min="116" max="116" width="12.6640625" style="4" customWidth="1"/>
    <col min="117" max="117" width="1.6640625" style="4" customWidth="1"/>
    <col min="118" max="118" width="12.6640625" style="4" customWidth="1"/>
    <col min="119" max="119" width="1.6640625" style="4" customWidth="1"/>
    <col min="120" max="120" width="12.6640625" style="4" customWidth="1"/>
    <col min="121" max="121" width="10.88671875" style="4" bestFit="1" customWidth="1"/>
    <col min="122" max="360" width="9.109375" style="4"/>
    <col min="361" max="362" width="2.109375" style="4" customWidth="1"/>
    <col min="363" max="363" width="36.88671875" style="4" customWidth="1"/>
    <col min="364" max="364" width="8.6640625" style="4" customWidth="1"/>
    <col min="365" max="365" width="1.6640625" style="4" customWidth="1"/>
    <col min="366" max="366" width="12.6640625" style="4" customWidth="1"/>
    <col min="367" max="367" width="1.6640625" style="4" customWidth="1"/>
    <col min="368" max="368" width="12.6640625" style="4" customWidth="1"/>
    <col min="369" max="369" width="1.6640625" style="4" customWidth="1"/>
    <col min="370" max="370" width="12.6640625" style="4" customWidth="1"/>
    <col min="371" max="371" width="1.6640625" style="4" customWidth="1"/>
    <col min="372" max="372" width="12.6640625" style="4" customWidth="1"/>
    <col min="373" max="373" width="1.6640625" style="4" customWidth="1"/>
    <col min="374" max="374" width="12.6640625" style="4" customWidth="1"/>
    <col min="375" max="375" width="1.6640625" style="4" customWidth="1"/>
    <col min="376" max="376" width="12.6640625" style="4" customWidth="1"/>
    <col min="377" max="377" width="10.88671875" style="4" bestFit="1" customWidth="1"/>
    <col min="378" max="616" width="9.109375" style="4"/>
    <col min="617" max="618" width="2.109375" style="4" customWidth="1"/>
    <col min="619" max="619" width="36.88671875" style="4" customWidth="1"/>
    <col min="620" max="620" width="8.6640625" style="4" customWidth="1"/>
    <col min="621" max="621" width="1.6640625" style="4" customWidth="1"/>
    <col min="622" max="622" width="12.6640625" style="4" customWidth="1"/>
    <col min="623" max="623" width="1.6640625" style="4" customWidth="1"/>
    <col min="624" max="624" width="12.6640625" style="4" customWidth="1"/>
    <col min="625" max="625" width="1.6640625" style="4" customWidth="1"/>
    <col min="626" max="626" width="12.6640625" style="4" customWidth="1"/>
    <col min="627" max="627" width="1.6640625" style="4" customWidth="1"/>
    <col min="628" max="628" width="12.6640625" style="4" customWidth="1"/>
    <col min="629" max="629" width="1.6640625" style="4" customWidth="1"/>
    <col min="630" max="630" width="12.6640625" style="4" customWidth="1"/>
    <col min="631" max="631" width="1.6640625" style="4" customWidth="1"/>
    <col min="632" max="632" width="12.6640625" style="4" customWidth="1"/>
    <col min="633" max="633" width="10.88671875" style="4" bestFit="1" customWidth="1"/>
    <col min="634" max="872" width="9.109375" style="4"/>
    <col min="873" max="874" width="2.109375" style="4" customWidth="1"/>
    <col min="875" max="875" width="36.88671875" style="4" customWidth="1"/>
    <col min="876" max="876" width="8.6640625" style="4" customWidth="1"/>
    <col min="877" max="877" width="1.6640625" style="4" customWidth="1"/>
    <col min="878" max="878" width="12.6640625" style="4" customWidth="1"/>
    <col min="879" max="879" width="1.6640625" style="4" customWidth="1"/>
    <col min="880" max="880" width="12.6640625" style="4" customWidth="1"/>
    <col min="881" max="881" width="1.6640625" style="4" customWidth="1"/>
    <col min="882" max="882" width="12.6640625" style="4" customWidth="1"/>
    <col min="883" max="883" width="1.6640625" style="4" customWidth="1"/>
    <col min="884" max="884" width="12.6640625" style="4" customWidth="1"/>
    <col min="885" max="885" width="1.6640625" style="4" customWidth="1"/>
    <col min="886" max="886" width="12.6640625" style="4" customWidth="1"/>
    <col min="887" max="887" width="1.6640625" style="4" customWidth="1"/>
    <col min="888" max="888" width="12.6640625" style="4" customWidth="1"/>
    <col min="889" max="889" width="10.88671875" style="4" bestFit="1" customWidth="1"/>
    <col min="890" max="1128" width="9.109375" style="4"/>
    <col min="1129" max="1130" width="2.109375" style="4" customWidth="1"/>
    <col min="1131" max="1131" width="36.88671875" style="4" customWidth="1"/>
    <col min="1132" max="1132" width="8.6640625" style="4" customWidth="1"/>
    <col min="1133" max="1133" width="1.6640625" style="4" customWidth="1"/>
    <col min="1134" max="1134" width="12.6640625" style="4" customWidth="1"/>
    <col min="1135" max="1135" width="1.6640625" style="4" customWidth="1"/>
    <col min="1136" max="1136" width="12.6640625" style="4" customWidth="1"/>
    <col min="1137" max="1137" width="1.6640625" style="4" customWidth="1"/>
    <col min="1138" max="1138" width="12.6640625" style="4" customWidth="1"/>
    <col min="1139" max="1139" width="1.6640625" style="4" customWidth="1"/>
    <col min="1140" max="1140" width="12.6640625" style="4" customWidth="1"/>
    <col min="1141" max="1141" width="1.6640625" style="4" customWidth="1"/>
    <col min="1142" max="1142" width="12.6640625" style="4" customWidth="1"/>
    <col min="1143" max="1143" width="1.6640625" style="4" customWidth="1"/>
    <col min="1144" max="1144" width="12.6640625" style="4" customWidth="1"/>
    <col min="1145" max="1145" width="10.88671875" style="4" bestFit="1" customWidth="1"/>
    <col min="1146" max="1384" width="9.109375" style="4"/>
    <col min="1385" max="1386" width="2.109375" style="4" customWidth="1"/>
    <col min="1387" max="1387" width="36.88671875" style="4" customWidth="1"/>
    <col min="1388" max="1388" width="8.6640625" style="4" customWidth="1"/>
    <col min="1389" max="1389" width="1.6640625" style="4" customWidth="1"/>
    <col min="1390" max="1390" width="12.6640625" style="4" customWidth="1"/>
    <col min="1391" max="1391" width="1.6640625" style="4" customWidth="1"/>
    <col min="1392" max="1392" width="12.6640625" style="4" customWidth="1"/>
    <col min="1393" max="1393" width="1.6640625" style="4" customWidth="1"/>
    <col min="1394" max="1394" width="12.6640625" style="4" customWidth="1"/>
    <col min="1395" max="1395" width="1.6640625" style="4" customWidth="1"/>
    <col min="1396" max="1396" width="12.6640625" style="4" customWidth="1"/>
    <col min="1397" max="1397" width="1.6640625" style="4" customWidth="1"/>
    <col min="1398" max="1398" width="12.6640625" style="4" customWidth="1"/>
    <col min="1399" max="1399" width="1.6640625" style="4" customWidth="1"/>
    <col min="1400" max="1400" width="12.6640625" style="4" customWidth="1"/>
    <col min="1401" max="1401" width="10.88671875" style="4" bestFit="1" customWidth="1"/>
    <col min="1402" max="1640" width="9.109375" style="4"/>
    <col min="1641" max="1642" width="2.109375" style="4" customWidth="1"/>
    <col min="1643" max="1643" width="36.88671875" style="4" customWidth="1"/>
    <col min="1644" max="1644" width="8.6640625" style="4" customWidth="1"/>
    <col min="1645" max="1645" width="1.6640625" style="4" customWidth="1"/>
    <col min="1646" max="1646" width="12.6640625" style="4" customWidth="1"/>
    <col min="1647" max="1647" width="1.6640625" style="4" customWidth="1"/>
    <col min="1648" max="1648" width="12.6640625" style="4" customWidth="1"/>
    <col min="1649" max="1649" width="1.6640625" style="4" customWidth="1"/>
    <col min="1650" max="1650" width="12.6640625" style="4" customWidth="1"/>
    <col min="1651" max="1651" width="1.6640625" style="4" customWidth="1"/>
    <col min="1652" max="1652" width="12.6640625" style="4" customWidth="1"/>
    <col min="1653" max="1653" width="1.6640625" style="4" customWidth="1"/>
    <col min="1654" max="1654" width="12.6640625" style="4" customWidth="1"/>
    <col min="1655" max="1655" width="1.6640625" style="4" customWidth="1"/>
    <col min="1656" max="1656" width="12.6640625" style="4" customWidth="1"/>
    <col min="1657" max="1657" width="10.88671875" style="4" bestFit="1" customWidth="1"/>
    <col min="1658" max="1896" width="9.109375" style="4"/>
    <col min="1897" max="1898" width="2.109375" style="4" customWidth="1"/>
    <col min="1899" max="1899" width="36.88671875" style="4" customWidth="1"/>
    <col min="1900" max="1900" width="8.6640625" style="4" customWidth="1"/>
    <col min="1901" max="1901" width="1.6640625" style="4" customWidth="1"/>
    <col min="1902" max="1902" width="12.6640625" style="4" customWidth="1"/>
    <col min="1903" max="1903" width="1.6640625" style="4" customWidth="1"/>
    <col min="1904" max="1904" width="12.6640625" style="4" customWidth="1"/>
    <col min="1905" max="1905" width="1.6640625" style="4" customWidth="1"/>
    <col min="1906" max="1906" width="12.6640625" style="4" customWidth="1"/>
    <col min="1907" max="1907" width="1.6640625" style="4" customWidth="1"/>
    <col min="1908" max="1908" width="12.6640625" style="4" customWidth="1"/>
    <col min="1909" max="1909" width="1.6640625" style="4" customWidth="1"/>
    <col min="1910" max="1910" width="12.6640625" style="4" customWidth="1"/>
    <col min="1911" max="1911" width="1.6640625" style="4" customWidth="1"/>
    <col min="1912" max="1912" width="12.6640625" style="4" customWidth="1"/>
    <col min="1913" max="1913" width="10.88671875" style="4" bestFit="1" customWidth="1"/>
    <col min="1914" max="2152" width="9.109375" style="4"/>
    <col min="2153" max="2154" width="2.109375" style="4" customWidth="1"/>
    <col min="2155" max="2155" width="36.88671875" style="4" customWidth="1"/>
    <col min="2156" max="2156" width="8.6640625" style="4" customWidth="1"/>
    <col min="2157" max="2157" width="1.6640625" style="4" customWidth="1"/>
    <col min="2158" max="2158" width="12.6640625" style="4" customWidth="1"/>
    <col min="2159" max="2159" width="1.6640625" style="4" customWidth="1"/>
    <col min="2160" max="2160" width="12.6640625" style="4" customWidth="1"/>
    <col min="2161" max="2161" width="1.6640625" style="4" customWidth="1"/>
    <col min="2162" max="2162" width="12.6640625" style="4" customWidth="1"/>
    <col min="2163" max="2163" width="1.6640625" style="4" customWidth="1"/>
    <col min="2164" max="2164" width="12.6640625" style="4" customWidth="1"/>
    <col min="2165" max="2165" width="1.6640625" style="4" customWidth="1"/>
    <col min="2166" max="2166" width="12.6640625" style="4" customWidth="1"/>
    <col min="2167" max="2167" width="1.6640625" style="4" customWidth="1"/>
    <col min="2168" max="2168" width="12.6640625" style="4" customWidth="1"/>
    <col min="2169" max="2169" width="10.88671875" style="4" bestFit="1" customWidth="1"/>
    <col min="2170" max="2408" width="9.109375" style="4"/>
    <col min="2409" max="2410" width="2.109375" style="4" customWidth="1"/>
    <col min="2411" max="2411" width="36.88671875" style="4" customWidth="1"/>
    <col min="2412" max="2412" width="8.6640625" style="4" customWidth="1"/>
    <col min="2413" max="2413" width="1.6640625" style="4" customWidth="1"/>
    <col min="2414" max="2414" width="12.6640625" style="4" customWidth="1"/>
    <col min="2415" max="2415" width="1.6640625" style="4" customWidth="1"/>
    <col min="2416" max="2416" width="12.6640625" style="4" customWidth="1"/>
    <col min="2417" max="2417" width="1.6640625" style="4" customWidth="1"/>
    <col min="2418" max="2418" width="12.6640625" style="4" customWidth="1"/>
    <col min="2419" max="2419" width="1.6640625" style="4" customWidth="1"/>
    <col min="2420" max="2420" width="12.6640625" style="4" customWidth="1"/>
    <col min="2421" max="2421" width="1.6640625" style="4" customWidth="1"/>
    <col min="2422" max="2422" width="12.6640625" style="4" customWidth="1"/>
    <col min="2423" max="2423" width="1.6640625" style="4" customWidth="1"/>
    <col min="2424" max="2424" width="12.6640625" style="4" customWidth="1"/>
    <col min="2425" max="2425" width="10.88671875" style="4" bestFit="1" customWidth="1"/>
    <col min="2426" max="2664" width="9.109375" style="4"/>
    <col min="2665" max="2666" width="2.109375" style="4" customWidth="1"/>
    <col min="2667" max="2667" width="36.88671875" style="4" customWidth="1"/>
    <col min="2668" max="2668" width="8.6640625" style="4" customWidth="1"/>
    <col min="2669" max="2669" width="1.6640625" style="4" customWidth="1"/>
    <col min="2670" max="2670" width="12.6640625" style="4" customWidth="1"/>
    <col min="2671" max="2671" width="1.6640625" style="4" customWidth="1"/>
    <col min="2672" max="2672" width="12.6640625" style="4" customWidth="1"/>
    <col min="2673" max="2673" width="1.6640625" style="4" customWidth="1"/>
    <col min="2674" max="2674" width="12.6640625" style="4" customWidth="1"/>
    <col min="2675" max="2675" width="1.6640625" style="4" customWidth="1"/>
    <col min="2676" max="2676" width="12.6640625" style="4" customWidth="1"/>
    <col min="2677" max="2677" width="1.6640625" style="4" customWidth="1"/>
    <col min="2678" max="2678" width="12.6640625" style="4" customWidth="1"/>
    <col min="2679" max="2679" width="1.6640625" style="4" customWidth="1"/>
    <col min="2680" max="2680" width="12.6640625" style="4" customWidth="1"/>
    <col min="2681" max="2681" width="10.88671875" style="4" bestFit="1" customWidth="1"/>
    <col min="2682" max="2920" width="9.109375" style="4"/>
    <col min="2921" max="2922" width="2.109375" style="4" customWidth="1"/>
    <col min="2923" max="2923" width="36.88671875" style="4" customWidth="1"/>
    <col min="2924" max="2924" width="8.6640625" style="4" customWidth="1"/>
    <col min="2925" max="2925" width="1.6640625" style="4" customWidth="1"/>
    <col min="2926" max="2926" width="12.6640625" style="4" customWidth="1"/>
    <col min="2927" max="2927" width="1.6640625" style="4" customWidth="1"/>
    <col min="2928" max="2928" width="12.6640625" style="4" customWidth="1"/>
    <col min="2929" max="2929" width="1.6640625" style="4" customWidth="1"/>
    <col min="2930" max="2930" width="12.6640625" style="4" customWidth="1"/>
    <col min="2931" max="2931" width="1.6640625" style="4" customWidth="1"/>
    <col min="2932" max="2932" width="12.6640625" style="4" customWidth="1"/>
    <col min="2933" max="2933" width="1.6640625" style="4" customWidth="1"/>
    <col min="2934" max="2934" width="12.6640625" style="4" customWidth="1"/>
    <col min="2935" max="2935" width="1.6640625" style="4" customWidth="1"/>
    <col min="2936" max="2936" width="12.6640625" style="4" customWidth="1"/>
    <col min="2937" max="2937" width="10.88671875" style="4" bestFit="1" customWidth="1"/>
    <col min="2938" max="3176" width="9.109375" style="4"/>
    <col min="3177" max="3178" width="2.109375" style="4" customWidth="1"/>
    <col min="3179" max="3179" width="36.88671875" style="4" customWidth="1"/>
    <col min="3180" max="3180" width="8.6640625" style="4" customWidth="1"/>
    <col min="3181" max="3181" width="1.6640625" style="4" customWidth="1"/>
    <col min="3182" max="3182" width="12.6640625" style="4" customWidth="1"/>
    <col min="3183" max="3183" width="1.6640625" style="4" customWidth="1"/>
    <col min="3184" max="3184" width="12.6640625" style="4" customWidth="1"/>
    <col min="3185" max="3185" width="1.6640625" style="4" customWidth="1"/>
    <col min="3186" max="3186" width="12.6640625" style="4" customWidth="1"/>
    <col min="3187" max="3187" width="1.6640625" style="4" customWidth="1"/>
    <col min="3188" max="3188" width="12.6640625" style="4" customWidth="1"/>
    <col min="3189" max="3189" width="1.6640625" style="4" customWidth="1"/>
    <col min="3190" max="3190" width="12.6640625" style="4" customWidth="1"/>
    <col min="3191" max="3191" width="1.6640625" style="4" customWidth="1"/>
    <col min="3192" max="3192" width="12.6640625" style="4" customWidth="1"/>
    <col min="3193" max="3193" width="10.88671875" style="4" bestFit="1" customWidth="1"/>
    <col min="3194" max="3432" width="9.109375" style="4"/>
    <col min="3433" max="3434" width="2.109375" style="4" customWidth="1"/>
    <col min="3435" max="3435" width="36.88671875" style="4" customWidth="1"/>
    <col min="3436" max="3436" width="8.6640625" style="4" customWidth="1"/>
    <col min="3437" max="3437" width="1.6640625" style="4" customWidth="1"/>
    <col min="3438" max="3438" width="12.6640625" style="4" customWidth="1"/>
    <col min="3439" max="3439" width="1.6640625" style="4" customWidth="1"/>
    <col min="3440" max="3440" width="12.6640625" style="4" customWidth="1"/>
    <col min="3441" max="3441" width="1.6640625" style="4" customWidth="1"/>
    <col min="3442" max="3442" width="12.6640625" style="4" customWidth="1"/>
    <col min="3443" max="3443" width="1.6640625" style="4" customWidth="1"/>
    <col min="3444" max="3444" width="12.6640625" style="4" customWidth="1"/>
    <col min="3445" max="3445" width="1.6640625" style="4" customWidth="1"/>
    <col min="3446" max="3446" width="12.6640625" style="4" customWidth="1"/>
    <col min="3447" max="3447" width="1.6640625" style="4" customWidth="1"/>
    <col min="3448" max="3448" width="12.6640625" style="4" customWidth="1"/>
    <col min="3449" max="3449" width="10.88671875" style="4" bestFit="1" customWidth="1"/>
    <col min="3450" max="3688" width="9.109375" style="4"/>
    <col min="3689" max="3690" width="2.109375" style="4" customWidth="1"/>
    <col min="3691" max="3691" width="36.88671875" style="4" customWidth="1"/>
    <col min="3692" max="3692" width="8.6640625" style="4" customWidth="1"/>
    <col min="3693" max="3693" width="1.6640625" style="4" customWidth="1"/>
    <col min="3694" max="3694" width="12.6640625" style="4" customWidth="1"/>
    <col min="3695" max="3695" width="1.6640625" style="4" customWidth="1"/>
    <col min="3696" max="3696" width="12.6640625" style="4" customWidth="1"/>
    <col min="3697" max="3697" width="1.6640625" style="4" customWidth="1"/>
    <col min="3698" max="3698" width="12.6640625" style="4" customWidth="1"/>
    <col min="3699" max="3699" width="1.6640625" style="4" customWidth="1"/>
    <col min="3700" max="3700" width="12.6640625" style="4" customWidth="1"/>
    <col min="3701" max="3701" width="1.6640625" style="4" customWidth="1"/>
    <col min="3702" max="3702" width="12.6640625" style="4" customWidth="1"/>
    <col min="3703" max="3703" width="1.6640625" style="4" customWidth="1"/>
    <col min="3704" max="3704" width="12.6640625" style="4" customWidth="1"/>
    <col min="3705" max="3705" width="10.88671875" style="4" bestFit="1" customWidth="1"/>
    <col min="3706" max="3944" width="9.109375" style="4"/>
    <col min="3945" max="3946" width="2.109375" style="4" customWidth="1"/>
    <col min="3947" max="3947" width="36.88671875" style="4" customWidth="1"/>
    <col min="3948" max="3948" width="8.6640625" style="4" customWidth="1"/>
    <col min="3949" max="3949" width="1.6640625" style="4" customWidth="1"/>
    <col min="3950" max="3950" width="12.6640625" style="4" customWidth="1"/>
    <col min="3951" max="3951" width="1.6640625" style="4" customWidth="1"/>
    <col min="3952" max="3952" width="12.6640625" style="4" customWidth="1"/>
    <col min="3953" max="3953" width="1.6640625" style="4" customWidth="1"/>
    <col min="3954" max="3954" width="12.6640625" style="4" customWidth="1"/>
    <col min="3955" max="3955" width="1.6640625" style="4" customWidth="1"/>
    <col min="3956" max="3956" width="12.6640625" style="4" customWidth="1"/>
    <col min="3957" max="3957" width="1.6640625" style="4" customWidth="1"/>
    <col min="3958" max="3958" width="12.6640625" style="4" customWidth="1"/>
    <col min="3959" max="3959" width="1.6640625" style="4" customWidth="1"/>
    <col min="3960" max="3960" width="12.6640625" style="4" customWidth="1"/>
    <col min="3961" max="3961" width="10.88671875" style="4" bestFit="1" customWidth="1"/>
    <col min="3962" max="4200" width="9.109375" style="4"/>
    <col min="4201" max="4202" width="2.109375" style="4" customWidth="1"/>
    <col min="4203" max="4203" width="36.88671875" style="4" customWidth="1"/>
    <col min="4204" max="4204" width="8.6640625" style="4" customWidth="1"/>
    <col min="4205" max="4205" width="1.6640625" style="4" customWidth="1"/>
    <col min="4206" max="4206" width="12.6640625" style="4" customWidth="1"/>
    <col min="4207" max="4207" width="1.6640625" style="4" customWidth="1"/>
    <col min="4208" max="4208" width="12.6640625" style="4" customWidth="1"/>
    <col min="4209" max="4209" width="1.6640625" style="4" customWidth="1"/>
    <col min="4210" max="4210" width="12.6640625" style="4" customWidth="1"/>
    <col min="4211" max="4211" width="1.6640625" style="4" customWidth="1"/>
    <col min="4212" max="4212" width="12.6640625" style="4" customWidth="1"/>
    <col min="4213" max="4213" width="1.6640625" style="4" customWidth="1"/>
    <col min="4214" max="4214" width="12.6640625" style="4" customWidth="1"/>
    <col min="4215" max="4215" width="1.6640625" style="4" customWidth="1"/>
    <col min="4216" max="4216" width="12.6640625" style="4" customWidth="1"/>
    <col min="4217" max="4217" width="10.88671875" style="4" bestFit="1" customWidth="1"/>
    <col min="4218" max="4456" width="9.109375" style="4"/>
    <col min="4457" max="4458" width="2.109375" style="4" customWidth="1"/>
    <col min="4459" max="4459" width="36.88671875" style="4" customWidth="1"/>
    <col min="4460" max="4460" width="8.6640625" style="4" customWidth="1"/>
    <col min="4461" max="4461" width="1.6640625" style="4" customWidth="1"/>
    <col min="4462" max="4462" width="12.6640625" style="4" customWidth="1"/>
    <col min="4463" max="4463" width="1.6640625" style="4" customWidth="1"/>
    <col min="4464" max="4464" width="12.6640625" style="4" customWidth="1"/>
    <col min="4465" max="4465" width="1.6640625" style="4" customWidth="1"/>
    <col min="4466" max="4466" width="12.6640625" style="4" customWidth="1"/>
    <col min="4467" max="4467" width="1.6640625" style="4" customWidth="1"/>
    <col min="4468" max="4468" width="12.6640625" style="4" customWidth="1"/>
    <col min="4469" max="4469" width="1.6640625" style="4" customWidth="1"/>
    <col min="4470" max="4470" width="12.6640625" style="4" customWidth="1"/>
    <col min="4471" max="4471" width="1.6640625" style="4" customWidth="1"/>
    <col min="4472" max="4472" width="12.6640625" style="4" customWidth="1"/>
    <col min="4473" max="4473" width="10.88671875" style="4" bestFit="1" customWidth="1"/>
    <col min="4474" max="4712" width="9.109375" style="4"/>
    <col min="4713" max="4714" width="2.109375" style="4" customWidth="1"/>
    <col min="4715" max="4715" width="36.88671875" style="4" customWidth="1"/>
    <col min="4716" max="4716" width="8.6640625" style="4" customWidth="1"/>
    <col min="4717" max="4717" width="1.6640625" style="4" customWidth="1"/>
    <col min="4718" max="4718" width="12.6640625" style="4" customWidth="1"/>
    <col min="4719" max="4719" width="1.6640625" style="4" customWidth="1"/>
    <col min="4720" max="4720" width="12.6640625" style="4" customWidth="1"/>
    <col min="4721" max="4721" width="1.6640625" style="4" customWidth="1"/>
    <col min="4722" max="4722" width="12.6640625" style="4" customWidth="1"/>
    <col min="4723" max="4723" width="1.6640625" style="4" customWidth="1"/>
    <col min="4724" max="4724" width="12.6640625" style="4" customWidth="1"/>
    <col min="4725" max="4725" width="1.6640625" style="4" customWidth="1"/>
    <col min="4726" max="4726" width="12.6640625" style="4" customWidth="1"/>
    <col min="4727" max="4727" width="1.6640625" style="4" customWidth="1"/>
    <col min="4728" max="4728" width="12.6640625" style="4" customWidth="1"/>
    <col min="4729" max="4729" width="10.88671875" style="4" bestFit="1" customWidth="1"/>
    <col min="4730" max="4968" width="9.109375" style="4"/>
    <col min="4969" max="4970" width="2.109375" style="4" customWidth="1"/>
    <col min="4971" max="4971" width="36.88671875" style="4" customWidth="1"/>
    <col min="4972" max="4972" width="8.6640625" style="4" customWidth="1"/>
    <col min="4973" max="4973" width="1.6640625" style="4" customWidth="1"/>
    <col min="4974" max="4974" width="12.6640625" style="4" customWidth="1"/>
    <col min="4975" max="4975" width="1.6640625" style="4" customWidth="1"/>
    <col min="4976" max="4976" width="12.6640625" style="4" customWidth="1"/>
    <col min="4977" max="4977" width="1.6640625" style="4" customWidth="1"/>
    <col min="4978" max="4978" width="12.6640625" style="4" customWidth="1"/>
    <col min="4979" max="4979" width="1.6640625" style="4" customWidth="1"/>
    <col min="4980" max="4980" width="12.6640625" style="4" customWidth="1"/>
    <col min="4981" max="4981" width="1.6640625" style="4" customWidth="1"/>
    <col min="4982" max="4982" width="12.6640625" style="4" customWidth="1"/>
    <col min="4983" max="4983" width="1.6640625" style="4" customWidth="1"/>
    <col min="4984" max="4984" width="12.6640625" style="4" customWidth="1"/>
    <col min="4985" max="4985" width="10.88671875" style="4" bestFit="1" customWidth="1"/>
    <col min="4986" max="5224" width="9.109375" style="4"/>
    <col min="5225" max="5226" width="2.109375" style="4" customWidth="1"/>
    <col min="5227" max="5227" width="36.88671875" style="4" customWidth="1"/>
    <col min="5228" max="5228" width="8.6640625" style="4" customWidth="1"/>
    <col min="5229" max="5229" width="1.6640625" style="4" customWidth="1"/>
    <col min="5230" max="5230" width="12.6640625" style="4" customWidth="1"/>
    <col min="5231" max="5231" width="1.6640625" style="4" customWidth="1"/>
    <col min="5232" max="5232" width="12.6640625" style="4" customWidth="1"/>
    <col min="5233" max="5233" width="1.6640625" style="4" customWidth="1"/>
    <col min="5234" max="5234" width="12.6640625" style="4" customWidth="1"/>
    <col min="5235" max="5235" width="1.6640625" style="4" customWidth="1"/>
    <col min="5236" max="5236" width="12.6640625" style="4" customWidth="1"/>
    <col min="5237" max="5237" width="1.6640625" style="4" customWidth="1"/>
    <col min="5238" max="5238" width="12.6640625" style="4" customWidth="1"/>
    <col min="5239" max="5239" width="1.6640625" style="4" customWidth="1"/>
    <col min="5240" max="5240" width="12.6640625" style="4" customWidth="1"/>
    <col min="5241" max="5241" width="10.88671875" style="4" bestFit="1" customWidth="1"/>
    <col min="5242" max="5480" width="9.109375" style="4"/>
    <col min="5481" max="5482" width="2.109375" style="4" customWidth="1"/>
    <col min="5483" max="5483" width="36.88671875" style="4" customWidth="1"/>
    <col min="5484" max="5484" width="8.6640625" style="4" customWidth="1"/>
    <col min="5485" max="5485" width="1.6640625" style="4" customWidth="1"/>
    <col min="5486" max="5486" width="12.6640625" style="4" customWidth="1"/>
    <col min="5487" max="5487" width="1.6640625" style="4" customWidth="1"/>
    <col min="5488" max="5488" width="12.6640625" style="4" customWidth="1"/>
    <col min="5489" max="5489" width="1.6640625" style="4" customWidth="1"/>
    <col min="5490" max="5490" width="12.6640625" style="4" customWidth="1"/>
    <col min="5491" max="5491" width="1.6640625" style="4" customWidth="1"/>
    <col min="5492" max="5492" width="12.6640625" style="4" customWidth="1"/>
    <col min="5493" max="5493" width="1.6640625" style="4" customWidth="1"/>
    <col min="5494" max="5494" width="12.6640625" style="4" customWidth="1"/>
    <col min="5495" max="5495" width="1.6640625" style="4" customWidth="1"/>
    <col min="5496" max="5496" width="12.6640625" style="4" customWidth="1"/>
    <col min="5497" max="5497" width="10.88671875" style="4" bestFit="1" customWidth="1"/>
    <col min="5498" max="5736" width="9.109375" style="4"/>
    <col min="5737" max="5738" width="2.109375" style="4" customWidth="1"/>
    <col min="5739" max="5739" width="36.88671875" style="4" customWidth="1"/>
    <col min="5740" max="5740" width="8.6640625" style="4" customWidth="1"/>
    <col min="5741" max="5741" width="1.6640625" style="4" customWidth="1"/>
    <col min="5742" max="5742" width="12.6640625" style="4" customWidth="1"/>
    <col min="5743" max="5743" width="1.6640625" style="4" customWidth="1"/>
    <col min="5744" max="5744" width="12.6640625" style="4" customWidth="1"/>
    <col min="5745" max="5745" width="1.6640625" style="4" customWidth="1"/>
    <col min="5746" max="5746" width="12.6640625" style="4" customWidth="1"/>
    <col min="5747" max="5747" width="1.6640625" style="4" customWidth="1"/>
    <col min="5748" max="5748" width="12.6640625" style="4" customWidth="1"/>
    <col min="5749" max="5749" width="1.6640625" style="4" customWidth="1"/>
    <col min="5750" max="5750" width="12.6640625" style="4" customWidth="1"/>
    <col min="5751" max="5751" width="1.6640625" style="4" customWidth="1"/>
    <col min="5752" max="5752" width="12.6640625" style="4" customWidth="1"/>
    <col min="5753" max="5753" width="10.88671875" style="4" bestFit="1" customWidth="1"/>
    <col min="5754" max="5992" width="9.109375" style="4"/>
    <col min="5993" max="5994" width="2.109375" style="4" customWidth="1"/>
    <col min="5995" max="5995" width="36.88671875" style="4" customWidth="1"/>
    <col min="5996" max="5996" width="8.6640625" style="4" customWidth="1"/>
    <col min="5997" max="5997" width="1.6640625" style="4" customWidth="1"/>
    <col min="5998" max="5998" width="12.6640625" style="4" customWidth="1"/>
    <col min="5999" max="5999" width="1.6640625" style="4" customWidth="1"/>
    <col min="6000" max="6000" width="12.6640625" style="4" customWidth="1"/>
    <col min="6001" max="6001" width="1.6640625" style="4" customWidth="1"/>
    <col min="6002" max="6002" width="12.6640625" style="4" customWidth="1"/>
    <col min="6003" max="6003" width="1.6640625" style="4" customWidth="1"/>
    <col min="6004" max="6004" width="12.6640625" style="4" customWidth="1"/>
    <col min="6005" max="6005" width="1.6640625" style="4" customWidth="1"/>
    <col min="6006" max="6006" width="12.6640625" style="4" customWidth="1"/>
    <col min="6007" max="6007" width="1.6640625" style="4" customWidth="1"/>
    <col min="6008" max="6008" width="12.6640625" style="4" customWidth="1"/>
    <col min="6009" max="6009" width="10.88671875" style="4" bestFit="1" customWidth="1"/>
    <col min="6010" max="6248" width="9.109375" style="4"/>
    <col min="6249" max="6250" width="2.109375" style="4" customWidth="1"/>
    <col min="6251" max="6251" width="36.88671875" style="4" customWidth="1"/>
    <col min="6252" max="6252" width="8.6640625" style="4" customWidth="1"/>
    <col min="6253" max="6253" width="1.6640625" style="4" customWidth="1"/>
    <col min="6254" max="6254" width="12.6640625" style="4" customWidth="1"/>
    <col min="6255" max="6255" width="1.6640625" style="4" customWidth="1"/>
    <col min="6256" max="6256" width="12.6640625" style="4" customWidth="1"/>
    <col min="6257" max="6257" width="1.6640625" style="4" customWidth="1"/>
    <col min="6258" max="6258" width="12.6640625" style="4" customWidth="1"/>
    <col min="6259" max="6259" width="1.6640625" style="4" customWidth="1"/>
    <col min="6260" max="6260" width="12.6640625" style="4" customWidth="1"/>
    <col min="6261" max="6261" width="1.6640625" style="4" customWidth="1"/>
    <col min="6262" max="6262" width="12.6640625" style="4" customWidth="1"/>
    <col min="6263" max="6263" width="1.6640625" style="4" customWidth="1"/>
    <col min="6264" max="6264" width="12.6640625" style="4" customWidth="1"/>
    <col min="6265" max="6265" width="10.88671875" style="4" bestFit="1" customWidth="1"/>
    <col min="6266" max="6504" width="9.109375" style="4"/>
    <col min="6505" max="6506" width="2.109375" style="4" customWidth="1"/>
    <col min="6507" max="6507" width="36.88671875" style="4" customWidth="1"/>
    <col min="6508" max="6508" width="8.6640625" style="4" customWidth="1"/>
    <col min="6509" max="6509" width="1.6640625" style="4" customWidth="1"/>
    <col min="6510" max="6510" width="12.6640625" style="4" customWidth="1"/>
    <col min="6511" max="6511" width="1.6640625" style="4" customWidth="1"/>
    <col min="6512" max="6512" width="12.6640625" style="4" customWidth="1"/>
    <col min="6513" max="6513" width="1.6640625" style="4" customWidth="1"/>
    <col min="6514" max="6514" width="12.6640625" style="4" customWidth="1"/>
    <col min="6515" max="6515" width="1.6640625" style="4" customWidth="1"/>
    <col min="6516" max="6516" width="12.6640625" style="4" customWidth="1"/>
    <col min="6517" max="6517" width="1.6640625" style="4" customWidth="1"/>
    <col min="6518" max="6518" width="12.6640625" style="4" customWidth="1"/>
    <col min="6519" max="6519" width="1.6640625" style="4" customWidth="1"/>
    <col min="6520" max="6520" width="12.6640625" style="4" customWidth="1"/>
    <col min="6521" max="6521" width="10.88671875" style="4" bestFit="1" customWidth="1"/>
    <col min="6522" max="6760" width="9.109375" style="4"/>
    <col min="6761" max="6762" width="2.109375" style="4" customWidth="1"/>
    <col min="6763" max="6763" width="36.88671875" style="4" customWidth="1"/>
    <col min="6764" max="6764" width="8.6640625" style="4" customWidth="1"/>
    <col min="6765" max="6765" width="1.6640625" style="4" customWidth="1"/>
    <col min="6766" max="6766" width="12.6640625" style="4" customWidth="1"/>
    <col min="6767" max="6767" width="1.6640625" style="4" customWidth="1"/>
    <col min="6768" max="6768" width="12.6640625" style="4" customWidth="1"/>
    <col min="6769" max="6769" width="1.6640625" style="4" customWidth="1"/>
    <col min="6770" max="6770" width="12.6640625" style="4" customWidth="1"/>
    <col min="6771" max="6771" width="1.6640625" style="4" customWidth="1"/>
    <col min="6772" max="6772" width="12.6640625" style="4" customWidth="1"/>
    <col min="6773" max="6773" width="1.6640625" style="4" customWidth="1"/>
    <col min="6774" max="6774" width="12.6640625" style="4" customWidth="1"/>
    <col min="6775" max="6775" width="1.6640625" style="4" customWidth="1"/>
    <col min="6776" max="6776" width="12.6640625" style="4" customWidth="1"/>
    <col min="6777" max="6777" width="10.88671875" style="4" bestFit="1" customWidth="1"/>
    <col min="6778" max="7016" width="9.109375" style="4"/>
    <col min="7017" max="7018" width="2.109375" style="4" customWidth="1"/>
    <col min="7019" max="7019" width="36.88671875" style="4" customWidth="1"/>
    <col min="7020" max="7020" width="8.6640625" style="4" customWidth="1"/>
    <col min="7021" max="7021" width="1.6640625" style="4" customWidth="1"/>
    <col min="7022" max="7022" width="12.6640625" style="4" customWidth="1"/>
    <col min="7023" max="7023" width="1.6640625" style="4" customWidth="1"/>
    <col min="7024" max="7024" width="12.6640625" style="4" customWidth="1"/>
    <col min="7025" max="7025" width="1.6640625" style="4" customWidth="1"/>
    <col min="7026" max="7026" width="12.6640625" style="4" customWidth="1"/>
    <col min="7027" max="7027" width="1.6640625" style="4" customWidth="1"/>
    <col min="7028" max="7028" width="12.6640625" style="4" customWidth="1"/>
    <col min="7029" max="7029" width="1.6640625" style="4" customWidth="1"/>
    <col min="7030" max="7030" width="12.6640625" style="4" customWidth="1"/>
    <col min="7031" max="7031" width="1.6640625" style="4" customWidth="1"/>
    <col min="7032" max="7032" width="12.6640625" style="4" customWidth="1"/>
    <col min="7033" max="7033" width="10.88671875" style="4" bestFit="1" customWidth="1"/>
    <col min="7034" max="7272" width="9.109375" style="4"/>
    <col min="7273" max="7274" width="2.109375" style="4" customWidth="1"/>
    <col min="7275" max="7275" width="36.88671875" style="4" customWidth="1"/>
    <col min="7276" max="7276" width="8.6640625" style="4" customWidth="1"/>
    <col min="7277" max="7277" width="1.6640625" style="4" customWidth="1"/>
    <col min="7278" max="7278" width="12.6640625" style="4" customWidth="1"/>
    <col min="7279" max="7279" width="1.6640625" style="4" customWidth="1"/>
    <col min="7280" max="7280" width="12.6640625" style="4" customWidth="1"/>
    <col min="7281" max="7281" width="1.6640625" style="4" customWidth="1"/>
    <col min="7282" max="7282" width="12.6640625" style="4" customWidth="1"/>
    <col min="7283" max="7283" width="1.6640625" style="4" customWidth="1"/>
    <col min="7284" max="7284" width="12.6640625" style="4" customWidth="1"/>
    <col min="7285" max="7285" width="1.6640625" style="4" customWidth="1"/>
    <col min="7286" max="7286" width="12.6640625" style="4" customWidth="1"/>
    <col min="7287" max="7287" width="1.6640625" style="4" customWidth="1"/>
    <col min="7288" max="7288" width="12.6640625" style="4" customWidth="1"/>
    <col min="7289" max="7289" width="10.88671875" style="4" bestFit="1" customWidth="1"/>
    <col min="7290" max="7528" width="9.109375" style="4"/>
    <col min="7529" max="7530" width="2.109375" style="4" customWidth="1"/>
    <col min="7531" max="7531" width="36.88671875" style="4" customWidth="1"/>
    <col min="7532" max="7532" width="8.6640625" style="4" customWidth="1"/>
    <col min="7533" max="7533" width="1.6640625" style="4" customWidth="1"/>
    <col min="7534" max="7534" width="12.6640625" style="4" customWidth="1"/>
    <col min="7535" max="7535" width="1.6640625" style="4" customWidth="1"/>
    <col min="7536" max="7536" width="12.6640625" style="4" customWidth="1"/>
    <col min="7537" max="7537" width="1.6640625" style="4" customWidth="1"/>
    <col min="7538" max="7538" width="12.6640625" style="4" customWidth="1"/>
    <col min="7539" max="7539" width="1.6640625" style="4" customWidth="1"/>
    <col min="7540" max="7540" width="12.6640625" style="4" customWidth="1"/>
    <col min="7541" max="7541" width="1.6640625" style="4" customWidth="1"/>
    <col min="7542" max="7542" width="12.6640625" style="4" customWidth="1"/>
    <col min="7543" max="7543" width="1.6640625" style="4" customWidth="1"/>
    <col min="7544" max="7544" width="12.6640625" style="4" customWidth="1"/>
    <col min="7545" max="7545" width="10.88671875" style="4" bestFit="1" customWidth="1"/>
    <col min="7546" max="7784" width="9.109375" style="4"/>
    <col min="7785" max="7786" width="2.109375" style="4" customWidth="1"/>
    <col min="7787" max="7787" width="36.88671875" style="4" customWidth="1"/>
    <col min="7788" max="7788" width="8.6640625" style="4" customWidth="1"/>
    <col min="7789" max="7789" width="1.6640625" style="4" customWidth="1"/>
    <col min="7790" max="7790" width="12.6640625" style="4" customWidth="1"/>
    <col min="7791" max="7791" width="1.6640625" style="4" customWidth="1"/>
    <col min="7792" max="7792" width="12.6640625" style="4" customWidth="1"/>
    <col min="7793" max="7793" width="1.6640625" style="4" customWidth="1"/>
    <col min="7794" max="7794" width="12.6640625" style="4" customWidth="1"/>
    <col min="7795" max="7795" width="1.6640625" style="4" customWidth="1"/>
    <col min="7796" max="7796" width="12.6640625" style="4" customWidth="1"/>
    <col min="7797" max="7797" width="1.6640625" style="4" customWidth="1"/>
    <col min="7798" max="7798" width="12.6640625" style="4" customWidth="1"/>
    <col min="7799" max="7799" width="1.6640625" style="4" customWidth="1"/>
    <col min="7800" max="7800" width="12.6640625" style="4" customWidth="1"/>
    <col min="7801" max="7801" width="10.88671875" style="4" bestFit="1" customWidth="1"/>
    <col min="7802" max="8040" width="9.109375" style="4"/>
    <col min="8041" max="8042" width="2.109375" style="4" customWidth="1"/>
    <col min="8043" max="8043" width="36.88671875" style="4" customWidth="1"/>
    <col min="8044" max="8044" width="8.6640625" style="4" customWidth="1"/>
    <col min="8045" max="8045" width="1.6640625" style="4" customWidth="1"/>
    <col min="8046" max="8046" width="12.6640625" style="4" customWidth="1"/>
    <col min="8047" max="8047" width="1.6640625" style="4" customWidth="1"/>
    <col min="8048" max="8048" width="12.6640625" style="4" customWidth="1"/>
    <col min="8049" max="8049" width="1.6640625" style="4" customWidth="1"/>
    <col min="8050" max="8050" width="12.6640625" style="4" customWidth="1"/>
    <col min="8051" max="8051" width="1.6640625" style="4" customWidth="1"/>
    <col min="8052" max="8052" width="12.6640625" style="4" customWidth="1"/>
    <col min="8053" max="8053" width="1.6640625" style="4" customWidth="1"/>
    <col min="8054" max="8054" width="12.6640625" style="4" customWidth="1"/>
    <col min="8055" max="8055" width="1.6640625" style="4" customWidth="1"/>
    <col min="8056" max="8056" width="12.6640625" style="4" customWidth="1"/>
    <col min="8057" max="8057" width="10.88671875" style="4" bestFit="1" customWidth="1"/>
    <col min="8058" max="8296" width="9.109375" style="4"/>
    <col min="8297" max="8298" width="2.109375" style="4" customWidth="1"/>
    <col min="8299" max="8299" width="36.88671875" style="4" customWidth="1"/>
    <col min="8300" max="8300" width="8.6640625" style="4" customWidth="1"/>
    <col min="8301" max="8301" width="1.6640625" style="4" customWidth="1"/>
    <col min="8302" max="8302" width="12.6640625" style="4" customWidth="1"/>
    <col min="8303" max="8303" width="1.6640625" style="4" customWidth="1"/>
    <col min="8304" max="8304" width="12.6640625" style="4" customWidth="1"/>
    <col min="8305" max="8305" width="1.6640625" style="4" customWidth="1"/>
    <col min="8306" max="8306" width="12.6640625" style="4" customWidth="1"/>
    <col min="8307" max="8307" width="1.6640625" style="4" customWidth="1"/>
    <col min="8308" max="8308" width="12.6640625" style="4" customWidth="1"/>
    <col min="8309" max="8309" width="1.6640625" style="4" customWidth="1"/>
    <col min="8310" max="8310" width="12.6640625" style="4" customWidth="1"/>
    <col min="8311" max="8311" width="1.6640625" style="4" customWidth="1"/>
    <col min="8312" max="8312" width="12.6640625" style="4" customWidth="1"/>
    <col min="8313" max="8313" width="10.88671875" style="4" bestFit="1" customWidth="1"/>
    <col min="8314" max="8552" width="9.109375" style="4"/>
    <col min="8553" max="8554" width="2.109375" style="4" customWidth="1"/>
    <col min="8555" max="8555" width="36.88671875" style="4" customWidth="1"/>
    <col min="8556" max="8556" width="8.6640625" style="4" customWidth="1"/>
    <col min="8557" max="8557" width="1.6640625" style="4" customWidth="1"/>
    <col min="8558" max="8558" width="12.6640625" style="4" customWidth="1"/>
    <col min="8559" max="8559" width="1.6640625" style="4" customWidth="1"/>
    <col min="8560" max="8560" width="12.6640625" style="4" customWidth="1"/>
    <col min="8561" max="8561" width="1.6640625" style="4" customWidth="1"/>
    <col min="8562" max="8562" width="12.6640625" style="4" customWidth="1"/>
    <col min="8563" max="8563" width="1.6640625" style="4" customWidth="1"/>
    <col min="8564" max="8564" width="12.6640625" style="4" customWidth="1"/>
    <col min="8565" max="8565" width="1.6640625" style="4" customWidth="1"/>
    <col min="8566" max="8566" width="12.6640625" style="4" customWidth="1"/>
    <col min="8567" max="8567" width="1.6640625" style="4" customWidth="1"/>
    <col min="8568" max="8568" width="12.6640625" style="4" customWidth="1"/>
    <col min="8569" max="8569" width="10.88671875" style="4" bestFit="1" customWidth="1"/>
    <col min="8570" max="8808" width="9.109375" style="4"/>
    <col min="8809" max="8810" width="2.109375" style="4" customWidth="1"/>
    <col min="8811" max="8811" width="36.88671875" style="4" customWidth="1"/>
    <col min="8812" max="8812" width="8.6640625" style="4" customWidth="1"/>
    <col min="8813" max="8813" width="1.6640625" style="4" customWidth="1"/>
    <col min="8814" max="8814" width="12.6640625" style="4" customWidth="1"/>
    <col min="8815" max="8815" width="1.6640625" style="4" customWidth="1"/>
    <col min="8816" max="8816" width="12.6640625" style="4" customWidth="1"/>
    <col min="8817" max="8817" width="1.6640625" style="4" customWidth="1"/>
    <col min="8818" max="8818" width="12.6640625" style="4" customWidth="1"/>
    <col min="8819" max="8819" width="1.6640625" style="4" customWidth="1"/>
    <col min="8820" max="8820" width="12.6640625" style="4" customWidth="1"/>
    <col min="8821" max="8821" width="1.6640625" style="4" customWidth="1"/>
    <col min="8822" max="8822" width="12.6640625" style="4" customWidth="1"/>
    <col min="8823" max="8823" width="1.6640625" style="4" customWidth="1"/>
    <col min="8824" max="8824" width="12.6640625" style="4" customWidth="1"/>
    <col min="8825" max="8825" width="10.88671875" style="4" bestFit="1" customWidth="1"/>
    <col min="8826" max="9064" width="9.109375" style="4"/>
    <col min="9065" max="9066" width="2.109375" style="4" customWidth="1"/>
    <col min="9067" max="9067" width="36.88671875" style="4" customWidth="1"/>
    <col min="9068" max="9068" width="8.6640625" style="4" customWidth="1"/>
    <col min="9069" max="9069" width="1.6640625" style="4" customWidth="1"/>
    <col min="9070" max="9070" width="12.6640625" style="4" customWidth="1"/>
    <col min="9071" max="9071" width="1.6640625" style="4" customWidth="1"/>
    <col min="9072" max="9072" width="12.6640625" style="4" customWidth="1"/>
    <col min="9073" max="9073" width="1.6640625" style="4" customWidth="1"/>
    <col min="9074" max="9074" width="12.6640625" style="4" customWidth="1"/>
    <col min="9075" max="9075" width="1.6640625" style="4" customWidth="1"/>
    <col min="9076" max="9076" width="12.6640625" style="4" customWidth="1"/>
    <col min="9077" max="9077" width="1.6640625" style="4" customWidth="1"/>
    <col min="9078" max="9078" width="12.6640625" style="4" customWidth="1"/>
    <col min="9079" max="9079" width="1.6640625" style="4" customWidth="1"/>
    <col min="9080" max="9080" width="12.6640625" style="4" customWidth="1"/>
    <col min="9081" max="9081" width="10.88671875" style="4" bestFit="1" customWidth="1"/>
    <col min="9082" max="9320" width="9.109375" style="4"/>
    <col min="9321" max="9322" width="2.109375" style="4" customWidth="1"/>
    <col min="9323" max="9323" width="36.88671875" style="4" customWidth="1"/>
    <col min="9324" max="9324" width="8.6640625" style="4" customWidth="1"/>
    <col min="9325" max="9325" width="1.6640625" style="4" customWidth="1"/>
    <col min="9326" max="9326" width="12.6640625" style="4" customWidth="1"/>
    <col min="9327" max="9327" width="1.6640625" style="4" customWidth="1"/>
    <col min="9328" max="9328" width="12.6640625" style="4" customWidth="1"/>
    <col min="9329" max="9329" width="1.6640625" style="4" customWidth="1"/>
    <col min="9330" max="9330" width="12.6640625" style="4" customWidth="1"/>
    <col min="9331" max="9331" width="1.6640625" style="4" customWidth="1"/>
    <col min="9332" max="9332" width="12.6640625" style="4" customWidth="1"/>
    <col min="9333" max="9333" width="1.6640625" style="4" customWidth="1"/>
    <col min="9334" max="9334" width="12.6640625" style="4" customWidth="1"/>
    <col min="9335" max="9335" width="1.6640625" style="4" customWidth="1"/>
    <col min="9336" max="9336" width="12.6640625" style="4" customWidth="1"/>
    <col min="9337" max="9337" width="10.88671875" style="4" bestFit="1" customWidth="1"/>
    <col min="9338" max="9576" width="9.109375" style="4"/>
    <col min="9577" max="9578" width="2.109375" style="4" customWidth="1"/>
    <col min="9579" max="9579" width="36.88671875" style="4" customWidth="1"/>
    <col min="9580" max="9580" width="8.6640625" style="4" customWidth="1"/>
    <col min="9581" max="9581" width="1.6640625" style="4" customWidth="1"/>
    <col min="9582" max="9582" width="12.6640625" style="4" customWidth="1"/>
    <col min="9583" max="9583" width="1.6640625" style="4" customWidth="1"/>
    <col min="9584" max="9584" width="12.6640625" style="4" customWidth="1"/>
    <col min="9585" max="9585" width="1.6640625" style="4" customWidth="1"/>
    <col min="9586" max="9586" width="12.6640625" style="4" customWidth="1"/>
    <col min="9587" max="9587" width="1.6640625" style="4" customWidth="1"/>
    <col min="9588" max="9588" width="12.6640625" style="4" customWidth="1"/>
    <col min="9589" max="9589" width="1.6640625" style="4" customWidth="1"/>
    <col min="9590" max="9590" width="12.6640625" style="4" customWidth="1"/>
    <col min="9591" max="9591" width="1.6640625" style="4" customWidth="1"/>
    <col min="9592" max="9592" width="12.6640625" style="4" customWidth="1"/>
    <col min="9593" max="9593" width="10.88671875" style="4" bestFit="1" customWidth="1"/>
    <col min="9594" max="9832" width="9.109375" style="4"/>
    <col min="9833" max="9834" width="2.109375" style="4" customWidth="1"/>
    <col min="9835" max="9835" width="36.88671875" style="4" customWidth="1"/>
    <col min="9836" max="9836" width="8.6640625" style="4" customWidth="1"/>
    <col min="9837" max="9837" width="1.6640625" style="4" customWidth="1"/>
    <col min="9838" max="9838" width="12.6640625" style="4" customWidth="1"/>
    <col min="9839" max="9839" width="1.6640625" style="4" customWidth="1"/>
    <col min="9840" max="9840" width="12.6640625" style="4" customWidth="1"/>
    <col min="9841" max="9841" width="1.6640625" style="4" customWidth="1"/>
    <col min="9842" max="9842" width="12.6640625" style="4" customWidth="1"/>
    <col min="9843" max="9843" width="1.6640625" style="4" customWidth="1"/>
    <col min="9844" max="9844" width="12.6640625" style="4" customWidth="1"/>
    <col min="9845" max="9845" width="1.6640625" style="4" customWidth="1"/>
    <col min="9846" max="9846" width="12.6640625" style="4" customWidth="1"/>
    <col min="9847" max="9847" width="1.6640625" style="4" customWidth="1"/>
    <col min="9848" max="9848" width="12.6640625" style="4" customWidth="1"/>
    <col min="9849" max="9849" width="10.88671875" style="4" bestFit="1" customWidth="1"/>
    <col min="9850" max="10088" width="9.109375" style="4"/>
    <col min="10089" max="10090" width="2.109375" style="4" customWidth="1"/>
    <col min="10091" max="10091" width="36.88671875" style="4" customWidth="1"/>
    <col min="10092" max="10092" width="8.6640625" style="4" customWidth="1"/>
    <col min="10093" max="10093" width="1.6640625" style="4" customWidth="1"/>
    <col min="10094" max="10094" width="12.6640625" style="4" customWidth="1"/>
    <col min="10095" max="10095" width="1.6640625" style="4" customWidth="1"/>
    <col min="10096" max="10096" width="12.6640625" style="4" customWidth="1"/>
    <col min="10097" max="10097" width="1.6640625" style="4" customWidth="1"/>
    <col min="10098" max="10098" width="12.6640625" style="4" customWidth="1"/>
    <col min="10099" max="10099" width="1.6640625" style="4" customWidth="1"/>
    <col min="10100" max="10100" width="12.6640625" style="4" customWidth="1"/>
    <col min="10101" max="10101" width="1.6640625" style="4" customWidth="1"/>
    <col min="10102" max="10102" width="12.6640625" style="4" customWidth="1"/>
    <col min="10103" max="10103" width="1.6640625" style="4" customWidth="1"/>
    <col min="10104" max="10104" width="12.6640625" style="4" customWidth="1"/>
    <col min="10105" max="10105" width="10.88671875" style="4" bestFit="1" customWidth="1"/>
    <col min="10106" max="10344" width="9.109375" style="4"/>
    <col min="10345" max="10346" width="2.109375" style="4" customWidth="1"/>
    <col min="10347" max="10347" width="36.88671875" style="4" customWidth="1"/>
    <col min="10348" max="10348" width="8.6640625" style="4" customWidth="1"/>
    <col min="10349" max="10349" width="1.6640625" style="4" customWidth="1"/>
    <col min="10350" max="10350" width="12.6640625" style="4" customWidth="1"/>
    <col min="10351" max="10351" width="1.6640625" style="4" customWidth="1"/>
    <col min="10352" max="10352" width="12.6640625" style="4" customWidth="1"/>
    <col min="10353" max="10353" width="1.6640625" style="4" customWidth="1"/>
    <col min="10354" max="10354" width="12.6640625" style="4" customWidth="1"/>
    <col min="10355" max="10355" width="1.6640625" style="4" customWidth="1"/>
    <col min="10356" max="10356" width="12.6640625" style="4" customWidth="1"/>
    <col min="10357" max="10357" width="1.6640625" style="4" customWidth="1"/>
    <col min="10358" max="10358" width="12.6640625" style="4" customWidth="1"/>
    <col min="10359" max="10359" width="1.6640625" style="4" customWidth="1"/>
    <col min="10360" max="10360" width="12.6640625" style="4" customWidth="1"/>
    <col min="10361" max="10361" width="10.88671875" style="4" bestFit="1" customWidth="1"/>
    <col min="10362" max="10600" width="9.109375" style="4"/>
    <col min="10601" max="10602" width="2.109375" style="4" customWidth="1"/>
    <col min="10603" max="10603" width="36.88671875" style="4" customWidth="1"/>
    <col min="10604" max="10604" width="8.6640625" style="4" customWidth="1"/>
    <col min="10605" max="10605" width="1.6640625" style="4" customWidth="1"/>
    <col min="10606" max="10606" width="12.6640625" style="4" customWidth="1"/>
    <col min="10607" max="10607" width="1.6640625" style="4" customWidth="1"/>
    <col min="10608" max="10608" width="12.6640625" style="4" customWidth="1"/>
    <col min="10609" max="10609" width="1.6640625" style="4" customWidth="1"/>
    <col min="10610" max="10610" width="12.6640625" style="4" customWidth="1"/>
    <col min="10611" max="10611" width="1.6640625" style="4" customWidth="1"/>
    <col min="10612" max="10612" width="12.6640625" style="4" customWidth="1"/>
    <col min="10613" max="10613" width="1.6640625" style="4" customWidth="1"/>
    <col min="10614" max="10614" width="12.6640625" style="4" customWidth="1"/>
    <col min="10615" max="10615" width="1.6640625" style="4" customWidth="1"/>
    <col min="10616" max="10616" width="12.6640625" style="4" customWidth="1"/>
    <col min="10617" max="10617" width="10.88671875" style="4" bestFit="1" customWidth="1"/>
    <col min="10618" max="10856" width="9.109375" style="4"/>
    <col min="10857" max="10858" width="2.109375" style="4" customWidth="1"/>
    <col min="10859" max="10859" width="36.88671875" style="4" customWidth="1"/>
    <col min="10860" max="10860" width="8.6640625" style="4" customWidth="1"/>
    <col min="10861" max="10861" width="1.6640625" style="4" customWidth="1"/>
    <col min="10862" max="10862" width="12.6640625" style="4" customWidth="1"/>
    <col min="10863" max="10863" width="1.6640625" style="4" customWidth="1"/>
    <col min="10864" max="10864" width="12.6640625" style="4" customWidth="1"/>
    <col min="10865" max="10865" width="1.6640625" style="4" customWidth="1"/>
    <col min="10866" max="10866" width="12.6640625" style="4" customWidth="1"/>
    <col min="10867" max="10867" width="1.6640625" style="4" customWidth="1"/>
    <col min="10868" max="10868" width="12.6640625" style="4" customWidth="1"/>
    <col min="10869" max="10869" width="1.6640625" style="4" customWidth="1"/>
    <col min="10870" max="10870" width="12.6640625" style="4" customWidth="1"/>
    <col min="10871" max="10871" width="1.6640625" style="4" customWidth="1"/>
    <col min="10872" max="10872" width="12.6640625" style="4" customWidth="1"/>
    <col min="10873" max="10873" width="10.88671875" style="4" bestFit="1" customWidth="1"/>
    <col min="10874" max="11112" width="9.109375" style="4"/>
    <col min="11113" max="11114" width="2.109375" style="4" customWidth="1"/>
    <col min="11115" max="11115" width="36.88671875" style="4" customWidth="1"/>
    <col min="11116" max="11116" width="8.6640625" style="4" customWidth="1"/>
    <col min="11117" max="11117" width="1.6640625" style="4" customWidth="1"/>
    <col min="11118" max="11118" width="12.6640625" style="4" customWidth="1"/>
    <col min="11119" max="11119" width="1.6640625" style="4" customWidth="1"/>
    <col min="11120" max="11120" width="12.6640625" style="4" customWidth="1"/>
    <col min="11121" max="11121" width="1.6640625" style="4" customWidth="1"/>
    <col min="11122" max="11122" width="12.6640625" style="4" customWidth="1"/>
    <col min="11123" max="11123" width="1.6640625" style="4" customWidth="1"/>
    <col min="11124" max="11124" width="12.6640625" style="4" customWidth="1"/>
    <col min="11125" max="11125" width="1.6640625" style="4" customWidth="1"/>
    <col min="11126" max="11126" width="12.6640625" style="4" customWidth="1"/>
    <col min="11127" max="11127" width="1.6640625" style="4" customWidth="1"/>
    <col min="11128" max="11128" width="12.6640625" style="4" customWidth="1"/>
    <col min="11129" max="11129" width="10.88671875" style="4" bestFit="1" customWidth="1"/>
    <col min="11130" max="11368" width="9.109375" style="4"/>
    <col min="11369" max="11370" width="2.109375" style="4" customWidth="1"/>
    <col min="11371" max="11371" width="36.88671875" style="4" customWidth="1"/>
    <col min="11372" max="11372" width="8.6640625" style="4" customWidth="1"/>
    <col min="11373" max="11373" width="1.6640625" style="4" customWidth="1"/>
    <col min="11374" max="11374" width="12.6640625" style="4" customWidth="1"/>
    <col min="11375" max="11375" width="1.6640625" style="4" customWidth="1"/>
    <col min="11376" max="11376" width="12.6640625" style="4" customWidth="1"/>
    <col min="11377" max="11377" width="1.6640625" style="4" customWidth="1"/>
    <col min="11378" max="11378" width="12.6640625" style="4" customWidth="1"/>
    <col min="11379" max="11379" width="1.6640625" style="4" customWidth="1"/>
    <col min="11380" max="11380" width="12.6640625" style="4" customWidth="1"/>
    <col min="11381" max="11381" width="1.6640625" style="4" customWidth="1"/>
    <col min="11382" max="11382" width="12.6640625" style="4" customWidth="1"/>
    <col min="11383" max="11383" width="1.6640625" style="4" customWidth="1"/>
    <col min="11384" max="11384" width="12.6640625" style="4" customWidth="1"/>
    <col min="11385" max="11385" width="10.88671875" style="4" bestFit="1" customWidth="1"/>
    <col min="11386" max="11624" width="9.109375" style="4"/>
    <col min="11625" max="11626" width="2.109375" style="4" customWidth="1"/>
    <col min="11627" max="11627" width="36.88671875" style="4" customWidth="1"/>
    <col min="11628" max="11628" width="8.6640625" style="4" customWidth="1"/>
    <col min="11629" max="11629" width="1.6640625" style="4" customWidth="1"/>
    <col min="11630" max="11630" width="12.6640625" style="4" customWidth="1"/>
    <col min="11631" max="11631" width="1.6640625" style="4" customWidth="1"/>
    <col min="11632" max="11632" width="12.6640625" style="4" customWidth="1"/>
    <col min="11633" max="11633" width="1.6640625" style="4" customWidth="1"/>
    <col min="11634" max="11634" width="12.6640625" style="4" customWidth="1"/>
    <col min="11635" max="11635" width="1.6640625" style="4" customWidth="1"/>
    <col min="11636" max="11636" width="12.6640625" style="4" customWidth="1"/>
    <col min="11637" max="11637" width="1.6640625" style="4" customWidth="1"/>
    <col min="11638" max="11638" width="12.6640625" style="4" customWidth="1"/>
    <col min="11639" max="11639" width="1.6640625" style="4" customWidth="1"/>
    <col min="11640" max="11640" width="12.6640625" style="4" customWidth="1"/>
    <col min="11641" max="11641" width="10.88671875" style="4" bestFit="1" customWidth="1"/>
    <col min="11642" max="11880" width="9.109375" style="4"/>
    <col min="11881" max="11882" width="2.109375" style="4" customWidth="1"/>
    <col min="11883" max="11883" width="36.88671875" style="4" customWidth="1"/>
    <col min="11884" max="11884" width="8.6640625" style="4" customWidth="1"/>
    <col min="11885" max="11885" width="1.6640625" style="4" customWidth="1"/>
    <col min="11886" max="11886" width="12.6640625" style="4" customWidth="1"/>
    <col min="11887" max="11887" width="1.6640625" style="4" customWidth="1"/>
    <col min="11888" max="11888" width="12.6640625" style="4" customWidth="1"/>
    <col min="11889" max="11889" width="1.6640625" style="4" customWidth="1"/>
    <col min="11890" max="11890" width="12.6640625" style="4" customWidth="1"/>
    <col min="11891" max="11891" width="1.6640625" style="4" customWidth="1"/>
    <col min="11892" max="11892" width="12.6640625" style="4" customWidth="1"/>
    <col min="11893" max="11893" width="1.6640625" style="4" customWidth="1"/>
    <col min="11894" max="11894" width="12.6640625" style="4" customWidth="1"/>
    <col min="11895" max="11895" width="1.6640625" style="4" customWidth="1"/>
    <col min="11896" max="11896" width="12.6640625" style="4" customWidth="1"/>
    <col min="11897" max="11897" width="10.88671875" style="4" bestFit="1" customWidth="1"/>
    <col min="11898" max="12136" width="9.109375" style="4"/>
    <col min="12137" max="12138" width="2.109375" style="4" customWidth="1"/>
    <col min="12139" max="12139" width="36.88671875" style="4" customWidth="1"/>
    <col min="12140" max="12140" width="8.6640625" style="4" customWidth="1"/>
    <col min="12141" max="12141" width="1.6640625" style="4" customWidth="1"/>
    <col min="12142" max="12142" width="12.6640625" style="4" customWidth="1"/>
    <col min="12143" max="12143" width="1.6640625" style="4" customWidth="1"/>
    <col min="12144" max="12144" width="12.6640625" style="4" customWidth="1"/>
    <col min="12145" max="12145" width="1.6640625" style="4" customWidth="1"/>
    <col min="12146" max="12146" width="12.6640625" style="4" customWidth="1"/>
    <col min="12147" max="12147" width="1.6640625" style="4" customWidth="1"/>
    <col min="12148" max="12148" width="12.6640625" style="4" customWidth="1"/>
    <col min="12149" max="12149" width="1.6640625" style="4" customWidth="1"/>
    <col min="12150" max="12150" width="12.6640625" style="4" customWidth="1"/>
    <col min="12151" max="12151" width="1.6640625" style="4" customWidth="1"/>
    <col min="12152" max="12152" width="12.6640625" style="4" customWidth="1"/>
    <col min="12153" max="12153" width="10.88671875" style="4" bestFit="1" customWidth="1"/>
    <col min="12154" max="12392" width="9.109375" style="4"/>
    <col min="12393" max="12394" width="2.109375" style="4" customWidth="1"/>
    <col min="12395" max="12395" width="36.88671875" style="4" customWidth="1"/>
    <col min="12396" max="12396" width="8.6640625" style="4" customWidth="1"/>
    <col min="12397" max="12397" width="1.6640625" style="4" customWidth="1"/>
    <col min="12398" max="12398" width="12.6640625" style="4" customWidth="1"/>
    <col min="12399" max="12399" width="1.6640625" style="4" customWidth="1"/>
    <col min="12400" max="12400" width="12.6640625" style="4" customWidth="1"/>
    <col min="12401" max="12401" width="1.6640625" style="4" customWidth="1"/>
    <col min="12402" max="12402" width="12.6640625" style="4" customWidth="1"/>
    <col min="12403" max="12403" width="1.6640625" style="4" customWidth="1"/>
    <col min="12404" max="12404" width="12.6640625" style="4" customWidth="1"/>
    <col min="12405" max="12405" width="1.6640625" style="4" customWidth="1"/>
    <col min="12406" max="12406" width="12.6640625" style="4" customWidth="1"/>
    <col min="12407" max="12407" width="1.6640625" style="4" customWidth="1"/>
    <col min="12408" max="12408" width="12.6640625" style="4" customWidth="1"/>
    <col min="12409" max="12409" width="10.88671875" style="4" bestFit="1" customWidth="1"/>
    <col min="12410" max="12648" width="9.109375" style="4"/>
    <col min="12649" max="12650" width="2.109375" style="4" customWidth="1"/>
    <col min="12651" max="12651" width="36.88671875" style="4" customWidth="1"/>
    <col min="12652" max="12652" width="8.6640625" style="4" customWidth="1"/>
    <col min="12653" max="12653" width="1.6640625" style="4" customWidth="1"/>
    <col min="12654" max="12654" width="12.6640625" style="4" customWidth="1"/>
    <col min="12655" max="12655" width="1.6640625" style="4" customWidth="1"/>
    <col min="12656" max="12656" width="12.6640625" style="4" customWidth="1"/>
    <col min="12657" max="12657" width="1.6640625" style="4" customWidth="1"/>
    <col min="12658" max="12658" width="12.6640625" style="4" customWidth="1"/>
    <col min="12659" max="12659" width="1.6640625" style="4" customWidth="1"/>
    <col min="12660" max="12660" width="12.6640625" style="4" customWidth="1"/>
    <col min="12661" max="12661" width="1.6640625" style="4" customWidth="1"/>
    <col min="12662" max="12662" width="12.6640625" style="4" customWidth="1"/>
    <col min="12663" max="12663" width="1.6640625" style="4" customWidth="1"/>
    <col min="12664" max="12664" width="12.6640625" style="4" customWidth="1"/>
    <col min="12665" max="12665" width="10.88671875" style="4" bestFit="1" customWidth="1"/>
    <col min="12666" max="12904" width="9.109375" style="4"/>
    <col min="12905" max="12906" width="2.109375" style="4" customWidth="1"/>
    <col min="12907" max="12907" width="36.88671875" style="4" customWidth="1"/>
    <col min="12908" max="12908" width="8.6640625" style="4" customWidth="1"/>
    <col min="12909" max="12909" width="1.6640625" style="4" customWidth="1"/>
    <col min="12910" max="12910" width="12.6640625" style="4" customWidth="1"/>
    <col min="12911" max="12911" width="1.6640625" style="4" customWidth="1"/>
    <col min="12912" max="12912" width="12.6640625" style="4" customWidth="1"/>
    <col min="12913" max="12913" width="1.6640625" style="4" customWidth="1"/>
    <col min="12914" max="12914" width="12.6640625" style="4" customWidth="1"/>
    <col min="12915" max="12915" width="1.6640625" style="4" customWidth="1"/>
    <col min="12916" max="12916" width="12.6640625" style="4" customWidth="1"/>
    <col min="12917" max="12917" width="1.6640625" style="4" customWidth="1"/>
    <col min="12918" max="12918" width="12.6640625" style="4" customWidth="1"/>
    <col min="12919" max="12919" width="1.6640625" style="4" customWidth="1"/>
    <col min="12920" max="12920" width="12.6640625" style="4" customWidth="1"/>
    <col min="12921" max="12921" width="10.88671875" style="4" bestFit="1" customWidth="1"/>
    <col min="12922" max="13160" width="9.109375" style="4"/>
    <col min="13161" max="13162" width="2.109375" style="4" customWidth="1"/>
    <col min="13163" max="13163" width="36.88671875" style="4" customWidth="1"/>
    <col min="13164" max="13164" width="8.6640625" style="4" customWidth="1"/>
    <col min="13165" max="13165" width="1.6640625" style="4" customWidth="1"/>
    <col min="13166" max="13166" width="12.6640625" style="4" customWidth="1"/>
    <col min="13167" max="13167" width="1.6640625" style="4" customWidth="1"/>
    <col min="13168" max="13168" width="12.6640625" style="4" customWidth="1"/>
    <col min="13169" max="13169" width="1.6640625" style="4" customWidth="1"/>
    <col min="13170" max="13170" width="12.6640625" style="4" customWidth="1"/>
    <col min="13171" max="13171" width="1.6640625" style="4" customWidth="1"/>
    <col min="13172" max="13172" width="12.6640625" style="4" customWidth="1"/>
    <col min="13173" max="13173" width="1.6640625" style="4" customWidth="1"/>
    <col min="13174" max="13174" width="12.6640625" style="4" customWidth="1"/>
    <col min="13175" max="13175" width="1.6640625" style="4" customWidth="1"/>
    <col min="13176" max="13176" width="12.6640625" style="4" customWidth="1"/>
    <col min="13177" max="13177" width="10.88671875" style="4" bestFit="1" customWidth="1"/>
    <col min="13178" max="13416" width="9.109375" style="4"/>
    <col min="13417" max="13418" width="2.109375" style="4" customWidth="1"/>
    <col min="13419" max="13419" width="36.88671875" style="4" customWidth="1"/>
    <col min="13420" max="13420" width="8.6640625" style="4" customWidth="1"/>
    <col min="13421" max="13421" width="1.6640625" style="4" customWidth="1"/>
    <col min="13422" max="13422" width="12.6640625" style="4" customWidth="1"/>
    <col min="13423" max="13423" width="1.6640625" style="4" customWidth="1"/>
    <col min="13424" max="13424" width="12.6640625" style="4" customWidth="1"/>
    <col min="13425" max="13425" width="1.6640625" style="4" customWidth="1"/>
    <col min="13426" max="13426" width="12.6640625" style="4" customWidth="1"/>
    <col min="13427" max="13427" width="1.6640625" style="4" customWidth="1"/>
    <col min="13428" max="13428" width="12.6640625" style="4" customWidth="1"/>
    <col min="13429" max="13429" width="1.6640625" style="4" customWidth="1"/>
    <col min="13430" max="13430" width="12.6640625" style="4" customWidth="1"/>
    <col min="13431" max="13431" width="1.6640625" style="4" customWidth="1"/>
    <col min="13432" max="13432" width="12.6640625" style="4" customWidth="1"/>
    <col min="13433" max="13433" width="10.88671875" style="4" bestFit="1" customWidth="1"/>
    <col min="13434" max="13672" width="9.109375" style="4"/>
    <col min="13673" max="13674" width="2.109375" style="4" customWidth="1"/>
    <col min="13675" max="13675" width="36.88671875" style="4" customWidth="1"/>
    <col min="13676" max="13676" width="8.6640625" style="4" customWidth="1"/>
    <col min="13677" max="13677" width="1.6640625" style="4" customWidth="1"/>
    <col min="13678" max="13678" width="12.6640625" style="4" customWidth="1"/>
    <col min="13679" max="13679" width="1.6640625" style="4" customWidth="1"/>
    <col min="13680" max="13680" width="12.6640625" style="4" customWidth="1"/>
    <col min="13681" max="13681" width="1.6640625" style="4" customWidth="1"/>
    <col min="13682" max="13682" width="12.6640625" style="4" customWidth="1"/>
    <col min="13683" max="13683" width="1.6640625" style="4" customWidth="1"/>
    <col min="13684" max="13684" width="12.6640625" style="4" customWidth="1"/>
    <col min="13685" max="13685" width="1.6640625" style="4" customWidth="1"/>
    <col min="13686" max="13686" width="12.6640625" style="4" customWidth="1"/>
    <col min="13687" max="13687" width="1.6640625" style="4" customWidth="1"/>
    <col min="13688" max="13688" width="12.6640625" style="4" customWidth="1"/>
    <col min="13689" max="13689" width="10.88671875" style="4" bestFit="1" customWidth="1"/>
    <col min="13690" max="13928" width="9.109375" style="4"/>
    <col min="13929" max="13930" width="2.109375" style="4" customWidth="1"/>
    <col min="13931" max="13931" width="36.88671875" style="4" customWidth="1"/>
    <col min="13932" max="13932" width="8.6640625" style="4" customWidth="1"/>
    <col min="13933" max="13933" width="1.6640625" style="4" customWidth="1"/>
    <col min="13934" max="13934" width="12.6640625" style="4" customWidth="1"/>
    <col min="13935" max="13935" width="1.6640625" style="4" customWidth="1"/>
    <col min="13936" max="13936" width="12.6640625" style="4" customWidth="1"/>
    <col min="13937" max="13937" width="1.6640625" style="4" customWidth="1"/>
    <col min="13938" max="13938" width="12.6640625" style="4" customWidth="1"/>
    <col min="13939" max="13939" width="1.6640625" style="4" customWidth="1"/>
    <col min="13940" max="13940" width="12.6640625" style="4" customWidth="1"/>
    <col min="13941" max="13941" width="1.6640625" style="4" customWidth="1"/>
    <col min="13942" max="13942" width="12.6640625" style="4" customWidth="1"/>
    <col min="13943" max="13943" width="1.6640625" style="4" customWidth="1"/>
    <col min="13944" max="13944" width="12.6640625" style="4" customWidth="1"/>
    <col min="13945" max="13945" width="10.88671875" style="4" bestFit="1" customWidth="1"/>
    <col min="13946" max="14184" width="9.109375" style="4"/>
    <col min="14185" max="14186" width="2.109375" style="4" customWidth="1"/>
    <col min="14187" max="14187" width="36.88671875" style="4" customWidth="1"/>
    <col min="14188" max="14188" width="8.6640625" style="4" customWidth="1"/>
    <col min="14189" max="14189" width="1.6640625" style="4" customWidth="1"/>
    <col min="14190" max="14190" width="12.6640625" style="4" customWidth="1"/>
    <col min="14191" max="14191" width="1.6640625" style="4" customWidth="1"/>
    <col min="14192" max="14192" width="12.6640625" style="4" customWidth="1"/>
    <col min="14193" max="14193" width="1.6640625" style="4" customWidth="1"/>
    <col min="14194" max="14194" width="12.6640625" style="4" customWidth="1"/>
    <col min="14195" max="14195" width="1.6640625" style="4" customWidth="1"/>
    <col min="14196" max="14196" width="12.6640625" style="4" customWidth="1"/>
    <col min="14197" max="14197" width="1.6640625" style="4" customWidth="1"/>
    <col min="14198" max="14198" width="12.6640625" style="4" customWidth="1"/>
    <col min="14199" max="14199" width="1.6640625" style="4" customWidth="1"/>
    <col min="14200" max="14200" width="12.6640625" style="4" customWidth="1"/>
    <col min="14201" max="14201" width="10.88671875" style="4" bestFit="1" customWidth="1"/>
    <col min="14202" max="14440" width="9.109375" style="4"/>
    <col min="14441" max="14442" width="2.109375" style="4" customWidth="1"/>
    <col min="14443" max="14443" width="36.88671875" style="4" customWidth="1"/>
    <col min="14444" max="14444" width="8.6640625" style="4" customWidth="1"/>
    <col min="14445" max="14445" width="1.6640625" style="4" customWidth="1"/>
    <col min="14446" max="14446" width="12.6640625" style="4" customWidth="1"/>
    <col min="14447" max="14447" width="1.6640625" style="4" customWidth="1"/>
    <col min="14448" max="14448" width="12.6640625" style="4" customWidth="1"/>
    <col min="14449" max="14449" width="1.6640625" style="4" customWidth="1"/>
    <col min="14450" max="14450" width="12.6640625" style="4" customWidth="1"/>
    <col min="14451" max="14451" width="1.6640625" style="4" customWidth="1"/>
    <col min="14452" max="14452" width="12.6640625" style="4" customWidth="1"/>
    <col min="14453" max="14453" width="1.6640625" style="4" customWidth="1"/>
    <col min="14454" max="14454" width="12.6640625" style="4" customWidth="1"/>
    <col min="14455" max="14455" width="1.6640625" style="4" customWidth="1"/>
    <col min="14456" max="14456" width="12.6640625" style="4" customWidth="1"/>
    <col min="14457" max="14457" width="10.88671875" style="4" bestFit="1" customWidth="1"/>
    <col min="14458" max="14696" width="9.109375" style="4"/>
    <col min="14697" max="14698" width="2.109375" style="4" customWidth="1"/>
    <col min="14699" max="14699" width="36.88671875" style="4" customWidth="1"/>
    <col min="14700" max="14700" width="8.6640625" style="4" customWidth="1"/>
    <col min="14701" max="14701" width="1.6640625" style="4" customWidth="1"/>
    <col min="14702" max="14702" width="12.6640625" style="4" customWidth="1"/>
    <col min="14703" max="14703" width="1.6640625" style="4" customWidth="1"/>
    <col min="14704" max="14704" width="12.6640625" style="4" customWidth="1"/>
    <col min="14705" max="14705" width="1.6640625" style="4" customWidth="1"/>
    <col min="14706" max="14706" width="12.6640625" style="4" customWidth="1"/>
    <col min="14707" max="14707" width="1.6640625" style="4" customWidth="1"/>
    <col min="14708" max="14708" width="12.6640625" style="4" customWidth="1"/>
    <col min="14709" max="14709" width="1.6640625" style="4" customWidth="1"/>
    <col min="14710" max="14710" width="12.6640625" style="4" customWidth="1"/>
    <col min="14711" max="14711" width="1.6640625" style="4" customWidth="1"/>
    <col min="14712" max="14712" width="12.6640625" style="4" customWidth="1"/>
    <col min="14713" max="14713" width="10.88671875" style="4" bestFit="1" customWidth="1"/>
    <col min="14714" max="14952" width="9.109375" style="4"/>
    <col min="14953" max="14954" width="2.109375" style="4" customWidth="1"/>
    <col min="14955" max="14955" width="36.88671875" style="4" customWidth="1"/>
    <col min="14956" max="14956" width="8.6640625" style="4" customWidth="1"/>
    <col min="14957" max="14957" width="1.6640625" style="4" customWidth="1"/>
    <col min="14958" max="14958" width="12.6640625" style="4" customWidth="1"/>
    <col min="14959" max="14959" width="1.6640625" style="4" customWidth="1"/>
    <col min="14960" max="14960" width="12.6640625" style="4" customWidth="1"/>
    <col min="14961" max="14961" width="1.6640625" style="4" customWidth="1"/>
    <col min="14962" max="14962" width="12.6640625" style="4" customWidth="1"/>
    <col min="14963" max="14963" width="1.6640625" style="4" customWidth="1"/>
    <col min="14964" max="14964" width="12.6640625" style="4" customWidth="1"/>
    <col min="14965" max="14965" width="1.6640625" style="4" customWidth="1"/>
    <col min="14966" max="14966" width="12.6640625" style="4" customWidth="1"/>
    <col min="14967" max="14967" width="1.6640625" style="4" customWidth="1"/>
    <col min="14968" max="14968" width="12.6640625" style="4" customWidth="1"/>
    <col min="14969" max="14969" width="10.88671875" style="4" bestFit="1" customWidth="1"/>
    <col min="14970" max="15208" width="9.109375" style="4"/>
    <col min="15209" max="15210" width="2.109375" style="4" customWidth="1"/>
    <col min="15211" max="15211" width="36.88671875" style="4" customWidth="1"/>
    <col min="15212" max="15212" width="8.6640625" style="4" customWidth="1"/>
    <col min="15213" max="15213" width="1.6640625" style="4" customWidth="1"/>
    <col min="15214" max="15214" width="12.6640625" style="4" customWidth="1"/>
    <col min="15215" max="15215" width="1.6640625" style="4" customWidth="1"/>
    <col min="15216" max="15216" width="12.6640625" style="4" customWidth="1"/>
    <col min="15217" max="15217" width="1.6640625" style="4" customWidth="1"/>
    <col min="15218" max="15218" width="12.6640625" style="4" customWidth="1"/>
    <col min="15219" max="15219" width="1.6640625" style="4" customWidth="1"/>
    <col min="15220" max="15220" width="12.6640625" style="4" customWidth="1"/>
    <col min="15221" max="15221" width="1.6640625" style="4" customWidth="1"/>
    <col min="15222" max="15222" width="12.6640625" style="4" customWidth="1"/>
    <col min="15223" max="15223" width="1.6640625" style="4" customWidth="1"/>
    <col min="15224" max="15224" width="12.6640625" style="4" customWidth="1"/>
    <col min="15225" max="15225" width="10.88671875" style="4" bestFit="1" customWidth="1"/>
    <col min="15226" max="15464" width="9.109375" style="4"/>
    <col min="15465" max="15466" width="2.109375" style="4" customWidth="1"/>
    <col min="15467" max="15467" width="36.88671875" style="4" customWidth="1"/>
    <col min="15468" max="15468" width="8.6640625" style="4" customWidth="1"/>
    <col min="15469" max="15469" width="1.6640625" style="4" customWidth="1"/>
    <col min="15470" max="15470" width="12.6640625" style="4" customWidth="1"/>
    <col min="15471" max="15471" width="1.6640625" style="4" customWidth="1"/>
    <col min="15472" max="15472" width="12.6640625" style="4" customWidth="1"/>
    <col min="15473" max="15473" width="1.6640625" style="4" customWidth="1"/>
    <col min="15474" max="15474" width="12.6640625" style="4" customWidth="1"/>
    <col min="15475" max="15475" width="1.6640625" style="4" customWidth="1"/>
    <col min="15476" max="15476" width="12.6640625" style="4" customWidth="1"/>
    <col min="15477" max="15477" width="1.6640625" style="4" customWidth="1"/>
    <col min="15478" max="15478" width="12.6640625" style="4" customWidth="1"/>
    <col min="15479" max="15479" width="1.6640625" style="4" customWidth="1"/>
    <col min="15480" max="15480" width="12.6640625" style="4" customWidth="1"/>
    <col min="15481" max="15481" width="10.88671875" style="4" bestFit="1" customWidth="1"/>
    <col min="15482" max="15720" width="9.109375" style="4"/>
    <col min="15721" max="15722" width="2.109375" style="4" customWidth="1"/>
    <col min="15723" max="15723" width="36.88671875" style="4" customWidth="1"/>
    <col min="15724" max="15724" width="8.6640625" style="4" customWidth="1"/>
    <col min="15725" max="15725" width="1.6640625" style="4" customWidth="1"/>
    <col min="15726" max="15726" width="12.6640625" style="4" customWidth="1"/>
    <col min="15727" max="15727" width="1.6640625" style="4" customWidth="1"/>
    <col min="15728" max="15728" width="12.6640625" style="4" customWidth="1"/>
    <col min="15729" max="15729" width="1.6640625" style="4" customWidth="1"/>
    <col min="15730" max="15730" width="12.6640625" style="4" customWidth="1"/>
    <col min="15731" max="15731" width="1.6640625" style="4" customWidth="1"/>
    <col min="15732" max="15732" width="12.6640625" style="4" customWidth="1"/>
    <col min="15733" max="15733" width="1.6640625" style="4" customWidth="1"/>
    <col min="15734" max="15734" width="12.6640625" style="4" customWidth="1"/>
    <col min="15735" max="15735" width="1.6640625" style="4" customWidth="1"/>
    <col min="15736" max="15736" width="12.6640625" style="4" customWidth="1"/>
    <col min="15737" max="15737" width="10.88671875" style="4" bestFit="1" customWidth="1"/>
    <col min="15738" max="15976" width="9.109375" style="4"/>
    <col min="15977" max="15978" width="2.109375" style="4" customWidth="1"/>
    <col min="15979" max="15979" width="36.88671875" style="4" customWidth="1"/>
    <col min="15980" max="15980" width="8.6640625" style="4" customWidth="1"/>
    <col min="15981" max="15981" width="1.6640625" style="4" customWidth="1"/>
    <col min="15982" max="15982" width="12.6640625" style="4" customWidth="1"/>
    <col min="15983" max="15983" width="1.6640625" style="4" customWidth="1"/>
    <col min="15984" max="15984" width="12.6640625" style="4" customWidth="1"/>
    <col min="15985" max="15985" width="1.6640625" style="4" customWidth="1"/>
    <col min="15986" max="15986" width="12.6640625" style="4" customWidth="1"/>
    <col min="15987" max="15987" width="1.6640625" style="4" customWidth="1"/>
    <col min="15988" max="15988" width="12.6640625" style="4" customWidth="1"/>
    <col min="15989" max="15989" width="1.6640625" style="4" customWidth="1"/>
    <col min="15990" max="15990" width="12.6640625" style="4" customWidth="1"/>
    <col min="15991" max="15991" width="1.6640625" style="4" customWidth="1"/>
    <col min="15992" max="15992" width="12.6640625" style="4" customWidth="1"/>
    <col min="15993" max="15993" width="10.88671875" style="4" bestFit="1" customWidth="1"/>
    <col min="15994" max="16384" width="9.109375" style="4"/>
  </cols>
  <sheetData>
    <row r="1" spans="1:16" ht="20.3" customHeight="1" x14ac:dyDescent="0.5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2" spans="1:16" ht="20.3" customHeight="1" x14ac:dyDescent="0.5">
      <c r="A2" s="191" t="s">
        <v>111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20.3" customHeight="1" x14ac:dyDescent="0.5">
      <c r="A3" s="192" t="str">
        <f>'Equity-conso13'!A3:R3</f>
        <v>สำหรับปีสิ้นสุดวันที่ 31 ธันวาคม พ.ศ. 2562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</row>
    <row r="4" spans="1:16" ht="20.3" customHeight="1" x14ac:dyDescent="0.5">
      <c r="A4" s="79"/>
      <c r="B4" s="79"/>
      <c r="C4" s="79"/>
      <c r="D4" s="104"/>
      <c r="E4" s="182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2"/>
    </row>
    <row r="5" spans="1:16" ht="20.3" customHeight="1" x14ac:dyDescent="0.5">
      <c r="A5" s="117"/>
      <c r="B5" s="117"/>
      <c r="C5" s="117"/>
      <c r="E5" s="117"/>
      <c r="F5" s="189" t="s">
        <v>4</v>
      </c>
      <c r="G5" s="189"/>
      <c r="H5" s="189"/>
      <c r="I5" s="189"/>
      <c r="J5" s="189"/>
      <c r="K5" s="189"/>
      <c r="L5" s="189"/>
      <c r="M5" s="189"/>
      <c r="N5" s="189"/>
      <c r="O5" s="189"/>
      <c r="P5" s="189"/>
    </row>
    <row r="6" spans="1:16" ht="20.3" customHeight="1" x14ac:dyDescent="0.5">
      <c r="A6" s="16"/>
      <c r="B6" s="16"/>
      <c r="C6" s="16"/>
      <c r="E6" s="16"/>
      <c r="F6" s="105"/>
      <c r="G6" s="22"/>
      <c r="H6" s="105"/>
      <c r="I6" s="22"/>
      <c r="J6" s="190" t="s">
        <v>62</v>
      </c>
      <c r="K6" s="190"/>
      <c r="L6" s="190"/>
      <c r="M6" s="17"/>
      <c r="N6" s="28" t="s">
        <v>113</v>
      </c>
      <c r="O6" s="17"/>
      <c r="P6" s="105"/>
    </row>
    <row r="7" spans="1:16" ht="20.3" customHeight="1" x14ac:dyDescent="0.5">
      <c r="A7" s="16"/>
      <c r="B7" s="16"/>
      <c r="C7" s="16"/>
      <c r="E7" s="30"/>
      <c r="F7" s="28" t="s">
        <v>115</v>
      </c>
      <c r="G7" s="28"/>
      <c r="H7" s="22" t="s">
        <v>116</v>
      </c>
      <c r="I7" s="28"/>
      <c r="J7" s="28" t="s">
        <v>117</v>
      </c>
      <c r="K7" s="28"/>
      <c r="L7" s="105"/>
      <c r="M7" s="28"/>
      <c r="N7" s="28" t="s">
        <v>118</v>
      </c>
      <c r="O7" s="28"/>
      <c r="P7" s="22" t="s">
        <v>120</v>
      </c>
    </row>
    <row r="8" spans="1:16" ht="20.3" customHeight="1" x14ac:dyDescent="0.5">
      <c r="A8" s="16"/>
      <c r="B8" s="16"/>
      <c r="C8" s="16"/>
      <c r="E8" s="30"/>
      <c r="F8" s="28" t="s">
        <v>121</v>
      </c>
      <c r="G8" s="28"/>
      <c r="H8" s="28" t="s">
        <v>122</v>
      </c>
      <c r="I8" s="28"/>
      <c r="J8" s="28" t="s">
        <v>123</v>
      </c>
      <c r="K8" s="28"/>
      <c r="L8" s="22" t="s">
        <v>65</v>
      </c>
      <c r="M8" s="28"/>
      <c r="N8" s="28" t="s">
        <v>124</v>
      </c>
      <c r="O8" s="28"/>
      <c r="P8" s="22" t="s">
        <v>124</v>
      </c>
    </row>
    <row r="9" spans="1:16" ht="20.3" customHeight="1" x14ac:dyDescent="0.5">
      <c r="A9" s="16"/>
      <c r="B9" s="16"/>
      <c r="C9" s="16"/>
      <c r="D9" s="55" t="s">
        <v>7</v>
      </c>
      <c r="E9" s="30"/>
      <c r="F9" s="26" t="s">
        <v>8</v>
      </c>
      <c r="G9" s="28"/>
      <c r="H9" s="26" t="s">
        <v>8</v>
      </c>
      <c r="I9" s="28"/>
      <c r="J9" s="26" t="s">
        <v>8</v>
      </c>
      <c r="K9" s="28"/>
      <c r="L9" s="26" t="s">
        <v>8</v>
      </c>
      <c r="M9" s="28"/>
      <c r="N9" s="26" t="s">
        <v>8</v>
      </c>
      <c r="O9" s="28"/>
      <c r="P9" s="26" t="s">
        <v>8</v>
      </c>
    </row>
    <row r="10" spans="1:16" ht="20.3" customHeight="1" x14ac:dyDescent="0.5">
      <c r="A10" s="16"/>
      <c r="B10" s="16"/>
      <c r="C10" s="16"/>
      <c r="E10" s="30"/>
      <c r="F10" s="134"/>
      <c r="G10" s="28"/>
      <c r="H10" s="134"/>
      <c r="I10" s="28"/>
      <c r="J10" s="134"/>
      <c r="K10" s="28"/>
      <c r="L10" s="134"/>
      <c r="M10" s="28"/>
      <c r="N10" s="158" t="s">
        <v>126</v>
      </c>
      <c r="O10" s="28"/>
      <c r="P10" s="134"/>
    </row>
    <row r="11" spans="1:16" ht="9.9499999999999993" customHeight="1" x14ac:dyDescent="0.5">
      <c r="A11" s="16"/>
      <c r="B11" s="16"/>
      <c r="C11" s="16"/>
      <c r="E11" s="30"/>
      <c r="F11" s="134"/>
      <c r="G11" s="28"/>
      <c r="H11" s="134"/>
      <c r="I11" s="28"/>
      <c r="J11" s="134"/>
      <c r="K11" s="28"/>
      <c r="L11" s="134"/>
      <c r="M11" s="28"/>
      <c r="N11" s="158"/>
      <c r="O11" s="28"/>
      <c r="P11" s="134"/>
    </row>
    <row r="12" spans="1:16" ht="20.3" customHeight="1" x14ac:dyDescent="0.5">
      <c r="A12" s="1" t="s">
        <v>127</v>
      </c>
      <c r="B12" s="1"/>
      <c r="F12" s="158">
        <v>918931500</v>
      </c>
      <c r="G12" s="74"/>
      <c r="H12" s="158">
        <v>1874481829</v>
      </c>
      <c r="I12" s="74"/>
      <c r="J12" s="158">
        <v>162088663</v>
      </c>
      <c r="K12" s="74"/>
      <c r="L12" s="158">
        <v>4153488853</v>
      </c>
      <c r="M12" s="74"/>
      <c r="N12" s="158">
        <v>147789938</v>
      </c>
      <c r="O12" s="74"/>
      <c r="P12" s="142">
        <f>+F12+H12+J12+L12+N12</f>
        <v>7256780783</v>
      </c>
    </row>
    <row r="13" spans="1:16" ht="20.3" customHeight="1" x14ac:dyDescent="0.5">
      <c r="A13" s="15" t="s">
        <v>128</v>
      </c>
      <c r="B13" s="71"/>
      <c r="D13" s="16">
        <v>29</v>
      </c>
      <c r="F13" s="161">
        <v>0</v>
      </c>
      <c r="G13" s="74"/>
      <c r="H13" s="161">
        <v>0</v>
      </c>
      <c r="I13" s="74"/>
      <c r="J13" s="161">
        <v>0</v>
      </c>
      <c r="K13" s="45"/>
      <c r="L13" s="158">
        <v>-551358900</v>
      </c>
      <c r="M13" s="74"/>
      <c r="N13" s="161">
        <v>0</v>
      </c>
      <c r="O13" s="74"/>
      <c r="P13" s="142">
        <f>+F13+H13+J13+L13+N13</f>
        <v>-551358900</v>
      </c>
    </row>
    <row r="14" spans="1:16" ht="20.3" customHeight="1" x14ac:dyDescent="0.5">
      <c r="A14" s="15" t="s">
        <v>129</v>
      </c>
      <c r="F14" s="162">
        <v>0</v>
      </c>
      <c r="G14" s="74"/>
      <c r="H14" s="162">
        <v>0</v>
      </c>
      <c r="I14" s="74"/>
      <c r="J14" s="162">
        <v>0</v>
      </c>
      <c r="K14" s="74"/>
      <c r="L14" s="160">
        <v>479625000</v>
      </c>
      <c r="M14" s="74"/>
      <c r="N14" s="162">
        <v>764083711</v>
      </c>
      <c r="O14" s="74"/>
      <c r="P14" s="144">
        <f>+F14+H14+J14+L14+N14</f>
        <v>1243708711</v>
      </c>
    </row>
    <row r="15" spans="1:16" ht="8.1" customHeight="1" x14ac:dyDescent="0.5">
      <c r="A15" s="48"/>
      <c r="B15" s="48"/>
      <c r="C15" s="48"/>
      <c r="D15" s="30"/>
      <c r="E15" s="48"/>
      <c r="F15" s="158"/>
      <c r="G15" s="74"/>
      <c r="H15" s="158"/>
      <c r="I15" s="74"/>
      <c r="J15" s="158"/>
      <c r="K15" s="74"/>
      <c r="L15" s="158"/>
      <c r="M15" s="74"/>
      <c r="N15" s="158"/>
      <c r="O15" s="74"/>
      <c r="P15" s="158"/>
    </row>
    <row r="16" spans="1:16" ht="20.3" customHeight="1" thickBot="1" x14ac:dyDescent="0.55000000000000004">
      <c r="A16" s="1" t="s">
        <v>131</v>
      </c>
      <c r="B16" s="1"/>
      <c r="F16" s="163">
        <f>SUM(F12:F14)</f>
        <v>918931500</v>
      </c>
      <c r="G16" s="74"/>
      <c r="H16" s="163">
        <f>SUM(H12:H14)</f>
        <v>1874481829</v>
      </c>
      <c r="I16" s="74"/>
      <c r="J16" s="163">
        <f>SUM(J12:J14)</f>
        <v>162088663</v>
      </c>
      <c r="K16" s="74"/>
      <c r="L16" s="163">
        <f>SUM(L12:L14)</f>
        <v>4081754953</v>
      </c>
      <c r="M16" s="74"/>
      <c r="N16" s="163">
        <f>SUM(N12:N14)</f>
        <v>911873649</v>
      </c>
      <c r="O16" s="74"/>
      <c r="P16" s="163">
        <f>SUM(P12:P14)</f>
        <v>7949130594</v>
      </c>
    </row>
    <row r="17" spans="1:16" ht="20.3" customHeight="1" thickTop="1" x14ac:dyDescent="0.5">
      <c r="A17" s="35"/>
      <c r="F17" s="74"/>
      <c r="G17" s="74"/>
      <c r="H17" s="109"/>
      <c r="I17" s="74"/>
      <c r="J17" s="74"/>
      <c r="K17" s="74"/>
      <c r="L17" s="74"/>
      <c r="M17" s="74"/>
      <c r="N17" s="74"/>
      <c r="O17" s="74"/>
      <c r="P17" s="74"/>
    </row>
    <row r="18" spans="1:16" ht="20.3" customHeight="1" x14ac:dyDescent="0.5">
      <c r="A18" s="1" t="s">
        <v>132</v>
      </c>
      <c r="B18" s="1"/>
      <c r="F18" s="74">
        <v>918931500</v>
      </c>
      <c r="G18" s="74"/>
      <c r="H18" s="74">
        <v>1874481829</v>
      </c>
      <c r="I18" s="74"/>
      <c r="J18" s="74">
        <v>162088663</v>
      </c>
      <c r="K18" s="74"/>
      <c r="L18" s="74">
        <v>4124820953</v>
      </c>
      <c r="M18" s="74"/>
      <c r="N18" s="74">
        <v>148160008</v>
      </c>
      <c r="O18" s="74"/>
      <c r="P18" s="65">
        <f>+F18+H18+J18+L18+N18</f>
        <v>7228482953</v>
      </c>
    </row>
    <row r="19" spans="1:16" ht="20.3" customHeight="1" x14ac:dyDescent="0.5">
      <c r="A19" s="15" t="s">
        <v>128</v>
      </c>
      <c r="B19" s="71"/>
      <c r="D19" s="16">
        <v>29</v>
      </c>
      <c r="F19" s="113">
        <v>0</v>
      </c>
      <c r="G19" s="74"/>
      <c r="H19" s="113">
        <v>0</v>
      </c>
      <c r="I19" s="74"/>
      <c r="J19" s="113">
        <v>0</v>
      </c>
      <c r="K19" s="45"/>
      <c r="L19" s="74">
        <v>-1378392250</v>
      </c>
      <c r="M19" s="74"/>
      <c r="N19" s="113">
        <v>0</v>
      </c>
      <c r="O19" s="74"/>
      <c r="P19" s="65">
        <f>+F19+H19+J19+L19+N19</f>
        <v>-1378392250</v>
      </c>
    </row>
    <row r="20" spans="1:16" ht="20.3" customHeight="1" x14ac:dyDescent="0.5">
      <c r="A20" s="15" t="s">
        <v>129</v>
      </c>
      <c r="F20" s="122">
        <v>0</v>
      </c>
      <c r="G20" s="74"/>
      <c r="H20" s="122">
        <v>0</v>
      </c>
      <c r="I20" s="74"/>
      <c r="J20" s="122">
        <v>0</v>
      </c>
      <c r="K20" s="74"/>
      <c r="L20" s="123">
        <v>1407060150</v>
      </c>
      <c r="M20" s="74"/>
      <c r="N20" s="122">
        <v>-370070</v>
      </c>
      <c r="O20" s="74"/>
      <c r="P20" s="73">
        <f>+F20+H20+J20+L20+N20</f>
        <v>1406690080</v>
      </c>
    </row>
    <row r="21" spans="1:16" ht="8.1" customHeight="1" x14ac:dyDescent="0.5">
      <c r="A21" s="48"/>
      <c r="B21" s="48"/>
      <c r="C21" s="48"/>
      <c r="D21" s="30"/>
      <c r="E21" s="48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</row>
    <row r="22" spans="1:16" ht="20.3" customHeight="1" thickBot="1" x14ac:dyDescent="0.55000000000000004">
      <c r="A22" s="1" t="s">
        <v>133</v>
      </c>
      <c r="B22" s="1"/>
      <c r="F22" s="111">
        <f>SUM(F18:F20)</f>
        <v>918931500</v>
      </c>
      <c r="G22" s="74"/>
      <c r="H22" s="111">
        <f>SUM(H18:H20)</f>
        <v>1874481829</v>
      </c>
      <c r="I22" s="74"/>
      <c r="J22" s="111">
        <f>SUM(J18:J20)</f>
        <v>162088663</v>
      </c>
      <c r="K22" s="74"/>
      <c r="L22" s="111">
        <f>SUM(L18:L20)</f>
        <v>4153488853</v>
      </c>
      <c r="M22" s="74"/>
      <c r="N22" s="111">
        <f>SUM(N18:N20)</f>
        <v>147789938</v>
      </c>
      <c r="O22" s="74"/>
      <c r="P22" s="111">
        <f>SUM(P18:P20)</f>
        <v>7256780783</v>
      </c>
    </row>
    <row r="23" spans="1:16" ht="20.3" customHeight="1" thickTop="1" x14ac:dyDescent="0.5">
      <c r="A23" s="1"/>
      <c r="B23" s="1"/>
      <c r="F23" s="65"/>
      <c r="G23" s="74"/>
      <c r="H23" s="65"/>
      <c r="I23" s="74"/>
      <c r="J23" s="65"/>
      <c r="K23" s="74"/>
      <c r="L23" s="65"/>
      <c r="M23" s="74"/>
      <c r="N23" s="65"/>
      <c r="O23" s="74"/>
      <c r="P23" s="65"/>
    </row>
    <row r="24" spans="1:16" ht="20.3" customHeight="1" x14ac:dyDescent="0.5">
      <c r="A24" s="1"/>
      <c r="B24" s="1"/>
      <c r="F24" s="65"/>
      <c r="G24" s="74"/>
      <c r="H24" s="65"/>
      <c r="I24" s="74"/>
      <c r="J24" s="65"/>
      <c r="K24" s="74"/>
      <c r="L24" s="65"/>
      <c r="M24" s="74"/>
      <c r="N24" s="65"/>
      <c r="O24" s="74"/>
      <c r="P24" s="65"/>
    </row>
    <row r="25" spans="1:16" ht="20.3" customHeight="1" x14ac:dyDescent="0.5">
      <c r="A25" s="1"/>
      <c r="B25" s="1"/>
      <c r="F25" s="65"/>
      <c r="G25" s="74"/>
      <c r="H25" s="65"/>
      <c r="I25" s="74"/>
      <c r="J25" s="65"/>
      <c r="K25" s="74"/>
      <c r="L25" s="65"/>
      <c r="M25" s="74"/>
      <c r="N25" s="65"/>
      <c r="O25" s="74"/>
      <c r="P25" s="65"/>
    </row>
    <row r="26" spans="1:16" ht="21.9" customHeight="1" x14ac:dyDescent="0.5">
      <c r="A26" s="8" t="str">
        <f>'Equity-conso13'!A29</f>
        <v>หมายเหตุประกอบงบการเงินรวมและงบการเงินเฉพาะกิจการในหน้า 18 ถึงหน้า 95 เป็นส่วนหนึ่งของงบการเงินนี้</v>
      </c>
      <c r="B26" s="8"/>
      <c r="C26" s="8"/>
      <c r="D26" s="9"/>
      <c r="E26" s="8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</row>
  </sheetData>
  <mergeCells count="5">
    <mergeCell ref="A1:P1"/>
    <mergeCell ref="A2:P2"/>
    <mergeCell ref="A3:P3"/>
    <mergeCell ref="F5:P5"/>
    <mergeCell ref="J6:L6"/>
  </mergeCells>
  <pageMargins left="1" right="1" top="0.5" bottom="0.6" header="0.49" footer="0.4"/>
  <pageSetup paperSize="9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249977111117893"/>
  </sheetPr>
  <dimension ref="A1:M142"/>
  <sheetViews>
    <sheetView tabSelected="1" topLeftCell="A47" zoomScale="130" zoomScaleNormal="130" zoomScaleSheetLayoutView="85" workbookViewId="0">
      <selection activeCell="F38" sqref="F38"/>
    </sheetView>
  </sheetViews>
  <sheetFormatPr defaultColWidth="9.109375" defaultRowHeight="20.3" customHeight="1" x14ac:dyDescent="0.3"/>
  <cols>
    <col min="1" max="2" width="1.109375" style="15" customWidth="1"/>
    <col min="3" max="3" width="51.44140625" style="15" customWidth="1"/>
    <col min="4" max="4" width="7.88671875" style="16" customWidth="1"/>
    <col min="5" max="5" width="0.5546875" style="15" customWidth="1"/>
    <col min="6" max="6" width="13.33203125" style="75" customWidth="1"/>
    <col min="7" max="7" width="0.5546875" style="75" customWidth="1"/>
    <col min="8" max="8" width="12.6640625" style="75" customWidth="1"/>
    <col min="9" max="9" width="0.5546875" style="75" customWidth="1"/>
    <col min="10" max="10" width="14.109375" style="75" customWidth="1"/>
    <col min="11" max="11" width="0.5546875" style="75" customWidth="1"/>
    <col min="12" max="12" width="12.6640625" style="75" customWidth="1"/>
    <col min="13" max="13" width="13.33203125" style="15" bestFit="1" customWidth="1"/>
    <col min="14" max="253" width="9.109375" style="15"/>
    <col min="254" max="255" width="1.5546875" style="15" customWidth="1"/>
    <col min="256" max="256" width="44.109375" style="15" customWidth="1"/>
    <col min="257" max="257" width="6.88671875" style="15" customWidth="1"/>
    <col min="258" max="258" width="0.5546875" style="15" customWidth="1"/>
    <col min="259" max="259" width="12.6640625" style="15" customWidth="1"/>
    <col min="260" max="260" width="0.5546875" style="15" customWidth="1"/>
    <col min="261" max="261" width="13" style="15" customWidth="1"/>
    <col min="262" max="262" width="1" style="15" customWidth="1"/>
    <col min="263" max="263" width="13" style="15" customWidth="1"/>
    <col min="264" max="264" width="1" style="15" customWidth="1"/>
    <col min="265" max="265" width="13" style="15" customWidth="1"/>
    <col min="266" max="266" width="9.109375" style="15"/>
    <col min="267" max="267" width="14.5546875" style="15" customWidth="1"/>
    <col min="268" max="268" width="14.33203125" style="15" customWidth="1"/>
    <col min="269" max="509" width="9.109375" style="15"/>
    <col min="510" max="511" width="1.5546875" style="15" customWidth="1"/>
    <col min="512" max="512" width="44.109375" style="15" customWidth="1"/>
    <col min="513" max="513" width="6.88671875" style="15" customWidth="1"/>
    <col min="514" max="514" width="0.5546875" style="15" customWidth="1"/>
    <col min="515" max="515" width="12.6640625" style="15" customWidth="1"/>
    <col min="516" max="516" width="0.5546875" style="15" customWidth="1"/>
    <col min="517" max="517" width="13" style="15" customWidth="1"/>
    <col min="518" max="518" width="1" style="15" customWidth="1"/>
    <col min="519" max="519" width="13" style="15" customWidth="1"/>
    <col min="520" max="520" width="1" style="15" customWidth="1"/>
    <col min="521" max="521" width="13" style="15" customWidth="1"/>
    <col min="522" max="522" width="9.109375" style="15"/>
    <col min="523" max="523" width="14.5546875" style="15" customWidth="1"/>
    <col min="524" max="524" width="14.33203125" style="15" customWidth="1"/>
    <col min="525" max="765" width="9.109375" style="15"/>
    <col min="766" max="767" width="1.5546875" style="15" customWidth="1"/>
    <col min="768" max="768" width="44.109375" style="15" customWidth="1"/>
    <col min="769" max="769" width="6.88671875" style="15" customWidth="1"/>
    <col min="770" max="770" width="0.5546875" style="15" customWidth="1"/>
    <col min="771" max="771" width="12.6640625" style="15" customWidth="1"/>
    <col min="772" max="772" width="0.5546875" style="15" customWidth="1"/>
    <col min="773" max="773" width="13" style="15" customWidth="1"/>
    <col min="774" max="774" width="1" style="15" customWidth="1"/>
    <col min="775" max="775" width="13" style="15" customWidth="1"/>
    <col min="776" max="776" width="1" style="15" customWidth="1"/>
    <col min="777" max="777" width="13" style="15" customWidth="1"/>
    <col min="778" max="778" width="9.109375" style="15"/>
    <col min="779" max="779" width="14.5546875" style="15" customWidth="1"/>
    <col min="780" max="780" width="14.33203125" style="15" customWidth="1"/>
    <col min="781" max="1021" width="9.109375" style="15"/>
    <col min="1022" max="1023" width="1.5546875" style="15" customWidth="1"/>
    <col min="1024" max="1024" width="44.109375" style="15" customWidth="1"/>
    <col min="1025" max="1025" width="6.88671875" style="15" customWidth="1"/>
    <col min="1026" max="1026" width="0.5546875" style="15" customWidth="1"/>
    <col min="1027" max="1027" width="12.6640625" style="15" customWidth="1"/>
    <col min="1028" max="1028" width="0.5546875" style="15" customWidth="1"/>
    <col min="1029" max="1029" width="13" style="15" customWidth="1"/>
    <col min="1030" max="1030" width="1" style="15" customWidth="1"/>
    <col min="1031" max="1031" width="13" style="15" customWidth="1"/>
    <col min="1032" max="1032" width="1" style="15" customWidth="1"/>
    <col min="1033" max="1033" width="13" style="15" customWidth="1"/>
    <col min="1034" max="1034" width="9.109375" style="15"/>
    <col min="1035" max="1035" width="14.5546875" style="15" customWidth="1"/>
    <col min="1036" max="1036" width="14.33203125" style="15" customWidth="1"/>
    <col min="1037" max="1277" width="9.109375" style="15"/>
    <col min="1278" max="1279" width="1.5546875" style="15" customWidth="1"/>
    <col min="1280" max="1280" width="44.109375" style="15" customWidth="1"/>
    <col min="1281" max="1281" width="6.88671875" style="15" customWidth="1"/>
    <col min="1282" max="1282" width="0.5546875" style="15" customWidth="1"/>
    <col min="1283" max="1283" width="12.6640625" style="15" customWidth="1"/>
    <col min="1284" max="1284" width="0.5546875" style="15" customWidth="1"/>
    <col min="1285" max="1285" width="13" style="15" customWidth="1"/>
    <col min="1286" max="1286" width="1" style="15" customWidth="1"/>
    <col min="1287" max="1287" width="13" style="15" customWidth="1"/>
    <col min="1288" max="1288" width="1" style="15" customWidth="1"/>
    <col min="1289" max="1289" width="13" style="15" customWidth="1"/>
    <col min="1290" max="1290" width="9.109375" style="15"/>
    <col min="1291" max="1291" width="14.5546875" style="15" customWidth="1"/>
    <col min="1292" max="1292" width="14.33203125" style="15" customWidth="1"/>
    <col min="1293" max="1533" width="9.109375" style="15"/>
    <col min="1534" max="1535" width="1.5546875" style="15" customWidth="1"/>
    <col min="1536" max="1536" width="44.109375" style="15" customWidth="1"/>
    <col min="1537" max="1537" width="6.88671875" style="15" customWidth="1"/>
    <col min="1538" max="1538" width="0.5546875" style="15" customWidth="1"/>
    <col min="1539" max="1539" width="12.6640625" style="15" customWidth="1"/>
    <col min="1540" max="1540" width="0.5546875" style="15" customWidth="1"/>
    <col min="1541" max="1541" width="13" style="15" customWidth="1"/>
    <col min="1542" max="1542" width="1" style="15" customWidth="1"/>
    <col min="1543" max="1543" width="13" style="15" customWidth="1"/>
    <col min="1544" max="1544" width="1" style="15" customWidth="1"/>
    <col min="1545" max="1545" width="13" style="15" customWidth="1"/>
    <col min="1546" max="1546" width="9.109375" style="15"/>
    <col min="1547" max="1547" width="14.5546875" style="15" customWidth="1"/>
    <col min="1548" max="1548" width="14.33203125" style="15" customWidth="1"/>
    <col min="1549" max="1789" width="9.109375" style="15"/>
    <col min="1790" max="1791" width="1.5546875" style="15" customWidth="1"/>
    <col min="1792" max="1792" width="44.109375" style="15" customWidth="1"/>
    <col min="1793" max="1793" width="6.88671875" style="15" customWidth="1"/>
    <col min="1794" max="1794" width="0.5546875" style="15" customWidth="1"/>
    <col min="1795" max="1795" width="12.6640625" style="15" customWidth="1"/>
    <col min="1796" max="1796" width="0.5546875" style="15" customWidth="1"/>
    <col min="1797" max="1797" width="13" style="15" customWidth="1"/>
    <col min="1798" max="1798" width="1" style="15" customWidth="1"/>
    <col min="1799" max="1799" width="13" style="15" customWidth="1"/>
    <col min="1800" max="1800" width="1" style="15" customWidth="1"/>
    <col min="1801" max="1801" width="13" style="15" customWidth="1"/>
    <col min="1802" max="1802" width="9.109375" style="15"/>
    <col min="1803" max="1803" width="14.5546875" style="15" customWidth="1"/>
    <col min="1804" max="1804" width="14.33203125" style="15" customWidth="1"/>
    <col min="1805" max="2045" width="9.109375" style="15"/>
    <col min="2046" max="2047" width="1.5546875" style="15" customWidth="1"/>
    <col min="2048" max="2048" width="44.109375" style="15" customWidth="1"/>
    <col min="2049" max="2049" width="6.88671875" style="15" customWidth="1"/>
    <col min="2050" max="2050" width="0.5546875" style="15" customWidth="1"/>
    <col min="2051" max="2051" width="12.6640625" style="15" customWidth="1"/>
    <col min="2052" max="2052" width="0.5546875" style="15" customWidth="1"/>
    <col min="2053" max="2053" width="13" style="15" customWidth="1"/>
    <col min="2054" max="2054" width="1" style="15" customWidth="1"/>
    <col min="2055" max="2055" width="13" style="15" customWidth="1"/>
    <col min="2056" max="2056" width="1" style="15" customWidth="1"/>
    <col min="2057" max="2057" width="13" style="15" customWidth="1"/>
    <col min="2058" max="2058" width="9.109375" style="15"/>
    <col min="2059" max="2059" width="14.5546875" style="15" customWidth="1"/>
    <col min="2060" max="2060" width="14.33203125" style="15" customWidth="1"/>
    <col min="2061" max="2301" width="9.109375" style="15"/>
    <col min="2302" max="2303" width="1.5546875" style="15" customWidth="1"/>
    <col min="2304" max="2304" width="44.109375" style="15" customWidth="1"/>
    <col min="2305" max="2305" width="6.88671875" style="15" customWidth="1"/>
    <col min="2306" max="2306" width="0.5546875" style="15" customWidth="1"/>
    <col min="2307" max="2307" width="12.6640625" style="15" customWidth="1"/>
    <col min="2308" max="2308" width="0.5546875" style="15" customWidth="1"/>
    <col min="2309" max="2309" width="13" style="15" customWidth="1"/>
    <col min="2310" max="2310" width="1" style="15" customWidth="1"/>
    <col min="2311" max="2311" width="13" style="15" customWidth="1"/>
    <col min="2312" max="2312" width="1" style="15" customWidth="1"/>
    <col min="2313" max="2313" width="13" style="15" customWidth="1"/>
    <col min="2314" max="2314" width="9.109375" style="15"/>
    <col min="2315" max="2315" width="14.5546875" style="15" customWidth="1"/>
    <col min="2316" max="2316" width="14.33203125" style="15" customWidth="1"/>
    <col min="2317" max="2557" width="9.109375" style="15"/>
    <col min="2558" max="2559" width="1.5546875" style="15" customWidth="1"/>
    <col min="2560" max="2560" width="44.109375" style="15" customWidth="1"/>
    <col min="2561" max="2561" width="6.88671875" style="15" customWidth="1"/>
    <col min="2562" max="2562" width="0.5546875" style="15" customWidth="1"/>
    <col min="2563" max="2563" width="12.6640625" style="15" customWidth="1"/>
    <col min="2564" max="2564" width="0.5546875" style="15" customWidth="1"/>
    <col min="2565" max="2565" width="13" style="15" customWidth="1"/>
    <col min="2566" max="2566" width="1" style="15" customWidth="1"/>
    <col min="2567" max="2567" width="13" style="15" customWidth="1"/>
    <col min="2568" max="2568" width="1" style="15" customWidth="1"/>
    <col min="2569" max="2569" width="13" style="15" customWidth="1"/>
    <col min="2570" max="2570" width="9.109375" style="15"/>
    <col min="2571" max="2571" width="14.5546875" style="15" customWidth="1"/>
    <col min="2572" max="2572" width="14.33203125" style="15" customWidth="1"/>
    <col min="2573" max="2813" width="9.109375" style="15"/>
    <col min="2814" max="2815" width="1.5546875" style="15" customWidth="1"/>
    <col min="2816" max="2816" width="44.109375" style="15" customWidth="1"/>
    <col min="2817" max="2817" width="6.88671875" style="15" customWidth="1"/>
    <col min="2818" max="2818" width="0.5546875" style="15" customWidth="1"/>
    <col min="2819" max="2819" width="12.6640625" style="15" customWidth="1"/>
    <col min="2820" max="2820" width="0.5546875" style="15" customWidth="1"/>
    <col min="2821" max="2821" width="13" style="15" customWidth="1"/>
    <col min="2822" max="2822" width="1" style="15" customWidth="1"/>
    <col min="2823" max="2823" width="13" style="15" customWidth="1"/>
    <col min="2824" max="2824" width="1" style="15" customWidth="1"/>
    <col min="2825" max="2825" width="13" style="15" customWidth="1"/>
    <col min="2826" max="2826" width="9.109375" style="15"/>
    <col min="2827" max="2827" width="14.5546875" style="15" customWidth="1"/>
    <col min="2828" max="2828" width="14.33203125" style="15" customWidth="1"/>
    <col min="2829" max="3069" width="9.109375" style="15"/>
    <col min="3070" max="3071" width="1.5546875" style="15" customWidth="1"/>
    <col min="3072" max="3072" width="44.109375" style="15" customWidth="1"/>
    <col min="3073" max="3073" width="6.88671875" style="15" customWidth="1"/>
    <col min="3074" max="3074" width="0.5546875" style="15" customWidth="1"/>
    <col min="3075" max="3075" width="12.6640625" style="15" customWidth="1"/>
    <col min="3076" max="3076" width="0.5546875" style="15" customWidth="1"/>
    <col min="3077" max="3077" width="13" style="15" customWidth="1"/>
    <col min="3078" max="3078" width="1" style="15" customWidth="1"/>
    <col min="3079" max="3079" width="13" style="15" customWidth="1"/>
    <col min="3080" max="3080" width="1" style="15" customWidth="1"/>
    <col min="3081" max="3081" width="13" style="15" customWidth="1"/>
    <col min="3082" max="3082" width="9.109375" style="15"/>
    <col min="3083" max="3083" width="14.5546875" style="15" customWidth="1"/>
    <col min="3084" max="3084" width="14.33203125" style="15" customWidth="1"/>
    <col min="3085" max="3325" width="9.109375" style="15"/>
    <col min="3326" max="3327" width="1.5546875" style="15" customWidth="1"/>
    <col min="3328" max="3328" width="44.109375" style="15" customWidth="1"/>
    <col min="3329" max="3329" width="6.88671875" style="15" customWidth="1"/>
    <col min="3330" max="3330" width="0.5546875" style="15" customWidth="1"/>
    <col min="3331" max="3331" width="12.6640625" style="15" customWidth="1"/>
    <col min="3332" max="3332" width="0.5546875" style="15" customWidth="1"/>
    <col min="3333" max="3333" width="13" style="15" customWidth="1"/>
    <col min="3334" max="3334" width="1" style="15" customWidth="1"/>
    <col min="3335" max="3335" width="13" style="15" customWidth="1"/>
    <col min="3336" max="3336" width="1" style="15" customWidth="1"/>
    <col min="3337" max="3337" width="13" style="15" customWidth="1"/>
    <col min="3338" max="3338" width="9.109375" style="15"/>
    <col min="3339" max="3339" width="14.5546875" style="15" customWidth="1"/>
    <col min="3340" max="3340" width="14.33203125" style="15" customWidth="1"/>
    <col min="3341" max="3581" width="9.109375" style="15"/>
    <col min="3582" max="3583" width="1.5546875" style="15" customWidth="1"/>
    <col min="3584" max="3584" width="44.109375" style="15" customWidth="1"/>
    <col min="3585" max="3585" width="6.88671875" style="15" customWidth="1"/>
    <col min="3586" max="3586" width="0.5546875" style="15" customWidth="1"/>
    <col min="3587" max="3587" width="12.6640625" style="15" customWidth="1"/>
    <col min="3588" max="3588" width="0.5546875" style="15" customWidth="1"/>
    <col min="3589" max="3589" width="13" style="15" customWidth="1"/>
    <col min="3590" max="3590" width="1" style="15" customWidth="1"/>
    <col min="3591" max="3591" width="13" style="15" customWidth="1"/>
    <col min="3592" max="3592" width="1" style="15" customWidth="1"/>
    <col min="3593" max="3593" width="13" style="15" customWidth="1"/>
    <col min="3594" max="3594" width="9.109375" style="15"/>
    <col min="3595" max="3595" width="14.5546875" style="15" customWidth="1"/>
    <col min="3596" max="3596" width="14.33203125" style="15" customWidth="1"/>
    <col min="3597" max="3837" width="9.109375" style="15"/>
    <col min="3838" max="3839" width="1.5546875" style="15" customWidth="1"/>
    <col min="3840" max="3840" width="44.109375" style="15" customWidth="1"/>
    <col min="3841" max="3841" width="6.88671875" style="15" customWidth="1"/>
    <col min="3842" max="3842" width="0.5546875" style="15" customWidth="1"/>
    <col min="3843" max="3843" width="12.6640625" style="15" customWidth="1"/>
    <col min="3844" max="3844" width="0.5546875" style="15" customWidth="1"/>
    <col min="3845" max="3845" width="13" style="15" customWidth="1"/>
    <col min="3846" max="3846" width="1" style="15" customWidth="1"/>
    <col min="3847" max="3847" width="13" style="15" customWidth="1"/>
    <col min="3848" max="3848" width="1" style="15" customWidth="1"/>
    <col min="3849" max="3849" width="13" style="15" customWidth="1"/>
    <col min="3850" max="3850" width="9.109375" style="15"/>
    <col min="3851" max="3851" width="14.5546875" style="15" customWidth="1"/>
    <col min="3852" max="3852" width="14.33203125" style="15" customWidth="1"/>
    <col min="3853" max="4093" width="9.109375" style="15"/>
    <col min="4094" max="4095" width="1.5546875" style="15" customWidth="1"/>
    <col min="4096" max="4096" width="44.109375" style="15" customWidth="1"/>
    <col min="4097" max="4097" width="6.88671875" style="15" customWidth="1"/>
    <col min="4098" max="4098" width="0.5546875" style="15" customWidth="1"/>
    <col min="4099" max="4099" width="12.6640625" style="15" customWidth="1"/>
    <col min="4100" max="4100" width="0.5546875" style="15" customWidth="1"/>
    <col min="4101" max="4101" width="13" style="15" customWidth="1"/>
    <col min="4102" max="4102" width="1" style="15" customWidth="1"/>
    <col min="4103" max="4103" width="13" style="15" customWidth="1"/>
    <col min="4104" max="4104" width="1" style="15" customWidth="1"/>
    <col min="4105" max="4105" width="13" style="15" customWidth="1"/>
    <col min="4106" max="4106" width="9.109375" style="15"/>
    <col min="4107" max="4107" width="14.5546875" style="15" customWidth="1"/>
    <col min="4108" max="4108" width="14.33203125" style="15" customWidth="1"/>
    <col min="4109" max="4349" width="9.109375" style="15"/>
    <col min="4350" max="4351" width="1.5546875" style="15" customWidth="1"/>
    <col min="4352" max="4352" width="44.109375" style="15" customWidth="1"/>
    <col min="4353" max="4353" width="6.88671875" style="15" customWidth="1"/>
    <col min="4354" max="4354" width="0.5546875" style="15" customWidth="1"/>
    <col min="4355" max="4355" width="12.6640625" style="15" customWidth="1"/>
    <col min="4356" max="4356" width="0.5546875" style="15" customWidth="1"/>
    <col min="4357" max="4357" width="13" style="15" customWidth="1"/>
    <col min="4358" max="4358" width="1" style="15" customWidth="1"/>
    <col min="4359" max="4359" width="13" style="15" customWidth="1"/>
    <col min="4360" max="4360" width="1" style="15" customWidth="1"/>
    <col min="4361" max="4361" width="13" style="15" customWidth="1"/>
    <col min="4362" max="4362" width="9.109375" style="15"/>
    <col min="4363" max="4363" width="14.5546875" style="15" customWidth="1"/>
    <col min="4364" max="4364" width="14.33203125" style="15" customWidth="1"/>
    <col min="4365" max="4605" width="9.109375" style="15"/>
    <col min="4606" max="4607" width="1.5546875" style="15" customWidth="1"/>
    <col min="4608" max="4608" width="44.109375" style="15" customWidth="1"/>
    <col min="4609" max="4609" width="6.88671875" style="15" customWidth="1"/>
    <col min="4610" max="4610" width="0.5546875" style="15" customWidth="1"/>
    <col min="4611" max="4611" width="12.6640625" style="15" customWidth="1"/>
    <col min="4612" max="4612" width="0.5546875" style="15" customWidth="1"/>
    <col min="4613" max="4613" width="13" style="15" customWidth="1"/>
    <col min="4614" max="4614" width="1" style="15" customWidth="1"/>
    <col min="4615" max="4615" width="13" style="15" customWidth="1"/>
    <col min="4616" max="4616" width="1" style="15" customWidth="1"/>
    <col min="4617" max="4617" width="13" style="15" customWidth="1"/>
    <col min="4618" max="4618" width="9.109375" style="15"/>
    <col min="4619" max="4619" width="14.5546875" style="15" customWidth="1"/>
    <col min="4620" max="4620" width="14.33203125" style="15" customWidth="1"/>
    <col min="4621" max="4861" width="9.109375" style="15"/>
    <col min="4862" max="4863" width="1.5546875" style="15" customWidth="1"/>
    <col min="4864" max="4864" width="44.109375" style="15" customWidth="1"/>
    <col min="4865" max="4865" width="6.88671875" style="15" customWidth="1"/>
    <col min="4866" max="4866" width="0.5546875" style="15" customWidth="1"/>
    <col min="4867" max="4867" width="12.6640625" style="15" customWidth="1"/>
    <col min="4868" max="4868" width="0.5546875" style="15" customWidth="1"/>
    <col min="4869" max="4869" width="13" style="15" customWidth="1"/>
    <col min="4870" max="4870" width="1" style="15" customWidth="1"/>
    <col min="4871" max="4871" width="13" style="15" customWidth="1"/>
    <col min="4872" max="4872" width="1" style="15" customWidth="1"/>
    <col min="4873" max="4873" width="13" style="15" customWidth="1"/>
    <col min="4874" max="4874" width="9.109375" style="15"/>
    <col min="4875" max="4875" width="14.5546875" style="15" customWidth="1"/>
    <col min="4876" max="4876" width="14.33203125" style="15" customWidth="1"/>
    <col min="4877" max="5117" width="9.109375" style="15"/>
    <col min="5118" max="5119" width="1.5546875" style="15" customWidth="1"/>
    <col min="5120" max="5120" width="44.109375" style="15" customWidth="1"/>
    <col min="5121" max="5121" width="6.88671875" style="15" customWidth="1"/>
    <col min="5122" max="5122" width="0.5546875" style="15" customWidth="1"/>
    <col min="5123" max="5123" width="12.6640625" style="15" customWidth="1"/>
    <col min="5124" max="5124" width="0.5546875" style="15" customWidth="1"/>
    <col min="5125" max="5125" width="13" style="15" customWidth="1"/>
    <col min="5126" max="5126" width="1" style="15" customWidth="1"/>
    <col min="5127" max="5127" width="13" style="15" customWidth="1"/>
    <col min="5128" max="5128" width="1" style="15" customWidth="1"/>
    <col min="5129" max="5129" width="13" style="15" customWidth="1"/>
    <col min="5130" max="5130" width="9.109375" style="15"/>
    <col min="5131" max="5131" width="14.5546875" style="15" customWidth="1"/>
    <col min="5132" max="5132" width="14.33203125" style="15" customWidth="1"/>
    <col min="5133" max="5373" width="9.109375" style="15"/>
    <col min="5374" max="5375" width="1.5546875" style="15" customWidth="1"/>
    <col min="5376" max="5376" width="44.109375" style="15" customWidth="1"/>
    <col min="5377" max="5377" width="6.88671875" style="15" customWidth="1"/>
    <col min="5378" max="5378" width="0.5546875" style="15" customWidth="1"/>
    <col min="5379" max="5379" width="12.6640625" style="15" customWidth="1"/>
    <col min="5380" max="5380" width="0.5546875" style="15" customWidth="1"/>
    <col min="5381" max="5381" width="13" style="15" customWidth="1"/>
    <col min="5382" max="5382" width="1" style="15" customWidth="1"/>
    <col min="5383" max="5383" width="13" style="15" customWidth="1"/>
    <col min="5384" max="5384" width="1" style="15" customWidth="1"/>
    <col min="5385" max="5385" width="13" style="15" customWidth="1"/>
    <col min="5386" max="5386" width="9.109375" style="15"/>
    <col min="5387" max="5387" width="14.5546875" style="15" customWidth="1"/>
    <col min="5388" max="5388" width="14.33203125" style="15" customWidth="1"/>
    <col min="5389" max="5629" width="9.109375" style="15"/>
    <col min="5630" max="5631" width="1.5546875" style="15" customWidth="1"/>
    <col min="5632" max="5632" width="44.109375" style="15" customWidth="1"/>
    <col min="5633" max="5633" width="6.88671875" style="15" customWidth="1"/>
    <col min="5634" max="5634" width="0.5546875" style="15" customWidth="1"/>
    <col min="5635" max="5635" width="12.6640625" style="15" customWidth="1"/>
    <col min="5636" max="5636" width="0.5546875" style="15" customWidth="1"/>
    <col min="5637" max="5637" width="13" style="15" customWidth="1"/>
    <col min="5638" max="5638" width="1" style="15" customWidth="1"/>
    <col min="5639" max="5639" width="13" style="15" customWidth="1"/>
    <col min="5640" max="5640" width="1" style="15" customWidth="1"/>
    <col min="5641" max="5641" width="13" style="15" customWidth="1"/>
    <col min="5642" max="5642" width="9.109375" style="15"/>
    <col min="5643" max="5643" width="14.5546875" style="15" customWidth="1"/>
    <col min="5644" max="5644" width="14.33203125" style="15" customWidth="1"/>
    <col min="5645" max="5885" width="9.109375" style="15"/>
    <col min="5886" max="5887" width="1.5546875" style="15" customWidth="1"/>
    <col min="5888" max="5888" width="44.109375" style="15" customWidth="1"/>
    <col min="5889" max="5889" width="6.88671875" style="15" customWidth="1"/>
    <col min="5890" max="5890" width="0.5546875" style="15" customWidth="1"/>
    <col min="5891" max="5891" width="12.6640625" style="15" customWidth="1"/>
    <col min="5892" max="5892" width="0.5546875" style="15" customWidth="1"/>
    <col min="5893" max="5893" width="13" style="15" customWidth="1"/>
    <col min="5894" max="5894" width="1" style="15" customWidth="1"/>
    <col min="5895" max="5895" width="13" style="15" customWidth="1"/>
    <col min="5896" max="5896" width="1" style="15" customWidth="1"/>
    <col min="5897" max="5897" width="13" style="15" customWidth="1"/>
    <col min="5898" max="5898" width="9.109375" style="15"/>
    <col min="5899" max="5899" width="14.5546875" style="15" customWidth="1"/>
    <col min="5900" max="5900" width="14.33203125" style="15" customWidth="1"/>
    <col min="5901" max="6141" width="9.109375" style="15"/>
    <col min="6142" max="6143" width="1.5546875" style="15" customWidth="1"/>
    <col min="6144" max="6144" width="44.109375" style="15" customWidth="1"/>
    <col min="6145" max="6145" width="6.88671875" style="15" customWidth="1"/>
    <col min="6146" max="6146" width="0.5546875" style="15" customWidth="1"/>
    <col min="6147" max="6147" width="12.6640625" style="15" customWidth="1"/>
    <col min="6148" max="6148" width="0.5546875" style="15" customWidth="1"/>
    <col min="6149" max="6149" width="13" style="15" customWidth="1"/>
    <col min="6150" max="6150" width="1" style="15" customWidth="1"/>
    <col min="6151" max="6151" width="13" style="15" customWidth="1"/>
    <col min="6152" max="6152" width="1" style="15" customWidth="1"/>
    <col min="6153" max="6153" width="13" style="15" customWidth="1"/>
    <col min="6154" max="6154" width="9.109375" style="15"/>
    <col min="6155" max="6155" width="14.5546875" style="15" customWidth="1"/>
    <col min="6156" max="6156" width="14.33203125" style="15" customWidth="1"/>
    <col min="6157" max="6397" width="9.109375" style="15"/>
    <col min="6398" max="6399" width="1.5546875" style="15" customWidth="1"/>
    <col min="6400" max="6400" width="44.109375" style="15" customWidth="1"/>
    <col min="6401" max="6401" width="6.88671875" style="15" customWidth="1"/>
    <col min="6402" max="6402" width="0.5546875" style="15" customWidth="1"/>
    <col min="6403" max="6403" width="12.6640625" style="15" customWidth="1"/>
    <col min="6404" max="6404" width="0.5546875" style="15" customWidth="1"/>
    <col min="6405" max="6405" width="13" style="15" customWidth="1"/>
    <col min="6406" max="6406" width="1" style="15" customWidth="1"/>
    <col min="6407" max="6407" width="13" style="15" customWidth="1"/>
    <col min="6408" max="6408" width="1" style="15" customWidth="1"/>
    <col min="6409" max="6409" width="13" style="15" customWidth="1"/>
    <col min="6410" max="6410" width="9.109375" style="15"/>
    <col min="6411" max="6411" width="14.5546875" style="15" customWidth="1"/>
    <col min="6412" max="6412" width="14.33203125" style="15" customWidth="1"/>
    <col min="6413" max="6653" width="9.109375" style="15"/>
    <col min="6654" max="6655" width="1.5546875" style="15" customWidth="1"/>
    <col min="6656" max="6656" width="44.109375" style="15" customWidth="1"/>
    <col min="6657" max="6657" width="6.88671875" style="15" customWidth="1"/>
    <col min="6658" max="6658" width="0.5546875" style="15" customWidth="1"/>
    <col min="6659" max="6659" width="12.6640625" style="15" customWidth="1"/>
    <col min="6660" max="6660" width="0.5546875" style="15" customWidth="1"/>
    <col min="6661" max="6661" width="13" style="15" customWidth="1"/>
    <col min="6662" max="6662" width="1" style="15" customWidth="1"/>
    <col min="6663" max="6663" width="13" style="15" customWidth="1"/>
    <col min="6664" max="6664" width="1" style="15" customWidth="1"/>
    <col min="6665" max="6665" width="13" style="15" customWidth="1"/>
    <col min="6666" max="6666" width="9.109375" style="15"/>
    <col min="6667" max="6667" width="14.5546875" style="15" customWidth="1"/>
    <col min="6668" max="6668" width="14.33203125" style="15" customWidth="1"/>
    <col min="6669" max="6909" width="9.109375" style="15"/>
    <col min="6910" max="6911" width="1.5546875" style="15" customWidth="1"/>
    <col min="6912" max="6912" width="44.109375" style="15" customWidth="1"/>
    <col min="6913" max="6913" width="6.88671875" style="15" customWidth="1"/>
    <col min="6914" max="6914" width="0.5546875" style="15" customWidth="1"/>
    <col min="6915" max="6915" width="12.6640625" style="15" customWidth="1"/>
    <col min="6916" max="6916" width="0.5546875" style="15" customWidth="1"/>
    <col min="6917" max="6917" width="13" style="15" customWidth="1"/>
    <col min="6918" max="6918" width="1" style="15" customWidth="1"/>
    <col min="6919" max="6919" width="13" style="15" customWidth="1"/>
    <col min="6920" max="6920" width="1" style="15" customWidth="1"/>
    <col min="6921" max="6921" width="13" style="15" customWidth="1"/>
    <col min="6922" max="6922" width="9.109375" style="15"/>
    <col min="6923" max="6923" width="14.5546875" style="15" customWidth="1"/>
    <col min="6924" max="6924" width="14.33203125" style="15" customWidth="1"/>
    <col min="6925" max="7165" width="9.109375" style="15"/>
    <col min="7166" max="7167" width="1.5546875" style="15" customWidth="1"/>
    <col min="7168" max="7168" width="44.109375" style="15" customWidth="1"/>
    <col min="7169" max="7169" width="6.88671875" style="15" customWidth="1"/>
    <col min="7170" max="7170" width="0.5546875" style="15" customWidth="1"/>
    <col min="7171" max="7171" width="12.6640625" style="15" customWidth="1"/>
    <col min="7172" max="7172" width="0.5546875" style="15" customWidth="1"/>
    <col min="7173" max="7173" width="13" style="15" customWidth="1"/>
    <col min="7174" max="7174" width="1" style="15" customWidth="1"/>
    <col min="7175" max="7175" width="13" style="15" customWidth="1"/>
    <col min="7176" max="7176" width="1" style="15" customWidth="1"/>
    <col min="7177" max="7177" width="13" style="15" customWidth="1"/>
    <col min="7178" max="7178" width="9.109375" style="15"/>
    <col min="7179" max="7179" width="14.5546875" style="15" customWidth="1"/>
    <col min="7180" max="7180" width="14.33203125" style="15" customWidth="1"/>
    <col min="7181" max="7421" width="9.109375" style="15"/>
    <col min="7422" max="7423" width="1.5546875" style="15" customWidth="1"/>
    <col min="7424" max="7424" width="44.109375" style="15" customWidth="1"/>
    <col min="7425" max="7425" width="6.88671875" style="15" customWidth="1"/>
    <col min="7426" max="7426" width="0.5546875" style="15" customWidth="1"/>
    <col min="7427" max="7427" width="12.6640625" style="15" customWidth="1"/>
    <col min="7428" max="7428" width="0.5546875" style="15" customWidth="1"/>
    <col min="7429" max="7429" width="13" style="15" customWidth="1"/>
    <col min="7430" max="7430" width="1" style="15" customWidth="1"/>
    <col min="7431" max="7431" width="13" style="15" customWidth="1"/>
    <col min="7432" max="7432" width="1" style="15" customWidth="1"/>
    <col min="7433" max="7433" width="13" style="15" customWidth="1"/>
    <col min="7434" max="7434" width="9.109375" style="15"/>
    <col min="7435" max="7435" width="14.5546875" style="15" customWidth="1"/>
    <col min="7436" max="7436" width="14.33203125" style="15" customWidth="1"/>
    <col min="7437" max="7677" width="9.109375" style="15"/>
    <col min="7678" max="7679" width="1.5546875" style="15" customWidth="1"/>
    <col min="7680" max="7680" width="44.109375" style="15" customWidth="1"/>
    <col min="7681" max="7681" width="6.88671875" style="15" customWidth="1"/>
    <col min="7682" max="7682" width="0.5546875" style="15" customWidth="1"/>
    <col min="7683" max="7683" width="12.6640625" style="15" customWidth="1"/>
    <col min="7684" max="7684" width="0.5546875" style="15" customWidth="1"/>
    <col min="7685" max="7685" width="13" style="15" customWidth="1"/>
    <col min="7686" max="7686" width="1" style="15" customWidth="1"/>
    <col min="7687" max="7687" width="13" style="15" customWidth="1"/>
    <col min="7688" max="7688" width="1" style="15" customWidth="1"/>
    <col min="7689" max="7689" width="13" style="15" customWidth="1"/>
    <col min="7690" max="7690" width="9.109375" style="15"/>
    <col min="7691" max="7691" width="14.5546875" style="15" customWidth="1"/>
    <col min="7692" max="7692" width="14.33203125" style="15" customWidth="1"/>
    <col min="7693" max="7933" width="9.109375" style="15"/>
    <col min="7934" max="7935" width="1.5546875" style="15" customWidth="1"/>
    <col min="7936" max="7936" width="44.109375" style="15" customWidth="1"/>
    <col min="7937" max="7937" width="6.88671875" style="15" customWidth="1"/>
    <col min="7938" max="7938" width="0.5546875" style="15" customWidth="1"/>
    <col min="7939" max="7939" width="12.6640625" style="15" customWidth="1"/>
    <col min="7940" max="7940" width="0.5546875" style="15" customWidth="1"/>
    <col min="7941" max="7941" width="13" style="15" customWidth="1"/>
    <col min="7942" max="7942" width="1" style="15" customWidth="1"/>
    <col min="7943" max="7943" width="13" style="15" customWidth="1"/>
    <col min="7944" max="7944" width="1" style="15" customWidth="1"/>
    <col min="7945" max="7945" width="13" style="15" customWidth="1"/>
    <col min="7946" max="7946" width="9.109375" style="15"/>
    <col min="7947" max="7947" width="14.5546875" style="15" customWidth="1"/>
    <col min="7948" max="7948" width="14.33203125" style="15" customWidth="1"/>
    <col min="7949" max="8189" width="9.109375" style="15"/>
    <col min="8190" max="8191" width="1.5546875" style="15" customWidth="1"/>
    <col min="8192" max="8192" width="44.109375" style="15" customWidth="1"/>
    <col min="8193" max="8193" width="6.88671875" style="15" customWidth="1"/>
    <col min="8194" max="8194" width="0.5546875" style="15" customWidth="1"/>
    <col min="8195" max="8195" width="12.6640625" style="15" customWidth="1"/>
    <col min="8196" max="8196" width="0.5546875" style="15" customWidth="1"/>
    <col min="8197" max="8197" width="13" style="15" customWidth="1"/>
    <col min="8198" max="8198" width="1" style="15" customWidth="1"/>
    <col min="8199" max="8199" width="13" style="15" customWidth="1"/>
    <col min="8200" max="8200" width="1" style="15" customWidth="1"/>
    <col min="8201" max="8201" width="13" style="15" customWidth="1"/>
    <col min="8202" max="8202" width="9.109375" style="15"/>
    <col min="8203" max="8203" width="14.5546875" style="15" customWidth="1"/>
    <col min="8204" max="8204" width="14.33203125" style="15" customWidth="1"/>
    <col min="8205" max="8445" width="9.109375" style="15"/>
    <col min="8446" max="8447" width="1.5546875" style="15" customWidth="1"/>
    <col min="8448" max="8448" width="44.109375" style="15" customWidth="1"/>
    <col min="8449" max="8449" width="6.88671875" style="15" customWidth="1"/>
    <col min="8450" max="8450" width="0.5546875" style="15" customWidth="1"/>
    <col min="8451" max="8451" width="12.6640625" style="15" customWidth="1"/>
    <col min="8452" max="8452" width="0.5546875" style="15" customWidth="1"/>
    <col min="8453" max="8453" width="13" style="15" customWidth="1"/>
    <col min="8454" max="8454" width="1" style="15" customWidth="1"/>
    <col min="8455" max="8455" width="13" style="15" customWidth="1"/>
    <col min="8456" max="8456" width="1" style="15" customWidth="1"/>
    <col min="8457" max="8457" width="13" style="15" customWidth="1"/>
    <col min="8458" max="8458" width="9.109375" style="15"/>
    <col min="8459" max="8459" width="14.5546875" style="15" customWidth="1"/>
    <col min="8460" max="8460" width="14.33203125" style="15" customWidth="1"/>
    <col min="8461" max="8701" width="9.109375" style="15"/>
    <col min="8702" max="8703" width="1.5546875" style="15" customWidth="1"/>
    <col min="8704" max="8704" width="44.109375" style="15" customWidth="1"/>
    <col min="8705" max="8705" width="6.88671875" style="15" customWidth="1"/>
    <col min="8706" max="8706" width="0.5546875" style="15" customWidth="1"/>
    <col min="8707" max="8707" width="12.6640625" style="15" customWidth="1"/>
    <col min="8708" max="8708" width="0.5546875" style="15" customWidth="1"/>
    <col min="8709" max="8709" width="13" style="15" customWidth="1"/>
    <col min="8710" max="8710" width="1" style="15" customWidth="1"/>
    <col min="8711" max="8711" width="13" style="15" customWidth="1"/>
    <col min="8712" max="8712" width="1" style="15" customWidth="1"/>
    <col min="8713" max="8713" width="13" style="15" customWidth="1"/>
    <col min="8714" max="8714" width="9.109375" style="15"/>
    <col min="8715" max="8715" width="14.5546875" style="15" customWidth="1"/>
    <col min="8716" max="8716" width="14.33203125" style="15" customWidth="1"/>
    <col min="8717" max="8957" width="9.109375" style="15"/>
    <col min="8958" max="8959" width="1.5546875" style="15" customWidth="1"/>
    <col min="8960" max="8960" width="44.109375" style="15" customWidth="1"/>
    <col min="8961" max="8961" width="6.88671875" style="15" customWidth="1"/>
    <col min="8962" max="8962" width="0.5546875" style="15" customWidth="1"/>
    <col min="8963" max="8963" width="12.6640625" style="15" customWidth="1"/>
    <col min="8964" max="8964" width="0.5546875" style="15" customWidth="1"/>
    <col min="8965" max="8965" width="13" style="15" customWidth="1"/>
    <col min="8966" max="8966" width="1" style="15" customWidth="1"/>
    <col min="8967" max="8967" width="13" style="15" customWidth="1"/>
    <col min="8968" max="8968" width="1" style="15" customWidth="1"/>
    <col min="8969" max="8969" width="13" style="15" customWidth="1"/>
    <col min="8970" max="8970" width="9.109375" style="15"/>
    <col min="8971" max="8971" width="14.5546875" style="15" customWidth="1"/>
    <col min="8972" max="8972" width="14.33203125" style="15" customWidth="1"/>
    <col min="8973" max="9213" width="9.109375" style="15"/>
    <col min="9214" max="9215" width="1.5546875" style="15" customWidth="1"/>
    <col min="9216" max="9216" width="44.109375" style="15" customWidth="1"/>
    <col min="9217" max="9217" width="6.88671875" style="15" customWidth="1"/>
    <col min="9218" max="9218" width="0.5546875" style="15" customWidth="1"/>
    <col min="9219" max="9219" width="12.6640625" style="15" customWidth="1"/>
    <col min="9220" max="9220" width="0.5546875" style="15" customWidth="1"/>
    <col min="9221" max="9221" width="13" style="15" customWidth="1"/>
    <col min="9222" max="9222" width="1" style="15" customWidth="1"/>
    <col min="9223" max="9223" width="13" style="15" customWidth="1"/>
    <col min="9224" max="9224" width="1" style="15" customWidth="1"/>
    <col min="9225" max="9225" width="13" style="15" customWidth="1"/>
    <col min="9226" max="9226" width="9.109375" style="15"/>
    <col min="9227" max="9227" width="14.5546875" style="15" customWidth="1"/>
    <col min="9228" max="9228" width="14.33203125" style="15" customWidth="1"/>
    <col min="9229" max="9469" width="9.109375" style="15"/>
    <col min="9470" max="9471" width="1.5546875" style="15" customWidth="1"/>
    <col min="9472" max="9472" width="44.109375" style="15" customWidth="1"/>
    <col min="9473" max="9473" width="6.88671875" style="15" customWidth="1"/>
    <col min="9474" max="9474" width="0.5546875" style="15" customWidth="1"/>
    <col min="9475" max="9475" width="12.6640625" style="15" customWidth="1"/>
    <col min="9476" max="9476" width="0.5546875" style="15" customWidth="1"/>
    <col min="9477" max="9477" width="13" style="15" customWidth="1"/>
    <col min="9478" max="9478" width="1" style="15" customWidth="1"/>
    <col min="9479" max="9479" width="13" style="15" customWidth="1"/>
    <col min="9480" max="9480" width="1" style="15" customWidth="1"/>
    <col min="9481" max="9481" width="13" style="15" customWidth="1"/>
    <col min="9482" max="9482" width="9.109375" style="15"/>
    <col min="9483" max="9483" width="14.5546875" style="15" customWidth="1"/>
    <col min="9484" max="9484" width="14.33203125" style="15" customWidth="1"/>
    <col min="9485" max="9725" width="9.109375" style="15"/>
    <col min="9726" max="9727" width="1.5546875" style="15" customWidth="1"/>
    <col min="9728" max="9728" width="44.109375" style="15" customWidth="1"/>
    <col min="9729" max="9729" width="6.88671875" style="15" customWidth="1"/>
    <col min="9730" max="9730" width="0.5546875" style="15" customWidth="1"/>
    <col min="9731" max="9731" width="12.6640625" style="15" customWidth="1"/>
    <col min="9732" max="9732" width="0.5546875" style="15" customWidth="1"/>
    <col min="9733" max="9733" width="13" style="15" customWidth="1"/>
    <col min="9734" max="9734" width="1" style="15" customWidth="1"/>
    <col min="9735" max="9735" width="13" style="15" customWidth="1"/>
    <col min="9736" max="9736" width="1" style="15" customWidth="1"/>
    <col min="9737" max="9737" width="13" style="15" customWidth="1"/>
    <col min="9738" max="9738" width="9.109375" style="15"/>
    <col min="9739" max="9739" width="14.5546875" style="15" customWidth="1"/>
    <col min="9740" max="9740" width="14.33203125" style="15" customWidth="1"/>
    <col min="9741" max="9981" width="9.109375" style="15"/>
    <col min="9982" max="9983" width="1.5546875" style="15" customWidth="1"/>
    <col min="9984" max="9984" width="44.109375" style="15" customWidth="1"/>
    <col min="9985" max="9985" width="6.88671875" style="15" customWidth="1"/>
    <col min="9986" max="9986" width="0.5546875" style="15" customWidth="1"/>
    <col min="9987" max="9987" width="12.6640625" style="15" customWidth="1"/>
    <col min="9988" max="9988" width="0.5546875" style="15" customWidth="1"/>
    <col min="9989" max="9989" width="13" style="15" customWidth="1"/>
    <col min="9990" max="9990" width="1" style="15" customWidth="1"/>
    <col min="9991" max="9991" width="13" style="15" customWidth="1"/>
    <col min="9992" max="9992" width="1" style="15" customWidth="1"/>
    <col min="9993" max="9993" width="13" style="15" customWidth="1"/>
    <col min="9994" max="9994" width="9.109375" style="15"/>
    <col min="9995" max="9995" width="14.5546875" style="15" customWidth="1"/>
    <col min="9996" max="9996" width="14.33203125" style="15" customWidth="1"/>
    <col min="9997" max="10237" width="9.109375" style="15"/>
    <col min="10238" max="10239" width="1.5546875" style="15" customWidth="1"/>
    <col min="10240" max="10240" width="44.109375" style="15" customWidth="1"/>
    <col min="10241" max="10241" width="6.88671875" style="15" customWidth="1"/>
    <col min="10242" max="10242" width="0.5546875" style="15" customWidth="1"/>
    <col min="10243" max="10243" width="12.6640625" style="15" customWidth="1"/>
    <col min="10244" max="10244" width="0.5546875" style="15" customWidth="1"/>
    <col min="10245" max="10245" width="13" style="15" customWidth="1"/>
    <col min="10246" max="10246" width="1" style="15" customWidth="1"/>
    <col min="10247" max="10247" width="13" style="15" customWidth="1"/>
    <col min="10248" max="10248" width="1" style="15" customWidth="1"/>
    <col min="10249" max="10249" width="13" style="15" customWidth="1"/>
    <col min="10250" max="10250" width="9.109375" style="15"/>
    <col min="10251" max="10251" width="14.5546875" style="15" customWidth="1"/>
    <col min="10252" max="10252" width="14.33203125" style="15" customWidth="1"/>
    <col min="10253" max="10493" width="9.109375" style="15"/>
    <col min="10494" max="10495" width="1.5546875" style="15" customWidth="1"/>
    <col min="10496" max="10496" width="44.109375" style="15" customWidth="1"/>
    <col min="10497" max="10497" width="6.88671875" style="15" customWidth="1"/>
    <col min="10498" max="10498" width="0.5546875" style="15" customWidth="1"/>
    <col min="10499" max="10499" width="12.6640625" style="15" customWidth="1"/>
    <col min="10500" max="10500" width="0.5546875" style="15" customWidth="1"/>
    <col min="10501" max="10501" width="13" style="15" customWidth="1"/>
    <col min="10502" max="10502" width="1" style="15" customWidth="1"/>
    <col min="10503" max="10503" width="13" style="15" customWidth="1"/>
    <col min="10504" max="10504" width="1" style="15" customWidth="1"/>
    <col min="10505" max="10505" width="13" style="15" customWidth="1"/>
    <col min="10506" max="10506" width="9.109375" style="15"/>
    <col min="10507" max="10507" width="14.5546875" style="15" customWidth="1"/>
    <col min="10508" max="10508" width="14.33203125" style="15" customWidth="1"/>
    <col min="10509" max="10749" width="9.109375" style="15"/>
    <col min="10750" max="10751" width="1.5546875" style="15" customWidth="1"/>
    <col min="10752" max="10752" width="44.109375" style="15" customWidth="1"/>
    <col min="10753" max="10753" width="6.88671875" style="15" customWidth="1"/>
    <col min="10754" max="10754" width="0.5546875" style="15" customWidth="1"/>
    <col min="10755" max="10755" width="12.6640625" style="15" customWidth="1"/>
    <col min="10756" max="10756" width="0.5546875" style="15" customWidth="1"/>
    <col min="10757" max="10757" width="13" style="15" customWidth="1"/>
    <col min="10758" max="10758" width="1" style="15" customWidth="1"/>
    <col min="10759" max="10759" width="13" style="15" customWidth="1"/>
    <col min="10760" max="10760" width="1" style="15" customWidth="1"/>
    <col min="10761" max="10761" width="13" style="15" customWidth="1"/>
    <col min="10762" max="10762" width="9.109375" style="15"/>
    <col min="10763" max="10763" width="14.5546875" style="15" customWidth="1"/>
    <col min="10764" max="10764" width="14.33203125" style="15" customWidth="1"/>
    <col min="10765" max="11005" width="9.109375" style="15"/>
    <col min="11006" max="11007" width="1.5546875" style="15" customWidth="1"/>
    <col min="11008" max="11008" width="44.109375" style="15" customWidth="1"/>
    <col min="11009" max="11009" width="6.88671875" style="15" customWidth="1"/>
    <col min="11010" max="11010" width="0.5546875" style="15" customWidth="1"/>
    <col min="11011" max="11011" width="12.6640625" style="15" customWidth="1"/>
    <col min="11012" max="11012" width="0.5546875" style="15" customWidth="1"/>
    <col min="11013" max="11013" width="13" style="15" customWidth="1"/>
    <col min="11014" max="11014" width="1" style="15" customWidth="1"/>
    <col min="11015" max="11015" width="13" style="15" customWidth="1"/>
    <col min="11016" max="11016" width="1" style="15" customWidth="1"/>
    <col min="11017" max="11017" width="13" style="15" customWidth="1"/>
    <col min="11018" max="11018" width="9.109375" style="15"/>
    <col min="11019" max="11019" width="14.5546875" style="15" customWidth="1"/>
    <col min="11020" max="11020" width="14.33203125" style="15" customWidth="1"/>
    <col min="11021" max="11261" width="9.109375" style="15"/>
    <col min="11262" max="11263" width="1.5546875" style="15" customWidth="1"/>
    <col min="11264" max="11264" width="44.109375" style="15" customWidth="1"/>
    <col min="11265" max="11265" width="6.88671875" style="15" customWidth="1"/>
    <col min="11266" max="11266" width="0.5546875" style="15" customWidth="1"/>
    <col min="11267" max="11267" width="12.6640625" style="15" customWidth="1"/>
    <col min="11268" max="11268" width="0.5546875" style="15" customWidth="1"/>
    <col min="11269" max="11269" width="13" style="15" customWidth="1"/>
    <col min="11270" max="11270" width="1" style="15" customWidth="1"/>
    <col min="11271" max="11271" width="13" style="15" customWidth="1"/>
    <col min="11272" max="11272" width="1" style="15" customWidth="1"/>
    <col min="11273" max="11273" width="13" style="15" customWidth="1"/>
    <col min="11274" max="11274" width="9.109375" style="15"/>
    <col min="11275" max="11275" width="14.5546875" style="15" customWidth="1"/>
    <col min="11276" max="11276" width="14.33203125" style="15" customWidth="1"/>
    <col min="11277" max="11517" width="9.109375" style="15"/>
    <col min="11518" max="11519" width="1.5546875" style="15" customWidth="1"/>
    <col min="11520" max="11520" width="44.109375" style="15" customWidth="1"/>
    <col min="11521" max="11521" width="6.88671875" style="15" customWidth="1"/>
    <col min="11522" max="11522" width="0.5546875" style="15" customWidth="1"/>
    <col min="11523" max="11523" width="12.6640625" style="15" customWidth="1"/>
    <col min="11524" max="11524" width="0.5546875" style="15" customWidth="1"/>
    <col min="11525" max="11525" width="13" style="15" customWidth="1"/>
    <col min="11526" max="11526" width="1" style="15" customWidth="1"/>
    <col min="11527" max="11527" width="13" style="15" customWidth="1"/>
    <col min="11528" max="11528" width="1" style="15" customWidth="1"/>
    <col min="11529" max="11529" width="13" style="15" customWidth="1"/>
    <col min="11530" max="11530" width="9.109375" style="15"/>
    <col min="11531" max="11531" width="14.5546875" style="15" customWidth="1"/>
    <col min="11532" max="11532" width="14.33203125" style="15" customWidth="1"/>
    <col min="11533" max="11773" width="9.109375" style="15"/>
    <col min="11774" max="11775" width="1.5546875" style="15" customWidth="1"/>
    <col min="11776" max="11776" width="44.109375" style="15" customWidth="1"/>
    <col min="11777" max="11777" width="6.88671875" style="15" customWidth="1"/>
    <col min="11778" max="11778" width="0.5546875" style="15" customWidth="1"/>
    <col min="11779" max="11779" width="12.6640625" style="15" customWidth="1"/>
    <col min="11780" max="11780" width="0.5546875" style="15" customWidth="1"/>
    <col min="11781" max="11781" width="13" style="15" customWidth="1"/>
    <col min="11782" max="11782" width="1" style="15" customWidth="1"/>
    <col min="11783" max="11783" width="13" style="15" customWidth="1"/>
    <col min="11784" max="11784" width="1" style="15" customWidth="1"/>
    <col min="11785" max="11785" width="13" style="15" customWidth="1"/>
    <col min="11786" max="11786" width="9.109375" style="15"/>
    <col min="11787" max="11787" width="14.5546875" style="15" customWidth="1"/>
    <col min="11788" max="11788" width="14.33203125" style="15" customWidth="1"/>
    <col min="11789" max="12029" width="9.109375" style="15"/>
    <col min="12030" max="12031" width="1.5546875" style="15" customWidth="1"/>
    <col min="12032" max="12032" width="44.109375" style="15" customWidth="1"/>
    <col min="12033" max="12033" width="6.88671875" style="15" customWidth="1"/>
    <col min="12034" max="12034" width="0.5546875" style="15" customWidth="1"/>
    <col min="12035" max="12035" width="12.6640625" style="15" customWidth="1"/>
    <col min="12036" max="12036" width="0.5546875" style="15" customWidth="1"/>
    <col min="12037" max="12037" width="13" style="15" customWidth="1"/>
    <col min="12038" max="12038" width="1" style="15" customWidth="1"/>
    <col min="12039" max="12039" width="13" style="15" customWidth="1"/>
    <col min="12040" max="12040" width="1" style="15" customWidth="1"/>
    <col min="12041" max="12041" width="13" style="15" customWidth="1"/>
    <col min="12042" max="12042" width="9.109375" style="15"/>
    <col min="12043" max="12043" width="14.5546875" style="15" customWidth="1"/>
    <col min="12044" max="12044" width="14.33203125" style="15" customWidth="1"/>
    <col min="12045" max="12285" width="9.109375" style="15"/>
    <col min="12286" max="12287" width="1.5546875" style="15" customWidth="1"/>
    <col min="12288" max="12288" width="44.109375" style="15" customWidth="1"/>
    <col min="12289" max="12289" width="6.88671875" style="15" customWidth="1"/>
    <col min="12290" max="12290" width="0.5546875" style="15" customWidth="1"/>
    <col min="12291" max="12291" width="12.6640625" style="15" customWidth="1"/>
    <col min="12292" max="12292" width="0.5546875" style="15" customWidth="1"/>
    <col min="12293" max="12293" width="13" style="15" customWidth="1"/>
    <col min="12294" max="12294" width="1" style="15" customWidth="1"/>
    <col min="12295" max="12295" width="13" style="15" customWidth="1"/>
    <col min="12296" max="12296" width="1" style="15" customWidth="1"/>
    <col min="12297" max="12297" width="13" style="15" customWidth="1"/>
    <col min="12298" max="12298" width="9.109375" style="15"/>
    <col min="12299" max="12299" width="14.5546875" style="15" customWidth="1"/>
    <col min="12300" max="12300" width="14.33203125" style="15" customWidth="1"/>
    <col min="12301" max="12541" width="9.109375" style="15"/>
    <col min="12542" max="12543" width="1.5546875" style="15" customWidth="1"/>
    <col min="12544" max="12544" width="44.109375" style="15" customWidth="1"/>
    <col min="12545" max="12545" width="6.88671875" style="15" customWidth="1"/>
    <col min="12546" max="12546" width="0.5546875" style="15" customWidth="1"/>
    <col min="12547" max="12547" width="12.6640625" style="15" customWidth="1"/>
    <col min="12548" max="12548" width="0.5546875" style="15" customWidth="1"/>
    <col min="12549" max="12549" width="13" style="15" customWidth="1"/>
    <col min="12550" max="12550" width="1" style="15" customWidth="1"/>
    <col min="12551" max="12551" width="13" style="15" customWidth="1"/>
    <col min="12552" max="12552" width="1" style="15" customWidth="1"/>
    <col min="12553" max="12553" width="13" style="15" customWidth="1"/>
    <col min="12554" max="12554" width="9.109375" style="15"/>
    <col min="12555" max="12555" width="14.5546875" style="15" customWidth="1"/>
    <col min="12556" max="12556" width="14.33203125" style="15" customWidth="1"/>
    <col min="12557" max="12797" width="9.109375" style="15"/>
    <col min="12798" max="12799" width="1.5546875" style="15" customWidth="1"/>
    <col min="12800" max="12800" width="44.109375" style="15" customWidth="1"/>
    <col min="12801" max="12801" width="6.88671875" style="15" customWidth="1"/>
    <col min="12802" max="12802" width="0.5546875" style="15" customWidth="1"/>
    <col min="12803" max="12803" width="12.6640625" style="15" customWidth="1"/>
    <col min="12804" max="12804" width="0.5546875" style="15" customWidth="1"/>
    <col min="12805" max="12805" width="13" style="15" customWidth="1"/>
    <col min="12806" max="12806" width="1" style="15" customWidth="1"/>
    <col min="12807" max="12807" width="13" style="15" customWidth="1"/>
    <col min="12808" max="12808" width="1" style="15" customWidth="1"/>
    <col min="12809" max="12809" width="13" style="15" customWidth="1"/>
    <col min="12810" max="12810" width="9.109375" style="15"/>
    <col min="12811" max="12811" width="14.5546875" style="15" customWidth="1"/>
    <col min="12812" max="12812" width="14.33203125" style="15" customWidth="1"/>
    <col min="12813" max="13053" width="9.109375" style="15"/>
    <col min="13054" max="13055" width="1.5546875" style="15" customWidth="1"/>
    <col min="13056" max="13056" width="44.109375" style="15" customWidth="1"/>
    <col min="13057" max="13057" width="6.88671875" style="15" customWidth="1"/>
    <col min="13058" max="13058" width="0.5546875" style="15" customWidth="1"/>
    <col min="13059" max="13059" width="12.6640625" style="15" customWidth="1"/>
    <col min="13060" max="13060" width="0.5546875" style="15" customWidth="1"/>
    <col min="13061" max="13061" width="13" style="15" customWidth="1"/>
    <col min="13062" max="13062" width="1" style="15" customWidth="1"/>
    <col min="13063" max="13063" width="13" style="15" customWidth="1"/>
    <col min="13064" max="13064" width="1" style="15" customWidth="1"/>
    <col min="13065" max="13065" width="13" style="15" customWidth="1"/>
    <col min="13066" max="13066" width="9.109375" style="15"/>
    <col min="13067" max="13067" width="14.5546875" style="15" customWidth="1"/>
    <col min="13068" max="13068" width="14.33203125" style="15" customWidth="1"/>
    <col min="13069" max="13309" width="9.109375" style="15"/>
    <col min="13310" max="13311" width="1.5546875" style="15" customWidth="1"/>
    <col min="13312" max="13312" width="44.109375" style="15" customWidth="1"/>
    <col min="13313" max="13313" width="6.88671875" style="15" customWidth="1"/>
    <col min="13314" max="13314" width="0.5546875" style="15" customWidth="1"/>
    <col min="13315" max="13315" width="12.6640625" style="15" customWidth="1"/>
    <col min="13316" max="13316" width="0.5546875" style="15" customWidth="1"/>
    <col min="13317" max="13317" width="13" style="15" customWidth="1"/>
    <col min="13318" max="13318" width="1" style="15" customWidth="1"/>
    <col min="13319" max="13319" width="13" style="15" customWidth="1"/>
    <col min="13320" max="13320" width="1" style="15" customWidth="1"/>
    <col min="13321" max="13321" width="13" style="15" customWidth="1"/>
    <col min="13322" max="13322" width="9.109375" style="15"/>
    <col min="13323" max="13323" width="14.5546875" style="15" customWidth="1"/>
    <col min="13324" max="13324" width="14.33203125" style="15" customWidth="1"/>
    <col min="13325" max="13565" width="9.109375" style="15"/>
    <col min="13566" max="13567" width="1.5546875" style="15" customWidth="1"/>
    <col min="13568" max="13568" width="44.109375" style="15" customWidth="1"/>
    <col min="13569" max="13569" width="6.88671875" style="15" customWidth="1"/>
    <col min="13570" max="13570" width="0.5546875" style="15" customWidth="1"/>
    <col min="13571" max="13571" width="12.6640625" style="15" customWidth="1"/>
    <col min="13572" max="13572" width="0.5546875" style="15" customWidth="1"/>
    <col min="13573" max="13573" width="13" style="15" customWidth="1"/>
    <col min="13574" max="13574" width="1" style="15" customWidth="1"/>
    <col min="13575" max="13575" width="13" style="15" customWidth="1"/>
    <col min="13576" max="13576" width="1" style="15" customWidth="1"/>
    <col min="13577" max="13577" width="13" style="15" customWidth="1"/>
    <col min="13578" max="13578" width="9.109375" style="15"/>
    <col min="13579" max="13579" width="14.5546875" style="15" customWidth="1"/>
    <col min="13580" max="13580" width="14.33203125" style="15" customWidth="1"/>
    <col min="13581" max="13821" width="9.109375" style="15"/>
    <col min="13822" max="13823" width="1.5546875" style="15" customWidth="1"/>
    <col min="13824" max="13824" width="44.109375" style="15" customWidth="1"/>
    <col min="13825" max="13825" width="6.88671875" style="15" customWidth="1"/>
    <col min="13826" max="13826" width="0.5546875" style="15" customWidth="1"/>
    <col min="13827" max="13827" width="12.6640625" style="15" customWidth="1"/>
    <col min="13828" max="13828" width="0.5546875" style="15" customWidth="1"/>
    <col min="13829" max="13829" width="13" style="15" customWidth="1"/>
    <col min="13830" max="13830" width="1" style="15" customWidth="1"/>
    <col min="13831" max="13831" width="13" style="15" customWidth="1"/>
    <col min="13832" max="13832" width="1" style="15" customWidth="1"/>
    <col min="13833" max="13833" width="13" style="15" customWidth="1"/>
    <col min="13834" max="13834" width="9.109375" style="15"/>
    <col min="13835" max="13835" width="14.5546875" style="15" customWidth="1"/>
    <col min="13836" max="13836" width="14.33203125" style="15" customWidth="1"/>
    <col min="13837" max="14077" width="9.109375" style="15"/>
    <col min="14078" max="14079" width="1.5546875" style="15" customWidth="1"/>
    <col min="14080" max="14080" width="44.109375" style="15" customWidth="1"/>
    <col min="14081" max="14081" width="6.88671875" style="15" customWidth="1"/>
    <col min="14082" max="14082" width="0.5546875" style="15" customWidth="1"/>
    <col min="14083" max="14083" width="12.6640625" style="15" customWidth="1"/>
    <col min="14084" max="14084" width="0.5546875" style="15" customWidth="1"/>
    <col min="14085" max="14085" width="13" style="15" customWidth="1"/>
    <col min="14086" max="14086" width="1" style="15" customWidth="1"/>
    <col min="14087" max="14087" width="13" style="15" customWidth="1"/>
    <col min="14088" max="14088" width="1" style="15" customWidth="1"/>
    <col min="14089" max="14089" width="13" style="15" customWidth="1"/>
    <col min="14090" max="14090" width="9.109375" style="15"/>
    <col min="14091" max="14091" width="14.5546875" style="15" customWidth="1"/>
    <col min="14092" max="14092" width="14.33203125" style="15" customWidth="1"/>
    <col min="14093" max="14333" width="9.109375" style="15"/>
    <col min="14334" max="14335" width="1.5546875" style="15" customWidth="1"/>
    <col min="14336" max="14336" width="44.109375" style="15" customWidth="1"/>
    <col min="14337" max="14337" width="6.88671875" style="15" customWidth="1"/>
    <col min="14338" max="14338" width="0.5546875" style="15" customWidth="1"/>
    <col min="14339" max="14339" width="12.6640625" style="15" customWidth="1"/>
    <col min="14340" max="14340" width="0.5546875" style="15" customWidth="1"/>
    <col min="14341" max="14341" width="13" style="15" customWidth="1"/>
    <col min="14342" max="14342" width="1" style="15" customWidth="1"/>
    <col min="14343" max="14343" width="13" style="15" customWidth="1"/>
    <col min="14344" max="14344" width="1" style="15" customWidth="1"/>
    <col min="14345" max="14345" width="13" style="15" customWidth="1"/>
    <col min="14346" max="14346" width="9.109375" style="15"/>
    <col min="14347" max="14347" width="14.5546875" style="15" customWidth="1"/>
    <col min="14348" max="14348" width="14.33203125" style="15" customWidth="1"/>
    <col min="14349" max="14589" width="9.109375" style="15"/>
    <col min="14590" max="14591" width="1.5546875" style="15" customWidth="1"/>
    <col min="14592" max="14592" width="44.109375" style="15" customWidth="1"/>
    <col min="14593" max="14593" width="6.88671875" style="15" customWidth="1"/>
    <col min="14594" max="14594" width="0.5546875" style="15" customWidth="1"/>
    <col min="14595" max="14595" width="12.6640625" style="15" customWidth="1"/>
    <col min="14596" max="14596" width="0.5546875" style="15" customWidth="1"/>
    <col min="14597" max="14597" width="13" style="15" customWidth="1"/>
    <col min="14598" max="14598" width="1" style="15" customWidth="1"/>
    <col min="14599" max="14599" width="13" style="15" customWidth="1"/>
    <col min="14600" max="14600" width="1" style="15" customWidth="1"/>
    <col min="14601" max="14601" width="13" style="15" customWidth="1"/>
    <col min="14602" max="14602" width="9.109375" style="15"/>
    <col min="14603" max="14603" width="14.5546875" style="15" customWidth="1"/>
    <col min="14604" max="14604" width="14.33203125" style="15" customWidth="1"/>
    <col min="14605" max="14845" width="9.109375" style="15"/>
    <col min="14846" max="14847" width="1.5546875" style="15" customWidth="1"/>
    <col min="14848" max="14848" width="44.109375" style="15" customWidth="1"/>
    <col min="14849" max="14849" width="6.88671875" style="15" customWidth="1"/>
    <col min="14850" max="14850" width="0.5546875" style="15" customWidth="1"/>
    <col min="14851" max="14851" width="12.6640625" style="15" customWidth="1"/>
    <col min="14852" max="14852" width="0.5546875" style="15" customWidth="1"/>
    <col min="14853" max="14853" width="13" style="15" customWidth="1"/>
    <col min="14854" max="14854" width="1" style="15" customWidth="1"/>
    <col min="14855" max="14855" width="13" style="15" customWidth="1"/>
    <col min="14856" max="14856" width="1" style="15" customWidth="1"/>
    <col min="14857" max="14857" width="13" style="15" customWidth="1"/>
    <col min="14858" max="14858" width="9.109375" style="15"/>
    <col min="14859" max="14859" width="14.5546875" style="15" customWidth="1"/>
    <col min="14860" max="14860" width="14.33203125" style="15" customWidth="1"/>
    <col min="14861" max="15101" width="9.109375" style="15"/>
    <col min="15102" max="15103" width="1.5546875" style="15" customWidth="1"/>
    <col min="15104" max="15104" width="44.109375" style="15" customWidth="1"/>
    <col min="15105" max="15105" width="6.88671875" style="15" customWidth="1"/>
    <col min="15106" max="15106" width="0.5546875" style="15" customWidth="1"/>
    <col min="15107" max="15107" width="12.6640625" style="15" customWidth="1"/>
    <col min="15108" max="15108" width="0.5546875" style="15" customWidth="1"/>
    <col min="15109" max="15109" width="13" style="15" customWidth="1"/>
    <col min="15110" max="15110" width="1" style="15" customWidth="1"/>
    <col min="15111" max="15111" width="13" style="15" customWidth="1"/>
    <col min="15112" max="15112" width="1" style="15" customWidth="1"/>
    <col min="15113" max="15113" width="13" style="15" customWidth="1"/>
    <col min="15114" max="15114" width="9.109375" style="15"/>
    <col min="15115" max="15115" width="14.5546875" style="15" customWidth="1"/>
    <col min="15116" max="15116" width="14.33203125" style="15" customWidth="1"/>
    <col min="15117" max="15357" width="9.109375" style="15"/>
    <col min="15358" max="15359" width="1.5546875" style="15" customWidth="1"/>
    <col min="15360" max="15360" width="44.109375" style="15" customWidth="1"/>
    <col min="15361" max="15361" width="6.88671875" style="15" customWidth="1"/>
    <col min="15362" max="15362" width="0.5546875" style="15" customWidth="1"/>
    <col min="15363" max="15363" width="12.6640625" style="15" customWidth="1"/>
    <col min="15364" max="15364" width="0.5546875" style="15" customWidth="1"/>
    <col min="15365" max="15365" width="13" style="15" customWidth="1"/>
    <col min="15366" max="15366" width="1" style="15" customWidth="1"/>
    <col min="15367" max="15367" width="13" style="15" customWidth="1"/>
    <col min="15368" max="15368" width="1" style="15" customWidth="1"/>
    <col min="15369" max="15369" width="13" style="15" customWidth="1"/>
    <col min="15370" max="15370" width="9.109375" style="15"/>
    <col min="15371" max="15371" width="14.5546875" style="15" customWidth="1"/>
    <col min="15372" max="15372" width="14.33203125" style="15" customWidth="1"/>
    <col min="15373" max="15613" width="9.109375" style="15"/>
    <col min="15614" max="15615" width="1.5546875" style="15" customWidth="1"/>
    <col min="15616" max="15616" width="44.109375" style="15" customWidth="1"/>
    <col min="15617" max="15617" width="6.88671875" style="15" customWidth="1"/>
    <col min="15618" max="15618" width="0.5546875" style="15" customWidth="1"/>
    <col min="15619" max="15619" width="12.6640625" style="15" customWidth="1"/>
    <col min="15620" max="15620" width="0.5546875" style="15" customWidth="1"/>
    <col min="15621" max="15621" width="13" style="15" customWidth="1"/>
    <col min="15622" max="15622" width="1" style="15" customWidth="1"/>
    <col min="15623" max="15623" width="13" style="15" customWidth="1"/>
    <col min="15624" max="15624" width="1" style="15" customWidth="1"/>
    <col min="15625" max="15625" width="13" style="15" customWidth="1"/>
    <col min="15626" max="15626" width="9.109375" style="15"/>
    <col min="15627" max="15627" width="14.5546875" style="15" customWidth="1"/>
    <col min="15628" max="15628" width="14.33203125" style="15" customWidth="1"/>
    <col min="15629" max="15869" width="9.109375" style="15"/>
    <col min="15870" max="15871" width="1.5546875" style="15" customWidth="1"/>
    <col min="15872" max="15872" width="44.109375" style="15" customWidth="1"/>
    <col min="15873" max="15873" width="6.88671875" style="15" customWidth="1"/>
    <col min="15874" max="15874" width="0.5546875" style="15" customWidth="1"/>
    <col min="15875" max="15875" width="12.6640625" style="15" customWidth="1"/>
    <col min="15876" max="15876" width="0.5546875" style="15" customWidth="1"/>
    <col min="15877" max="15877" width="13" style="15" customWidth="1"/>
    <col min="15878" max="15878" width="1" style="15" customWidth="1"/>
    <col min="15879" max="15879" width="13" style="15" customWidth="1"/>
    <col min="15880" max="15880" width="1" style="15" customWidth="1"/>
    <col min="15881" max="15881" width="13" style="15" customWidth="1"/>
    <col min="15882" max="15882" width="9.109375" style="15"/>
    <col min="15883" max="15883" width="14.5546875" style="15" customWidth="1"/>
    <col min="15884" max="15884" width="14.33203125" style="15" customWidth="1"/>
    <col min="15885" max="16125" width="9.109375" style="15"/>
    <col min="16126" max="16127" width="1.5546875" style="15" customWidth="1"/>
    <col min="16128" max="16128" width="44.109375" style="15" customWidth="1"/>
    <col min="16129" max="16129" width="6.88671875" style="15" customWidth="1"/>
    <col min="16130" max="16130" width="0.5546875" style="15" customWidth="1"/>
    <col min="16131" max="16131" width="12.6640625" style="15" customWidth="1"/>
    <col min="16132" max="16132" width="0.5546875" style="15" customWidth="1"/>
    <col min="16133" max="16133" width="13" style="15" customWidth="1"/>
    <col min="16134" max="16134" width="1" style="15" customWidth="1"/>
    <col min="16135" max="16135" width="13" style="15" customWidth="1"/>
    <col min="16136" max="16136" width="1" style="15" customWidth="1"/>
    <col min="16137" max="16137" width="13" style="15" customWidth="1"/>
    <col min="16138" max="16138" width="9.109375" style="15"/>
    <col min="16139" max="16139" width="14.5546875" style="15" customWidth="1"/>
    <col min="16140" max="16140" width="14.33203125" style="15" customWidth="1"/>
    <col min="16141" max="16384" width="9.109375" style="15"/>
  </cols>
  <sheetData>
    <row r="1" spans="1:12" ht="20.3" customHeight="1" x14ac:dyDescent="0.3">
      <c r="A1" s="1" t="s">
        <v>0</v>
      </c>
      <c r="B1" s="1"/>
      <c r="C1" s="1"/>
      <c r="D1" s="124"/>
      <c r="E1" s="1"/>
      <c r="F1" s="2"/>
      <c r="G1" s="2"/>
      <c r="H1" s="2"/>
      <c r="I1" s="2"/>
      <c r="J1" s="2"/>
      <c r="K1" s="2"/>
      <c r="L1" s="2"/>
    </row>
    <row r="2" spans="1:12" ht="20.3" customHeight="1" x14ac:dyDescent="0.3">
      <c r="A2" s="1" t="s">
        <v>134</v>
      </c>
      <c r="B2" s="1"/>
      <c r="C2" s="1"/>
      <c r="D2" s="124"/>
      <c r="E2" s="1"/>
      <c r="F2" s="2"/>
      <c r="G2" s="2"/>
      <c r="H2" s="2"/>
      <c r="I2" s="2"/>
      <c r="J2" s="2"/>
      <c r="K2" s="2"/>
      <c r="L2" s="2"/>
    </row>
    <row r="3" spans="1:12" ht="20.3" customHeight="1" x14ac:dyDescent="0.3">
      <c r="A3" s="6" t="str">
        <f>'Equity-Separate14'!A3:P9</f>
        <v>สำหรับปีสิ้นสุดวันที่ 31 ธันวาคม พ.ศ. 2562</v>
      </c>
      <c r="B3" s="6"/>
      <c r="C3" s="6"/>
      <c r="D3" s="25"/>
      <c r="E3" s="6"/>
      <c r="F3" s="10"/>
      <c r="G3" s="10"/>
      <c r="H3" s="10"/>
      <c r="I3" s="10"/>
      <c r="J3" s="10"/>
      <c r="K3" s="10"/>
      <c r="L3" s="10"/>
    </row>
    <row r="4" spans="1:12" ht="18" customHeight="1" x14ac:dyDescent="0.3">
      <c r="A4" s="76"/>
      <c r="B4" s="76"/>
      <c r="C4" s="76"/>
      <c r="D4" s="177"/>
      <c r="E4" s="76"/>
      <c r="F4" s="17"/>
      <c r="G4" s="17"/>
      <c r="H4" s="17"/>
      <c r="I4" s="17"/>
      <c r="J4" s="17"/>
      <c r="K4" s="17"/>
      <c r="L4" s="17"/>
    </row>
    <row r="5" spans="1:12" ht="17.149999999999999" customHeight="1" x14ac:dyDescent="0.3">
      <c r="F5" s="189" t="s">
        <v>3</v>
      </c>
      <c r="G5" s="189"/>
      <c r="H5" s="189"/>
      <c r="I5" s="28"/>
      <c r="J5" s="189" t="s">
        <v>4</v>
      </c>
      <c r="K5" s="189"/>
      <c r="L5" s="189"/>
    </row>
    <row r="6" spans="1:12" ht="17.149999999999999" customHeight="1" x14ac:dyDescent="0.3">
      <c r="E6" s="16"/>
      <c r="F6" s="28" t="s">
        <v>5</v>
      </c>
      <c r="G6" s="28"/>
      <c r="H6" s="28" t="s">
        <v>6</v>
      </c>
      <c r="I6" s="105"/>
      <c r="J6" s="28" t="s">
        <v>5</v>
      </c>
      <c r="K6" s="28"/>
      <c r="L6" s="28" t="s">
        <v>6</v>
      </c>
    </row>
    <row r="7" spans="1:12" ht="17.149999999999999" customHeight="1" x14ac:dyDescent="0.3">
      <c r="D7" s="125" t="s">
        <v>7</v>
      </c>
      <c r="E7" s="85"/>
      <c r="F7" s="171" t="s">
        <v>8</v>
      </c>
      <c r="G7" s="28"/>
      <c r="H7" s="171" t="s">
        <v>8</v>
      </c>
      <c r="I7" s="105"/>
      <c r="J7" s="171" t="s">
        <v>8</v>
      </c>
      <c r="K7" s="108"/>
      <c r="L7" s="171" t="s">
        <v>8</v>
      </c>
    </row>
    <row r="8" spans="1:12" ht="17.149999999999999" customHeight="1" x14ac:dyDescent="0.3">
      <c r="A8" s="1" t="s">
        <v>135</v>
      </c>
      <c r="F8" s="172"/>
      <c r="J8" s="172"/>
    </row>
    <row r="9" spans="1:12" ht="17.149999999999999" customHeight="1" x14ac:dyDescent="0.3">
      <c r="B9" s="14" t="s">
        <v>90</v>
      </c>
      <c r="F9" s="172">
        <f>'PL11'!F38</f>
        <v>1729389048</v>
      </c>
      <c r="H9" s="75">
        <f>'PL11'!H38</f>
        <v>1021081156</v>
      </c>
      <c r="J9" s="172">
        <f>'PL11'!J38</f>
        <v>442990507</v>
      </c>
      <c r="L9" s="75">
        <f>'PL11'!L38</f>
        <v>1341738552</v>
      </c>
    </row>
    <row r="10" spans="1:12" ht="17.149999999999999" customHeight="1" x14ac:dyDescent="0.3">
      <c r="B10" s="15" t="s">
        <v>136</v>
      </c>
      <c r="F10" s="172"/>
      <c r="J10" s="172"/>
    </row>
    <row r="11" spans="1:12" ht="17.149999999999999" customHeight="1" x14ac:dyDescent="0.3">
      <c r="C11" s="15" t="s">
        <v>218</v>
      </c>
      <c r="D11" s="16">
        <v>15</v>
      </c>
      <c r="F11" s="172">
        <v>956345434</v>
      </c>
      <c r="H11" s="75">
        <v>1083737849</v>
      </c>
      <c r="J11" s="172">
        <v>124397638</v>
      </c>
      <c r="L11" s="75">
        <v>118538476</v>
      </c>
    </row>
    <row r="12" spans="1:12" ht="17.149999999999999" customHeight="1" x14ac:dyDescent="0.3">
      <c r="C12" s="15" t="s">
        <v>137</v>
      </c>
      <c r="F12" s="172"/>
      <c r="J12" s="172"/>
    </row>
    <row r="13" spans="1:12" ht="17.149999999999999" customHeight="1" x14ac:dyDescent="0.3">
      <c r="C13" s="15" t="s">
        <v>138</v>
      </c>
      <c r="F13" s="172">
        <v>50272014</v>
      </c>
      <c r="H13" s="75">
        <v>53812126</v>
      </c>
      <c r="J13" s="172">
        <v>1616498</v>
      </c>
      <c r="L13" s="75">
        <v>1283452</v>
      </c>
    </row>
    <row r="14" spans="1:12" ht="17.149999999999999" customHeight="1" x14ac:dyDescent="0.3">
      <c r="C14" s="71" t="s">
        <v>219</v>
      </c>
      <c r="F14" s="158">
        <v>33880616</v>
      </c>
      <c r="G14" s="74"/>
      <c r="H14" s="74">
        <v>-33534923</v>
      </c>
      <c r="I14" s="74"/>
      <c r="J14" s="158">
        <v>4870044</v>
      </c>
      <c r="K14" s="74"/>
      <c r="L14" s="74">
        <v>-32890928</v>
      </c>
    </row>
    <row r="15" spans="1:12" ht="17.149999999999999" customHeight="1" x14ac:dyDescent="0.3">
      <c r="C15" s="71" t="s">
        <v>139</v>
      </c>
      <c r="F15" s="158"/>
      <c r="G15" s="74"/>
      <c r="H15" s="74"/>
      <c r="I15" s="74"/>
      <c r="J15" s="158"/>
      <c r="K15" s="74"/>
      <c r="L15" s="74"/>
    </row>
    <row r="16" spans="1:12" ht="17.149999999999999" customHeight="1" x14ac:dyDescent="0.3">
      <c r="C16" s="15" t="s">
        <v>140</v>
      </c>
      <c r="F16" s="158">
        <v>-1393874</v>
      </c>
      <c r="G16" s="74"/>
      <c r="H16" s="74">
        <v>33761</v>
      </c>
      <c r="I16" s="74"/>
      <c r="J16" s="158">
        <v>-1393874</v>
      </c>
      <c r="K16" s="74"/>
      <c r="L16" s="74">
        <v>33761</v>
      </c>
    </row>
    <row r="17" spans="1:13" ht="17.149999999999999" customHeight="1" x14ac:dyDescent="0.3">
      <c r="C17" s="15" t="s">
        <v>212</v>
      </c>
      <c r="D17" s="16">
        <v>14</v>
      </c>
      <c r="F17" s="158">
        <v>-196560944</v>
      </c>
      <c r="G17" s="74"/>
      <c r="H17" s="74">
        <v>-191966245</v>
      </c>
      <c r="I17" s="74"/>
      <c r="J17" s="174">
        <v>0</v>
      </c>
      <c r="K17" s="74"/>
      <c r="L17" s="126">
        <v>0</v>
      </c>
      <c r="M17" s="103"/>
    </row>
    <row r="18" spans="1:13" ht="17.149999999999999" customHeight="1" x14ac:dyDescent="0.3">
      <c r="C18" s="15" t="s">
        <v>211</v>
      </c>
      <c r="D18" s="16">
        <v>14</v>
      </c>
      <c r="F18" s="158">
        <v>19588386</v>
      </c>
      <c r="G18" s="74"/>
      <c r="H18" s="74">
        <v>14317111</v>
      </c>
      <c r="I18" s="74"/>
      <c r="J18" s="174">
        <v>0</v>
      </c>
      <c r="K18" s="109"/>
      <c r="L18" s="126">
        <v>0</v>
      </c>
      <c r="M18" s="103"/>
    </row>
    <row r="19" spans="1:13" ht="17.149999999999999" customHeight="1" x14ac:dyDescent="0.3">
      <c r="C19" s="71" t="s">
        <v>207</v>
      </c>
      <c r="F19" s="159">
        <v>249795</v>
      </c>
      <c r="G19" s="109"/>
      <c r="H19" s="109">
        <v>165931</v>
      </c>
      <c r="I19" s="109"/>
      <c r="J19" s="174">
        <v>0</v>
      </c>
      <c r="K19" s="109"/>
      <c r="L19" s="126">
        <v>0</v>
      </c>
    </row>
    <row r="20" spans="1:13" ht="17.149999999999999" customHeight="1" x14ac:dyDescent="0.3">
      <c r="C20" s="127" t="s">
        <v>141</v>
      </c>
      <c r="F20" s="159">
        <v>-278400823</v>
      </c>
      <c r="G20" s="109"/>
      <c r="H20" s="109">
        <v>278665474</v>
      </c>
      <c r="I20" s="109"/>
      <c r="J20" s="174">
        <v>0</v>
      </c>
      <c r="K20" s="109"/>
      <c r="L20" s="126">
        <v>0</v>
      </c>
    </row>
    <row r="21" spans="1:13" ht="17.149999999999999" customHeight="1" x14ac:dyDescent="0.3">
      <c r="C21" s="127" t="s">
        <v>142</v>
      </c>
      <c r="D21" s="16">
        <v>15</v>
      </c>
      <c r="F21" s="159">
        <v>0</v>
      </c>
      <c r="G21" s="109"/>
      <c r="H21" s="109">
        <v>93000000</v>
      </c>
      <c r="I21" s="109"/>
      <c r="J21" s="174">
        <v>0</v>
      </c>
      <c r="K21" s="109"/>
      <c r="L21" s="126">
        <v>0</v>
      </c>
    </row>
    <row r="22" spans="1:13" ht="17.149999999999999" customHeight="1" x14ac:dyDescent="0.3">
      <c r="C22" s="15" t="s">
        <v>143</v>
      </c>
      <c r="F22" s="158">
        <v>0</v>
      </c>
      <c r="G22" s="74"/>
      <c r="H22" s="74">
        <v>0</v>
      </c>
      <c r="I22" s="74"/>
      <c r="J22" s="174">
        <v>30000000</v>
      </c>
      <c r="K22" s="74"/>
      <c r="L22" s="126">
        <v>129000000</v>
      </c>
    </row>
    <row r="23" spans="1:13" ht="17.149999999999999" customHeight="1" x14ac:dyDescent="0.3">
      <c r="C23" s="15" t="s">
        <v>144</v>
      </c>
      <c r="F23" s="155">
        <v>-3367000</v>
      </c>
      <c r="G23" s="90"/>
      <c r="H23" s="90">
        <v>-3599000</v>
      </c>
      <c r="I23" s="109"/>
      <c r="J23" s="155">
        <v>-3367000</v>
      </c>
      <c r="K23" s="109"/>
      <c r="L23" s="90">
        <v>-3599000</v>
      </c>
    </row>
    <row r="24" spans="1:13" ht="17.149999999999999" customHeight="1" x14ac:dyDescent="0.3">
      <c r="C24" s="15" t="s">
        <v>145</v>
      </c>
      <c r="F24" s="155">
        <v>0</v>
      </c>
      <c r="G24" s="90"/>
      <c r="H24" s="90">
        <v>0</v>
      </c>
      <c r="I24" s="109"/>
      <c r="J24" s="155">
        <v>-880000</v>
      </c>
      <c r="K24" s="109"/>
      <c r="L24" s="90">
        <v>0</v>
      </c>
    </row>
    <row r="25" spans="1:13" ht="17.149999999999999" customHeight="1" x14ac:dyDescent="0.3">
      <c r="C25" s="15" t="s">
        <v>146</v>
      </c>
      <c r="F25" s="155">
        <v>0</v>
      </c>
      <c r="G25" s="90"/>
      <c r="H25" s="90">
        <v>0</v>
      </c>
      <c r="I25" s="109"/>
      <c r="J25" s="155">
        <v>-894875744</v>
      </c>
      <c r="K25" s="109"/>
      <c r="L25" s="90">
        <v>-1730658744</v>
      </c>
    </row>
    <row r="26" spans="1:13" ht="17.149999999999999" customHeight="1" x14ac:dyDescent="0.3">
      <c r="C26" s="71" t="s">
        <v>147</v>
      </c>
      <c r="D26" s="16">
        <v>27</v>
      </c>
      <c r="F26" s="158">
        <v>74610334</v>
      </c>
      <c r="G26" s="74"/>
      <c r="H26" s="74">
        <v>17117036</v>
      </c>
      <c r="I26" s="74"/>
      <c r="J26" s="158">
        <v>29106449</v>
      </c>
      <c r="K26" s="74"/>
      <c r="L26" s="74">
        <v>6488380</v>
      </c>
    </row>
    <row r="27" spans="1:13" ht="17.149999999999999" customHeight="1" x14ac:dyDescent="0.3">
      <c r="C27" s="35" t="s">
        <v>148</v>
      </c>
      <c r="F27" s="159">
        <v>97615642</v>
      </c>
      <c r="G27" s="109"/>
      <c r="H27" s="109">
        <v>43549279</v>
      </c>
      <c r="I27" s="109"/>
      <c r="J27" s="159">
        <v>30256718</v>
      </c>
      <c r="K27" s="109"/>
      <c r="L27" s="109">
        <v>6903581</v>
      </c>
    </row>
    <row r="28" spans="1:13" ht="17.149999999999999" customHeight="1" x14ac:dyDescent="0.3">
      <c r="C28" s="15" t="s">
        <v>149</v>
      </c>
      <c r="D28" s="16">
        <v>31</v>
      </c>
      <c r="F28" s="158">
        <v>-26161291</v>
      </c>
      <c r="G28" s="74"/>
      <c r="H28" s="74">
        <v>-16821989</v>
      </c>
      <c r="I28" s="65"/>
      <c r="J28" s="158">
        <v>-61394065</v>
      </c>
      <c r="K28" s="65"/>
      <c r="L28" s="74">
        <v>-37321798</v>
      </c>
    </row>
    <row r="29" spans="1:13" ht="17.149999999999999" customHeight="1" x14ac:dyDescent="0.3">
      <c r="C29" s="71" t="s">
        <v>89</v>
      </c>
      <c r="F29" s="173">
        <v>578917511</v>
      </c>
      <c r="G29" s="109"/>
      <c r="H29" s="128">
        <v>492863746</v>
      </c>
      <c r="I29" s="109"/>
      <c r="J29" s="173">
        <v>429207636</v>
      </c>
      <c r="K29" s="109"/>
      <c r="L29" s="128">
        <v>374894335</v>
      </c>
    </row>
    <row r="30" spans="1:13" ht="6.05" customHeight="1" x14ac:dyDescent="0.3">
      <c r="B30" s="71"/>
      <c r="F30" s="158"/>
      <c r="G30" s="109"/>
      <c r="H30" s="74"/>
      <c r="I30" s="109"/>
      <c r="J30" s="158"/>
      <c r="K30" s="109"/>
      <c r="L30" s="74"/>
    </row>
    <row r="31" spans="1:13" ht="17.149999999999999" customHeight="1" x14ac:dyDescent="0.3">
      <c r="B31" s="1"/>
      <c r="F31" s="159">
        <f>SUM(F9:F29)</f>
        <v>3034984848</v>
      </c>
      <c r="G31" s="109"/>
      <c r="H31" s="109">
        <f>SUM(H9:H29)</f>
        <v>2852421312</v>
      </c>
      <c r="I31" s="109"/>
      <c r="J31" s="159">
        <f>SUM(J9:J29)</f>
        <v>130534807</v>
      </c>
      <c r="K31" s="109"/>
      <c r="L31" s="109">
        <f>SUM(L9:L29)</f>
        <v>174410067</v>
      </c>
    </row>
    <row r="32" spans="1:13" ht="17.149999999999999" customHeight="1" x14ac:dyDescent="0.3">
      <c r="A32" s="15" t="s">
        <v>150</v>
      </c>
      <c r="F32" s="159"/>
      <c r="G32" s="109"/>
      <c r="H32" s="109"/>
      <c r="I32" s="109"/>
      <c r="J32" s="159"/>
      <c r="K32" s="109"/>
      <c r="L32" s="109"/>
    </row>
    <row r="33" spans="1:12" ht="17.149999999999999" customHeight="1" x14ac:dyDescent="0.3">
      <c r="C33" s="35" t="s">
        <v>151</v>
      </c>
      <c r="F33" s="159">
        <v>17598939</v>
      </c>
      <c r="G33" s="109"/>
      <c r="H33" s="109">
        <v>-1569478569</v>
      </c>
      <c r="I33" s="109"/>
      <c r="J33" s="159">
        <v>294823386</v>
      </c>
      <c r="K33" s="109"/>
      <c r="L33" s="109">
        <v>263231385</v>
      </c>
    </row>
    <row r="34" spans="1:12" ht="17.149999999999999" customHeight="1" x14ac:dyDescent="0.3">
      <c r="C34" s="71" t="s">
        <v>152</v>
      </c>
      <c r="F34" s="159">
        <v>88951097</v>
      </c>
      <c r="G34" s="109"/>
      <c r="H34" s="109">
        <v>-1175915228</v>
      </c>
      <c r="I34" s="109"/>
      <c r="J34" s="159">
        <v>729096546</v>
      </c>
      <c r="K34" s="109"/>
      <c r="L34" s="109">
        <v>-18135565</v>
      </c>
    </row>
    <row r="35" spans="1:12" ht="17.149999999999999" customHeight="1" x14ac:dyDescent="0.3">
      <c r="C35" s="71" t="s">
        <v>153</v>
      </c>
      <c r="F35" s="159">
        <v>277398003</v>
      </c>
      <c r="G35" s="74"/>
      <c r="H35" s="109">
        <v>-79824030</v>
      </c>
      <c r="I35" s="74"/>
      <c r="J35" s="159">
        <v>119311814</v>
      </c>
      <c r="K35" s="109"/>
      <c r="L35" s="109">
        <v>-33542180</v>
      </c>
    </row>
    <row r="36" spans="1:12" ht="17.149999999999999" customHeight="1" x14ac:dyDescent="0.3">
      <c r="C36" s="71" t="s">
        <v>154</v>
      </c>
      <c r="F36" s="159">
        <v>7678725</v>
      </c>
      <c r="G36" s="74"/>
      <c r="H36" s="109">
        <v>-55090802</v>
      </c>
      <c r="I36" s="74"/>
      <c r="J36" s="159">
        <v>16934399</v>
      </c>
      <c r="K36" s="109"/>
      <c r="L36" s="109">
        <v>-65102102</v>
      </c>
    </row>
    <row r="37" spans="1:12" ht="17.149999999999999" customHeight="1" x14ac:dyDescent="0.3">
      <c r="C37" s="71" t="s">
        <v>155</v>
      </c>
      <c r="F37" s="159">
        <v>1297148210</v>
      </c>
      <c r="G37" s="109"/>
      <c r="H37" s="109">
        <v>-560223540</v>
      </c>
      <c r="I37" s="109"/>
      <c r="J37" s="159">
        <v>-374720371</v>
      </c>
      <c r="K37" s="109"/>
      <c r="L37" s="109">
        <v>199727720</v>
      </c>
    </row>
    <row r="38" spans="1:12" ht="17.149999999999999" customHeight="1" x14ac:dyDescent="0.3">
      <c r="C38" s="71" t="s">
        <v>156</v>
      </c>
      <c r="F38" s="159">
        <v>-71498927</v>
      </c>
      <c r="G38" s="109"/>
      <c r="H38" s="109">
        <v>47365953</v>
      </c>
      <c r="I38" s="109"/>
      <c r="J38" s="159">
        <v>6479799</v>
      </c>
      <c r="K38" s="109"/>
      <c r="L38" s="74">
        <v>-573416</v>
      </c>
    </row>
    <row r="39" spans="1:12" ht="17.149999999999999" customHeight="1" x14ac:dyDescent="0.3">
      <c r="C39" s="71" t="s">
        <v>157</v>
      </c>
      <c r="F39" s="159">
        <v>164658230</v>
      </c>
      <c r="G39" s="109"/>
      <c r="H39" s="109">
        <v>309172739</v>
      </c>
      <c r="I39" s="109"/>
      <c r="J39" s="159">
        <v>69872406</v>
      </c>
      <c r="K39" s="109"/>
      <c r="L39" s="74">
        <v>101521543</v>
      </c>
    </row>
    <row r="40" spans="1:12" ht="17.149999999999999" customHeight="1" x14ac:dyDescent="0.3">
      <c r="C40" s="71" t="s">
        <v>158</v>
      </c>
      <c r="F40" s="159">
        <v>35545526</v>
      </c>
      <c r="G40" s="109"/>
      <c r="H40" s="109">
        <v>43724810</v>
      </c>
      <c r="I40" s="109"/>
      <c r="J40" s="159">
        <v>28100</v>
      </c>
      <c r="K40" s="74"/>
      <c r="L40" s="74">
        <v>-1083000</v>
      </c>
    </row>
    <row r="41" spans="1:12" ht="17.149999999999999" customHeight="1" x14ac:dyDescent="0.3">
      <c r="C41" s="71" t="s">
        <v>159</v>
      </c>
      <c r="D41" s="16">
        <v>27</v>
      </c>
      <c r="F41" s="160">
        <v>-20908940</v>
      </c>
      <c r="G41" s="109"/>
      <c r="H41" s="123">
        <v>-6873639</v>
      </c>
      <c r="I41" s="109"/>
      <c r="J41" s="160">
        <v>-1572482</v>
      </c>
      <c r="K41" s="109"/>
      <c r="L41" s="123">
        <v>-393710</v>
      </c>
    </row>
    <row r="42" spans="1:12" ht="6.05" customHeight="1" x14ac:dyDescent="0.3">
      <c r="C42" s="71"/>
      <c r="F42" s="158"/>
      <c r="G42" s="109"/>
      <c r="H42" s="74"/>
      <c r="I42" s="109"/>
      <c r="J42" s="158"/>
      <c r="K42" s="109"/>
      <c r="L42" s="74"/>
    </row>
    <row r="43" spans="1:12" ht="17.149999999999999" customHeight="1" x14ac:dyDescent="0.3">
      <c r="A43" s="15" t="s">
        <v>160</v>
      </c>
      <c r="F43" s="158">
        <f>SUM(F31:F41)</f>
        <v>4831555711</v>
      </c>
      <c r="G43" s="74"/>
      <c r="H43" s="74">
        <f>SUM(H31:H41)</f>
        <v>-194720994</v>
      </c>
      <c r="I43" s="74"/>
      <c r="J43" s="158">
        <f>SUM(J31:J41)</f>
        <v>990788404</v>
      </c>
      <c r="K43" s="74"/>
      <c r="L43" s="74">
        <f>SUM(L31:L41)</f>
        <v>620060742</v>
      </c>
    </row>
    <row r="44" spans="1:12" ht="17.149999999999999" customHeight="1" x14ac:dyDescent="0.3">
      <c r="C44" s="71" t="s">
        <v>161</v>
      </c>
      <c r="F44" s="158">
        <v>-569696776</v>
      </c>
      <c r="G44" s="74"/>
      <c r="H44" s="74">
        <v>-486674789</v>
      </c>
      <c r="I44" s="74"/>
      <c r="J44" s="158">
        <v>-420644180</v>
      </c>
      <c r="K44" s="74"/>
      <c r="L44" s="74">
        <v>-369715096</v>
      </c>
    </row>
    <row r="45" spans="1:12" ht="17.149999999999999" customHeight="1" x14ac:dyDescent="0.3">
      <c r="C45" s="71" t="s">
        <v>162</v>
      </c>
      <c r="F45" s="160">
        <v>-284883452</v>
      </c>
      <c r="G45" s="109"/>
      <c r="H45" s="123">
        <v>-445392325</v>
      </c>
      <c r="I45" s="109"/>
      <c r="J45" s="160">
        <v>-20155136</v>
      </c>
      <c r="K45" s="109"/>
      <c r="L45" s="123">
        <v>-22933918</v>
      </c>
    </row>
    <row r="46" spans="1:12" ht="6.05" customHeight="1" x14ac:dyDescent="0.3">
      <c r="B46" s="71"/>
      <c r="F46" s="158"/>
      <c r="G46" s="74"/>
      <c r="H46" s="74"/>
      <c r="I46" s="74"/>
      <c r="J46" s="158"/>
      <c r="K46" s="74"/>
      <c r="L46" s="74"/>
    </row>
    <row r="47" spans="1:12" ht="17.149999999999999" customHeight="1" x14ac:dyDescent="0.3">
      <c r="A47" s="1" t="s">
        <v>163</v>
      </c>
      <c r="F47" s="160">
        <f>SUM(F43:F45)</f>
        <v>3976975483</v>
      </c>
      <c r="G47" s="109"/>
      <c r="H47" s="123">
        <f>SUM(H43:H45)</f>
        <v>-1126788108</v>
      </c>
      <c r="I47" s="109"/>
      <c r="J47" s="160">
        <f>SUM(J43:J45)</f>
        <v>549989088</v>
      </c>
      <c r="K47" s="109"/>
      <c r="L47" s="123">
        <f>SUM(L43:L45)</f>
        <v>227411728</v>
      </c>
    </row>
    <row r="48" spans="1:12" ht="17.149999999999999" customHeight="1" x14ac:dyDescent="0.3">
      <c r="A48" s="1"/>
      <c r="F48" s="74"/>
      <c r="G48" s="109"/>
      <c r="H48" s="74"/>
      <c r="I48" s="109"/>
      <c r="J48" s="74"/>
      <c r="K48" s="109"/>
      <c r="L48" s="74"/>
    </row>
    <row r="49" spans="1:12" ht="17.149999999999999" customHeight="1" x14ac:dyDescent="0.3">
      <c r="A49" s="1"/>
      <c r="F49" s="74"/>
      <c r="G49" s="109"/>
      <c r="H49" s="74"/>
      <c r="I49" s="109"/>
      <c r="J49" s="74"/>
      <c r="K49" s="109"/>
      <c r="L49" s="74"/>
    </row>
    <row r="50" spans="1:12" ht="17.149999999999999" customHeight="1" x14ac:dyDescent="0.3">
      <c r="A50" s="1"/>
      <c r="F50" s="74"/>
      <c r="G50" s="109"/>
      <c r="H50" s="74"/>
      <c r="I50" s="109"/>
      <c r="J50" s="74"/>
      <c r="K50" s="109"/>
      <c r="L50" s="74"/>
    </row>
    <row r="51" spans="1:12" ht="22.5" customHeight="1" x14ac:dyDescent="0.3">
      <c r="A51" s="1"/>
      <c r="F51" s="74"/>
      <c r="G51" s="109"/>
      <c r="H51" s="74"/>
      <c r="I51" s="109"/>
      <c r="J51" s="74"/>
      <c r="K51" s="109"/>
      <c r="L51" s="74"/>
    </row>
    <row r="52" spans="1:12" ht="21.9" customHeight="1" x14ac:dyDescent="0.3">
      <c r="A52" s="8" t="str">
        <f>'BS 8-10'!A43</f>
        <v>หมายเหตุประกอบงบการเงินรวมและงบการเงินเฉพาะกิจการในหน้า 18 ถึงหน้า 95 เป็นส่วนหนึ่งของงบการเงินนี้</v>
      </c>
      <c r="B52" s="129"/>
      <c r="C52" s="8"/>
      <c r="D52" s="9"/>
      <c r="E52" s="8"/>
      <c r="F52" s="123"/>
      <c r="G52" s="123"/>
      <c r="H52" s="123"/>
      <c r="I52" s="123"/>
      <c r="J52" s="123"/>
      <c r="K52" s="123"/>
      <c r="L52" s="123"/>
    </row>
    <row r="53" spans="1:12" ht="20.3" customHeight="1" x14ac:dyDescent="0.3">
      <c r="A53" s="1" t="s">
        <v>0</v>
      </c>
      <c r="B53" s="1"/>
      <c r="C53" s="1"/>
      <c r="D53" s="124"/>
      <c r="E53" s="1"/>
      <c r="F53" s="2"/>
      <c r="G53" s="2"/>
      <c r="H53" s="2"/>
      <c r="I53" s="2"/>
      <c r="J53" s="2"/>
      <c r="K53" s="2"/>
      <c r="L53" s="2"/>
    </row>
    <row r="54" spans="1:12" ht="20.3" customHeight="1" x14ac:dyDescent="0.3">
      <c r="A54" s="1" t="s">
        <v>134</v>
      </c>
      <c r="B54" s="1"/>
      <c r="C54" s="1"/>
      <c r="D54" s="124"/>
      <c r="E54" s="1"/>
      <c r="F54" s="2"/>
      <c r="G54" s="2"/>
      <c r="H54" s="2"/>
      <c r="I54" s="2"/>
      <c r="J54" s="2"/>
      <c r="K54" s="2"/>
      <c r="L54" s="2"/>
    </row>
    <row r="55" spans="1:12" ht="20.3" customHeight="1" x14ac:dyDescent="0.3">
      <c r="A55" s="6" t="str">
        <f>A3</f>
        <v>สำหรับปีสิ้นสุดวันที่ 31 ธันวาคม พ.ศ. 2562</v>
      </c>
      <c r="B55" s="6"/>
      <c r="C55" s="6"/>
      <c r="D55" s="25"/>
      <c r="E55" s="6"/>
      <c r="F55" s="10"/>
      <c r="G55" s="10"/>
      <c r="H55" s="10"/>
      <c r="I55" s="10"/>
      <c r="J55" s="10"/>
      <c r="K55" s="10"/>
      <c r="L55" s="10"/>
    </row>
    <row r="56" spans="1:12" ht="20.3" customHeight="1" x14ac:dyDescent="0.3">
      <c r="A56" s="48"/>
      <c r="B56" s="48"/>
      <c r="C56" s="48"/>
      <c r="D56" s="30"/>
      <c r="E56" s="48"/>
      <c r="F56" s="45"/>
      <c r="G56" s="45"/>
      <c r="H56" s="45"/>
      <c r="I56" s="45"/>
      <c r="J56" s="45"/>
      <c r="K56" s="45"/>
      <c r="L56" s="45"/>
    </row>
    <row r="57" spans="1:12" ht="20.3" customHeight="1" x14ac:dyDescent="0.3">
      <c r="A57" s="76"/>
      <c r="B57" s="76"/>
      <c r="C57" s="76"/>
      <c r="F57" s="189" t="s">
        <v>3</v>
      </c>
      <c r="G57" s="189"/>
      <c r="H57" s="189"/>
      <c r="I57" s="22"/>
      <c r="J57" s="189" t="s">
        <v>4</v>
      </c>
      <c r="K57" s="189"/>
      <c r="L57" s="189"/>
    </row>
    <row r="58" spans="1:12" ht="20.3" customHeight="1" x14ac:dyDescent="0.3">
      <c r="E58" s="16"/>
      <c r="F58" s="28" t="s">
        <v>5</v>
      </c>
      <c r="G58" s="28"/>
      <c r="H58" s="28" t="s">
        <v>6</v>
      </c>
      <c r="I58" s="105"/>
      <c r="J58" s="28" t="s">
        <v>5</v>
      </c>
      <c r="K58" s="28"/>
      <c r="L58" s="28" t="s">
        <v>6</v>
      </c>
    </row>
    <row r="59" spans="1:12" ht="20.3" customHeight="1" x14ac:dyDescent="0.3">
      <c r="D59" s="125" t="s">
        <v>7</v>
      </c>
      <c r="E59" s="16"/>
      <c r="F59" s="171" t="s">
        <v>8</v>
      </c>
      <c r="G59" s="28"/>
      <c r="H59" s="171" t="s">
        <v>8</v>
      </c>
      <c r="I59" s="105"/>
      <c r="J59" s="171" t="s">
        <v>8</v>
      </c>
      <c r="K59" s="108"/>
      <c r="L59" s="171" t="s">
        <v>8</v>
      </c>
    </row>
    <row r="60" spans="1:12" ht="20.3" customHeight="1" x14ac:dyDescent="0.3">
      <c r="A60" s="1" t="s">
        <v>164</v>
      </c>
      <c r="F60" s="172"/>
      <c r="J60" s="172"/>
    </row>
    <row r="61" spans="1:12" ht="20.3" customHeight="1" x14ac:dyDescent="0.3">
      <c r="B61" s="15" t="s">
        <v>165</v>
      </c>
      <c r="D61" s="16">
        <v>10</v>
      </c>
      <c r="F61" s="174">
        <v>33600000</v>
      </c>
      <c r="H61" s="126">
        <v>-33600000</v>
      </c>
      <c r="I61" s="109"/>
      <c r="J61" s="159">
        <v>0</v>
      </c>
      <c r="K61" s="109"/>
      <c r="L61" s="109">
        <v>0</v>
      </c>
    </row>
    <row r="62" spans="1:12" ht="20.3" customHeight="1" x14ac:dyDescent="0.3">
      <c r="B62" s="15" t="s">
        <v>166</v>
      </c>
      <c r="D62" s="16">
        <v>36</v>
      </c>
      <c r="F62" s="174">
        <v>14982950</v>
      </c>
      <c r="H62" s="126">
        <v>0</v>
      </c>
      <c r="I62" s="109"/>
      <c r="J62" s="159">
        <v>652960678</v>
      </c>
      <c r="K62" s="109"/>
      <c r="L62" s="109">
        <v>172875469</v>
      </c>
    </row>
    <row r="63" spans="1:12" ht="20.3" customHeight="1" x14ac:dyDescent="0.3">
      <c r="B63" s="15" t="s">
        <v>167</v>
      </c>
      <c r="D63" s="16">
        <v>36</v>
      </c>
      <c r="F63" s="174">
        <v>-82983386</v>
      </c>
      <c r="H63" s="126">
        <v>-112790378</v>
      </c>
      <c r="I63" s="109"/>
      <c r="J63" s="159">
        <v>-1663487477</v>
      </c>
      <c r="K63" s="109"/>
      <c r="L63" s="109">
        <v>-155000000</v>
      </c>
    </row>
    <row r="64" spans="1:12" ht="20.3" customHeight="1" x14ac:dyDescent="0.3">
      <c r="B64" s="15" t="s">
        <v>168</v>
      </c>
      <c r="D64" s="16">
        <v>20</v>
      </c>
      <c r="F64" s="174">
        <v>-124000000</v>
      </c>
      <c r="H64" s="126">
        <v>0</v>
      </c>
      <c r="I64" s="109"/>
      <c r="J64" s="159">
        <v>0</v>
      </c>
      <c r="K64" s="109"/>
      <c r="L64" s="109">
        <v>-36079000</v>
      </c>
    </row>
    <row r="65" spans="1:12" ht="20.3" customHeight="1" x14ac:dyDescent="0.3">
      <c r="B65" s="15" t="s">
        <v>169</v>
      </c>
      <c r="F65" s="159">
        <v>0</v>
      </c>
      <c r="H65" s="109">
        <v>-21090578</v>
      </c>
      <c r="I65" s="109"/>
      <c r="J65" s="174">
        <v>0</v>
      </c>
      <c r="K65" s="109"/>
      <c r="L65" s="126">
        <v>0</v>
      </c>
    </row>
    <row r="66" spans="1:12" ht="20.3" customHeight="1" x14ac:dyDescent="0.3">
      <c r="B66" s="15" t="s">
        <v>170</v>
      </c>
      <c r="F66" s="174">
        <v>0</v>
      </c>
      <c r="H66" s="126">
        <v>-503053014</v>
      </c>
      <c r="I66" s="109"/>
      <c r="J66" s="174">
        <v>0</v>
      </c>
      <c r="K66" s="109"/>
      <c r="L66" s="126">
        <v>0</v>
      </c>
    </row>
    <row r="67" spans="1:12" ht="20.3" customHeight="1" x14ac:dyDescent="0.3">
      <c r="B67" s="15" t="s">
        <v>171</v>
      </c>
      <c r="D67" s="16">
        <v>14</v>
      </c>
      <c r="F67" s="174">
        <v>0</v>
      </c>
      <c r="H67" s="126">
        <v>0</v>
      </c>
      <c r="I67" s="109"/>
      <c r="J67" s="159">
        <v>-724892100</v>
      </c>
      <c r="K67" s="109"/>
      <c r="L67" s="109">
        <v>-1117034582</v>
      </c>
    </row>
    <row r="68" spans="1:12" ht="20.3" customHeight="1" x14ac:dyDescent="0.3">
      <c r="A68" s="1"/>
      <c r="B68" s="15" t="s">
        <v>12</v>
      </c>
      <c r="D68" s="16">
        <v>9</v>
      </c>
      <c r="F68" s="159">
        <v>-1185029248</v>
      </c>
      <c r="G68" s="109"/>
      <c r="H68" s="109">
        <v>0</v>
      </c>
      <c r="I68" s="109"/>
      <c r="J68" s="159">
        <v>-1185029248</v>
      </c>
      <c r="K68" s="109"/>
      <c r="L68" s="109">
        <v>0</v>
      </c>
    </row>
    <row r="69" spans="1:12" ht="20.3" customHeight="1" x14ac:dyDescent="0.3">
      <c r="B69" s="15" t="s">
        <v>172</v>
      </c>
      <c r="F69" s="174">
        <v>-2004996819</v>
      </c>
      <c r="G69" s="109"/>
      <c r="H69" s="109">
        <v>-2309433855</v>
      </c>
      <c r="I69" s="109"/>
      <c r="J69" s="159">
        <v>-118567199</v>
      </c>
      <c r="K69" s="109"/>
      <c r="L69" s="109">
        <v>-149086312</v>
      </c>
    </row>
    <row r="70" spans="1:12" ht="20.3" customHeight="1" x14ac:dyDescent="0.3">
      <c r="B70" s="15" t="s">
        <v>173</v>
      </c>
      <c r="F70" s="159">
        <v>-212880591</v>
      </c>
      <c r="G70" s="109"/>
      <c r="H70" s="109">
        <v>-61079754</v>
      </c>
      <c r="I70" s="109"/>
      <c r="J70" s="159">
        <v>-211464875</v>
      </c>
      <c r="K70" s="109"/>
      <c r="L70" s="109">
        <v>-57208400</v>
      </c>
    </row>
    <row r="71" spans="1:12" ht="20.3" customHeight="1" x14ac:dyDescent="0.3">
      <c r="B71" s="15" t="s">
        <v>174</v>
      </c>
      <c r="F71" s="174">
        <v>0</v>
      </c>
      <c r="G71" s="109"/>
      <c r="H71" s="109">
        <v>0</v>
      </c>
      <c r="I71" s="109"/>
      <c r="J71" s="159">
        <v>0</v>
      </c>
      <c r="K71" s="109"/>
      <c r="L71" s="109">
        <v>-555469215</v>
      </c>
    </row>
    <row r="72" spans="1:12" ht="20.3" customHeight="1" x14ac:dyDescent="0.3">
      <c r="B72" s="15" t="s">
        <v>175</v>
      </c>
      <c r="F72" s="174">
        <v>277171837</v>
      </c>
      <c r="G72" s="109"/>
      <c r="H72" s="109">
        <v>89487225</v>
      </c>
      <c r="I72" s="109"/>
      <c r="J72" s="159">
        <v>5182249</v>
      </c>
      <c r="K72" s="109"/>
      <c r="L72" s="109">
        <v>57750607</v>
      </c>
    </row>
    <row r="73" spans="1:12" ht="20.3" customHeight="1" x14ac:dyDescent="0.3">
      <c r="B73" s="15" t="s">
        <v>176</v>
      </c>
      <c r="F73" s="174">
        <v>-3937503</v>
      </c>
      <c r="G73" s="74"/>
      <c r="H73" s="126">
        <v>-163374</v>
      </c>
      <c r="I73" s="109"/>
      <c r="J73" s="174">
        <v>-1970000</v>
      </c>
      <c r="K73" s="109"/>
      <c r="L73" s="126">
        <v>0</v>
      </c>
    </row>
    <row r="74" spans="1:12" ht="20.3" customHeight="1" x14ac:dyDescent="0.3">
      <c r="B74" s="15" t="s">
        <v>177</v>
      </c>
      <c r="D74" s="16">
        <v>14</v>
      </c>
      <c r="F74" s="174">
        <v>-429872739</v>
      </c>
      <c r="G74" s="74"/>
      <c r="H74" s="126">
        <v>0</v>
      </c>
      <c r="I74" s="109"/>
      <c r="J74" s="174">
        <v>0</v>
      </c>
      <c r="K74" s="109"/>
      <c r="L74" s="126">
        <v>0</v>
      </c>
    </row>
    <row r="75" spans="1:12" ht="20.3" customHeight="1" x14ac:dyDescent="0.3">
      <c r="B75" s="15" t="s">
        <v>178</v>
      </c>
      <c r="F75" s="159">
        <v>29791610</v>
      </c>
      <c r="G75" s="109"/>
      <c r="H75" s="109">
        <v>16029341</v>
      </c>
      <c r="I75" s="109"/>
      <c r="J75" s="159">
        <v>435165359</v>
      </c>
      <c r="K75" s="109"/>
      <c r="L75" s="109">
        <v>7026338</v>
      </c>
    </row>
    <row r="76" spans="1:12" ht="20.3" customHeight="1" x14ac:dyDescent="0.3">
      <c r="B76" s="15" t="s">
        <v>144</v>
      </c>
      <c r="F76" s="159">
        <v>3367000</v>
      </c>
      <c r="G76" s="109"/>
      <c r="H76" s="109">
        <v>3599000</v>
      </c>
      <c r="I76" s="109"/>
      <c r="J76" s="159">
        <v>3367000</v>
      </c>
      <c r="K76" s="109"/>
      <c r="L76" s="109">
        <v>3599000</v>
      </c>
    </row>
    <row r="77" spans="1:12" ht="20.3" customHeight="1" x14ac:dyDescent="0.3">
      <c r="B77" s="15" t="s">
        <v>145</v>
      </c>
      <c r="F77" s="159">
        <v>880000</v>
      </c>
      <c r="G77" s="109"/>
      <c r="H77" s="109">
        <v>0</v>
      </c>
      <c r="I77" s="109"/>
      <c r="J77" s="159">
        <v>880000</v>
      </c>
      <c r="K77" s="109"/>
      <c r="L77" s="109">
        <v>0</v>
      </c>
    </row>
    <row r="78" spans="1:12" ht="20.3" customHeight="1" x14ac:dyDescent="0.3">
      <c r="A78" s="48"/>
      <c r="B78" s="48" t="s">
        <v>146</v>
      </c>
      <c r="C78" s="48"/>
      <c r="D78" s="30"/>
      <c r="E78" s="48"/>
      <c r="F78" s="160">
        <v>0</v>
      </c>
      <c r="G78" s="74"/>
      <c r="H78" s="123">
        <v>0</v>
      </c>
      <c r="I78" s="74"/>
      <c r="J78" s="160">
        <v>894875744</v>
      </c>
      <c r="K78" s="74"/>
      <c r="L78" s="123">
        <v>1730658744</v>
      </c>
    </row>
    <row r="79" spans="1:12" ht="6.05" customHeight="1" x14ac:dyDescent="0.3">
      <c r="A79" s="48"/>
      <c r="B79" s="48"/>
      <c r="C79" s="48"/>
      <c r="D79" s="30"/>
      <c r="E79" s="48"/>
      <c r="F79" s="158"/>
      <c r="G79" s="74"/>
      <c r="H79" s="74"/>
      <c r="I79" s="74"/>
      <c r="J79" s="158"/>
      <c r="K79" s="74"/>
      <c r="L79" s="74"/>
    </row>
    <row r="80" spans="1:12" ht="20.3" customHeight="1" x14ac:dyDescent="0.3">
      <c r="A80" s="1" t="s">
        <v>213</v>
      </c>
      <c r="D80" s="130"/>
      <c r="E80" s="35"/>
      <c r="F80" s="160">
        <f>SUM(F61:F78)</f>
        <v>-3683906889</v>
      </c>
      <c r="G80" s="109"/>
      <c r="H80" s="123">
        <f>SUM(H61:H78)</f>
        <v>-2932095387</v>
      </c>
      <c r="I80" s="109"/>
      <c r="J80" s="160">
        <f>SUM(J61:J78)</f>
        <v>-1912979869</v>
      </c>
      <c r="K80" s="109"/>
      <c r="L80" s="123">
        <f>SUM(L61:L78)</f>
        <v>-97967351</v>
      </c>
    </row>
    <row r="81" spans="1:12" ht="20.3" customHeight="1" x14ac:dyDescent="0.3">
      <c r="F81" s="126"/>
      <c r="H81" s="126"/>
      <c r="I81" s="109"/>
      <c r="J81" s="90"/>
      <c r="K81" s="109"/>
      <c r="L81" s="90"/>
    </row>
    <row r="82" spans="1:12" ht="20.3" customHeight="1" x14ac:dyDescent="0.3">
      <c r="F82" s="126"/>
      <c r="H82" s="126"/>
      <c r="I82" s="109"/>
      <c r="J82" s="90"/>
      <c r="K82" s="109"/>
      <c r="L82" s="90"/>
    </row>
    <row r="83" spans="1:12" ht="20.3" customHeight="1" x14ac:dyDescent="0.3">
      <c r="F83" s="126"/>
      <c r="H83" s="126"/>
      <c r="I83" s="109"/>
      <c r="J83" s="90"/>
      <c r="K83" s="109"/>
      <c r="L83" s="90"/>
    </row>
    <row r="84" spans="1:12" ht="20.3" customHeight="1" x14ac:dyDescent="0.3">
      <c r="F84" s="126"/>
      <c r="H84" s="126"/>
      <c r="I84" s="109"/>
      <c r="J84" s="90"/>
      <c r="K84" s="109"/>
      <c r="L84" s="90"/>
    </row>
    <row r="85" spans="1:12" ht="20.3" customHeight="1" x14ac:dyDescent="0.3">
      <c r="F85" s="126"/>
      <c r="H85" s="126"/>
      <c r="I85" s="109"/>
      <c r="J85" s="90"/>
      <c r="K85" s="109"/>
      <c r="L85" s="90"/>
    </row>
    <row r="86" spans="1:12" ht="20.3" customHeight="1" x14ac:dyDescent="0.3">
      <c r="F86" s="126"/>
      <c r="H86" s="126"/>
      <c r="I86" s="109"/>
      <c r="J86" s="90"/>
      <c r="K86" s="109"/>
      <c r="L86" s="90"/>
    </row>
    <row r="87" spans="1:12" ht="20.3" customHeight="1" x14ac:dyDescent="0.3">
      <c r="F87" s="126"/>
      <c r="H87" s="126"/>
      <c r="I87" s="109"/>
      <c r="J87" s="90"/>
      <c r="K87" s="109"/>
      <c r="L87" s="90"/>
    </row>
    <row r="88" spans="1:12" ht="20.3" customHeight="1" x14ac:dyDescent="0.3">
      <c r="F88" s="126"/>
      <c r="H88" s="126"/>
      <c r="I88" s="109"/>
      <c r="J88" s="90"/>
      <c r="K88" s="109"/>
      <c r="L88" s="90"/>
    </row>
    <row r="89" spans="1:12" ht="20.3" customHeight="1" x14ac:dyDescent="0.3">
      <c r="F89" s="126"/>
      <c r="H89" s="126"/>
      <c r="I89" s="109"/>
      <c r="J89" s="90"/>
      <c r="K89" s="109"/>
      <c r="L89" s="90"/>
    </row>
    <row r="90" spans="1:12" ht="20.3" customHeight="1" x14ac:dyDescent="0.3">
      <c r="F90" s="126"/>
      <c r="H90" s="126"/>
      <c r="I90" s="109"/>
      <c r="J90" s="90"/>
      <c r="K90" s="109"/>
      <c r="L90" s="90"/>
    </row>
    <row r="91" spans="1:12" ht="20.3" customHeight="1" x14ac:dyDescent="0.3">
      <c r="F91" s="126"/>
      <c r="H91" s="126"/>
      <c r="I91" s="109"/>
      <c r="J91" s="90"/>
      <c r="K91" s="109"/>
      <c r="L91" s="90"/>
    </row>
    <row r="92" spans="1:12" ht="20.3" customHeight="1" x14ac:dyDescent="0.3">
      <c r="F92" s="126"/>
      <c r="H92" s="126"/>
      <c r="I92" s="109"/>
      <c r="J92" s="90"/>
      <c r="K92" s="109"/>
      <c r="L92" s="90"/>
    </row>
    <row r="93" spans="1:12" ht="20.3" customHeight="1" x14ac:dyDescent="0.3">
      <c r="F93" s="126"/>
      <c r="H93" s="126"/>
      <c r="I93" s="109"/>
      <c r="J93" s="90"/>
      <c r="K93" s="109"/>
      <c r="L93" s="90"/>
    </row>
    <row r="94" spans="1:12" ht="20.3" customHeight="1" x14ac:dyDescent="0.3">
      <c r="F94" s="126"/>
      <c r="H94" s="126"/>
      <c r="I94" s="109"/>
      <c r="J94" s="90"/>
      <c r="K94" s="109"/>
      <c r="L94" s="90"/>
    </row>
    <row r="95" spans="1:12" ht="15.7" customHeight="1" x14ac:dyDescent="0.3">
      <c r="F95" s="126"/>
      <c r="H95" s="126"/>
      <c r="I95" s="109"/>
      <c r="J95" s="90"/>
      <c r="K95" s="109"/>
      <c r="L95" s="90"/>
    </row>
    <row r="96" spans="1:12" ht="21.9" customHeight="1" x14ac:dyDescent="0.3">
      <c r="A96" s="8" t="str">
        <f>'BS 8-10'!A43</f>
        <v>หมายเหตุประกอบงบการเงินรวมและงบการเงินเฉพาะกิจการในหน้า 18 ถึงหน้า 95 เป็นส่วนหนึ่งของงบการเงินนี้</v>
      </c>
      <c r="B96" s="8"/>
      <c r="C96" s="8"/>
      <c r="D96" s="9"/>
      <c r="E96" s="8"/>
      <c r="F96" s="128"/>
      <c r="G96" s="13"/>
      <c r="H96" s="128"/>
      <c r="I96" s="123"/>
      <c r="J96" s="73"/>
      <c r="K96" s="123"/>
      <c r="L96" s="73"/>
    </row>
    <row r="97" spans="1:12" ht="20.3" customHeight="1" x14ac:dyDescent="0.3">
      <c r="A97" s="1" t="s">
        <v>0</v>
      </c>
      <c r="B97" s="1"/>
      <c r="C97" s="1"/>
      <c r="D97" s="124"/>
      <c r="E97" s="1"/>
      <c r="F97" s="2"/>
      <c r="G97" s="2"/>
      <c r="H97" s="2"/>
      <c r="I97" s="2"/>
      <c r="J97" s="2"/>
      <c r="K97" s="2"/>
      <c r="L97" s="2"/>
    </row>
    <row r="98" spans="1:12" ht="20.3" customHeight="1" x14ac:dyDescent="0.3">
      <c r="A98" s="1" t="s">
        <v>134</v>
      </c>
      <c r="B98" s="1"/>
      <c r="C98" s="1"/>
      <c r="D98" s="124"/>
      <c r="E98" s="1"/>
      <c r="F98" s="2"/>
      <c r="G98" s="2"/>
      <c r="H98" s="2"/>
      <c r="I98" s="2"/>
      <c r="J98" s="2"/>
      <c r="K98" s="2"/>
      <c r="L98" s="2"/>
    </row>
    <row r="99" spans="1:12" ht="20.3" customHeight="1" x14ac:dyDescent="0.3">
      <c r="A99" s="6" t="str">
        <f>A3</f>
        <v>สำหรับปีสิ้นสุดวันที่ 31 ธันวาคม พ.ศ. 2562</v>
      </c>
      <c r="B99" s="6"/>
      <c r="C99" s="6"/>
      <c r="D99" s="25"/>
      <c r="E99" s="6"/>
      <c r="F99" s="10"/>
      <c r="G99" s="10"/>
      <c r="H99" s="10"/>
      <c r="I99" s="10"/>
      <c r="J99" s="10"/>
      <c r="K99" s="10"/>
      <c r="L99" s="10"/>
    </row>
    <row r="100" spans="1:12" ht="20.3" customHeight="1" x14ac:dyDescent="0.3">
      <c r="A100" s="48"/>
      <c r="B100" s="48"/>
      <c r="C100" s="48"/>
      <c r="D100" s="30"/>
      <c r="E100" s="48"/>
      <c r="F100" s="45"/>
      <c r="G100" s="45"/>
      <c r="H100" s="45"/>
      <c r="I100" s="45"/>
      <c r="J100" s="45"/>
      <c r="K100" s="45"/>
      <c r="L100" s="45"/>
    </row>
    <row r="101" spans="1:12" ht="20.3" customHeight="1" x14ac:dyDescent="0.3">
      <c r="A101" s="76"/>
      <c r="B101" s="76"/>
      <c r="C101" s="76"/>
      <c r="F101" s="189" t="s">
        <v>3</v>
      </c>
      <c r="G101" s="189"/>
      <c r="H101" s="189"/>
      <c r="I101" s="22"/>
      <c r="J101" s="189" t="s">
        <v>4</v>
      </c>
      <c r="K101" s="189"/>
      <c r="L101" s="189"/>
    </row>
    <row r="102" spans="1:12" ht="20.3" customHeight="1" x14ac:dyDescent="0.3">
      <c r="E102" s="16"/>
      <c r="F102" s="28" t="s">
        <v>5</v>
      </c>
      <c r="G102" s="28"/>
      <c r="H102" s="28" t="s">
        <v>6</v>
      </c>
      <c r="I102" s="105"/>
      <c r="J102" s="28" t="s">
        <v>5</v>
      </c>
      <c r="K102" s="28"/>
      <c r="L102" s="28" t="s">
        <v>6</v>
      </c>
    </row>
    <row r="103" spans="1:12" ht="20.3" customHeight="1" x14ac:dyDescent="0.3">
      <c r="D103" s="125" t="s">
        <v>7</v>
      </c>
      <c r="E103" s="16"/>
      <c r="F103" s="171" t="s">
        <v>8</v>
      </c>
      <c r="G103" s="28"/>
      <c r="H103" s="171" t="s">
        <v>8</v>
      </c>
      <c r="I103" s="105"/>
      <c r="J103" s="171" t="s">
        <v>8</v>
      </c>
      <c r="K103" s="108"/>
      <c r="L103" s="171" t="s">
        <v>8</v>
      </c>
    </row>
    <row r="104" spans="1:12" ht="20.3" customHeight="1" x14ac:dyDescent="0.3">
      <c r="B104" s="71"/>
      <c r="F104" s="158"/>
      <c r="G104" s="74"/>
      <c r="H104" s="74"/>
      <c r="I104" s="74"/>
      <c r="J104" s="158"/>
      <c r="K104" s="74"/>
      <c r="L104" s="74"/>
    </row>
    <row r="105" spans="1:12" ht="20.3" customHeight="1" x14ac:dyDescent="0.3">
      <c r="A105" s="1" t="s">
        <v>179</v>
      </c>
      <c r="F105" s="159"/>
      <c r="G105" s="109"/>
      <c r="H105" s="109"/>
      <c r="I105" s="109"/>
      <c r="J105" s="159"/>
      <c r="K105" s="109"/>
      <c r="L105" s="109"/>
    </row>
    <row r="106" spans="1:12" ht="20.3" customHeight="1" x14ac:dyDescent="0.3">
      <c r="B106" s="15" t="s">
        <v>180</v>
      </c>
      <c r="F106" s="159">
        <v>160750405</v>
      </c>
      <c r="G106" s="109"/>
      <c r="H106" s="109">
        <v>3490962356</v>
      </c>
      <c r="I106" s="109"/>
      <c r="J106" s="159">
        <v>880000000</v>
      </c>
      <c r="K106" s="109"/>
      <c r="L106" s="109">
        <v>-631534242</v>
      </c>
    </row>
    <row r="107" spans="1:12" ht="20.3" customHeight="1" x14ac:dyDescent="0.3">
      <c r="B107" s="15" t="s">
        <v>181</v>
      </c>
      <c r="D107" s="16">
        <v>23</v>
      </c>
      <c r="F107" s="159">
        <v>1391917634</v>
      </c>
      <c r="G107" s="109"/>
      <c r="H107" s="109">
        <v>1015981000</v>
      </c>
      <c r="I107" s="109"/>
      <c r="J107" s="158">
        <v>863600000</v>
      </c>
      <c r="K107" s="109"/>
      <c r="L107" s="74">
        <v>550000000</v>
      </c>
    </row>
    <row r="108" spans="1:12" ht="20.3" customHeight="1" x14ac:dyDescent="0.3">
      <c r="B108" s="15" t="s">
        <v>182</v>
      </c>
      <c r="D108" s="16">
        <v>23</v>
      </c>
      <c r="F108" s="159">
        <v>-1624849570</v>
      </c>
      <c r="G108" s="109"/>
      <c r="H108" s="109">
        <v>-771637761</v>
      </c>
      <c r="I108" s="109"/>
      <c r="J108" s="158">
        <v>-1157785360</v>
      </c>
      <c r="K108" s="109"/>
      <c r="L108" s="74">
        <v>-248338550</v>
      </c>
    </row>
    <row r="109" spans="1:12" ht="20.3" customHeight="1" x14ac:dyDescent="0.3">
      <c r="B109" s="15" t="s">
        <v>183</v>
      </c>
      <c r="D109" s="16">
        <v>36</v>
      </c>
      <c r="F109" s="159">
        <v>0</v>
      </c>
      <c r="G109" s="109"/>
      <c r="H109" s="109">
        <v>0</v>
      </c>
      <c r="I109" s="109"/>
      <c r="J109" s="158">
        <v>150158500</v>
      </c>
      <c r="K109" s="109"/>
      <c r="L109" s="74">
        <v>0</v>
      </c>
    </row>
    <row r="110" spans="1:12" ht="20.3" customHeight="1" x14ac:dyDescent="0.3">
      <c r="B110" s="15" t="s">
        <v>184</v>
      </c>
      <c r="D110" s="16">
        <v>36</v>
      </c>
      <c r="F110" s="158">
        <v>0</v>
      </c>
      <c r="G110" s="109"/>
      <c r="H110" s="74">
        <v>0</v>
      </c>
      <c r="I110" s="109"/>
      <c r="J110" s="159">
        <v>1233602154</v>
      </c>
      <c r="K110" s="109"/>
      <c r="L110" s="109">
        <v>1046014520</v>
      </c>
    </row>
    <row r="111" spans="1:12" ht="20.3" customHeight="1" x14ac:dyDescent="0.3">
      <c r="B111" s="15" t="s">
        <v>185</v>
      </c>
      <c r="D111" s="16">
        <v>36</v>
      </c>
      <c r="F111" s="158">
        <v>0</v>
      </c>
      <c r="G111" s="109"/>
      <c r="H111" s="74">
        <v>0</v>
      </c>
      <c r="I111" s="109"/>
      <c r="J111" s="159">
        <v>-720000000</v>
      </c>
      <c r="K111" s="109"/>
      <c r="L111" s="109">
        <v>-740000000</v>
      </c>
    </row>
    <row r="112" spans="1:12" ht="20.3" customHeight="1" x14ac:dyDescent="0.3">
      <c r="B112" s="15" t="s">
        <v>186</v>
      </c>
      <c r="D112" s="16">
        <v>25</v>
      </c>
      <c r="F112" s="159">
        <v>-3000000000</v>
      </c>
      <c r="G112" s="109"/>
      <c r="H112" s="109">
        <v>-2000000000</v>
      </c>
      <c r="I112" s="109"/>
      <c r="J112" s="159">
        <v>-3000000000</v>
      </c>
      <c r="K112" s="109"/>
      <c r="L112" s="109">
        <v>-2000000000</v>
      </c>
    </row>
    <row r="113" spans="1:12" ht="20.3" customHeight="1" x14ac:dyDescent="0.3">
      <c r="B113" s="15" t="s">
        <v>187</v>
      </c>
      <c r="D113" s="16">
        <v>25</v>
      </c>
      <c r="F113" s="159">
        <v>2984560000</v>
      </c>
      <c r="G113" s="109"/>
      <c r="H113" s="109">
        <v>3982813022</v>
      </c>
      <c r="I113" s="109"/>
      <c r="J113" s="159">
        <v>2984560000</v>
      </c>
      <c r="K113" s="109"/>
      <c r="L113" s="109">
        <v>3982813022</v>
      </c>
    </row>
    <row r="114" spans="1:12" ht="20.3" customHeight="1" x14ac:dyDescent="0.3">
      <c r="B114" s="15" t="s">
        <v>188</v>
      </c>
      <c r="F114" s="158">
        <v>0</v>
      </c>
      <c r="H114" s="74">
        <v>1525200</v>
      </c>
      <c r="I114" s="109"/>
      <c r="J114" s="174">
        <v>0</v>
      </c>
      <c r="K114" s="109"/>
      <c r="L114" s="126">
        <v>0</v>
      </c>
    </row>
    <row r="115" spans="1:12" ht="20.3" customHeight="1" x14ac:dyDescent="0.3">
      <c r="B115" s="15" t="s">
        <v>189</v>
      </c>
      <c r="F115" s="158">
        <v>0</v>
      </c>
      <c r="H115" s="74">
        <v>-20465750</v>
      </c>
      <c r="I115" s="109"/>
      <c r="J115" s="174">
        <v>0</v>
      </c>
      <c r="K115" s="109"/>
      <c r="L115" s="126">
        <v>0</v>
      </c>
    </row>
    <row r="116" spans="1:12" ht="20.3" customHeight="1" x14ac:dyDescent="0.3">
      <c r="B116" s="15" t="s">
        <v>128</v>
      </c>
      <c r="F116" s="160">
        <v>-554393156</v>
      </c>
      <c r="G116" s="109"/>
      <c r="H116" s="123">
        <v>-1381426506</v>
      </c>
      <c r="I116" s="109"/>
      <c r="J116" s="160">
        <v>-551358900</v>
      </c>
      <c r="K116" s="109"/>
      <c r="L116" s="123">
        <v>-1378392250</v>
      </c>
    </row>
    <row r="117" spans="1:12" ht="8.1" customHeight="1" x14ac:dyDescent="0.3">
      <c r="A117" s="48"/>
      <c r="B117" s="48"/>
      <c r="C117" s="48"/>
      <c r="D117" s="30"/>
      <c r="E117" s="48"/>
      <c r="F117" s="175"/>
      <c r="G117" s="74"/>
      <c r="H117" s="45"/>
      <c r="I117" s="74"/>
      <c r="J117" s="158"/>
      <c r="K117" s="74"/>
      <c r="L117" s="74"/>
    </row>
    <row r="118" spans="1:12" ht="20.3" customHeight="1" x14ac:dyDescent="0.3">
      <c r="A118" s="1" t="s">
        <v>215</v>
      </c>
      <c r="F118" s="160">
        <f>SUM(F105:F116)</f>
        <v>-642014687</v>
      </c>
      <c r="G118" s="74"/>
      <c r="H118" s="123">
        <f>SUM(H105:H116)</f>
        <v>4317751561</v>
      </c>
      <c r="I118" s="74"/>
      <c r="J118" s="160">
        <f>SUM(J105:J116)</f>
        <v>682776394</v>
      </c>
      <c r="K118" s="74"/>
      <c r="L118" s="123">
        <f>SUM(L105:L116)</f>
        <v>580562500</v>
      </c>
    </row>
    <row r="119" spans="1:12" ht="11.25" customHeight="1" x14ac:dyDescent="0.3">
      <c r="F119" s="158"/>
      <c r="G119" s="74"/>
      <c r="H119" s="74"/>
      <c r="I119" s="74"/>
      <c r="J119" s="158"/>
      <c r="K119" s="74"/>
      <c r="L119" s="74"/>
    </row>
    <row r="120" spans="1:12" ht="20.3" customHeight="1" x14ac:dyDescent="0.3">
      <c r="A120" s="1" t="s">
        <v>214</v>
      </c>
      <c r="B120" s="1"/>
      <c r="C120" s="1"/>
      <c r="F120" s="159">
        <f>SUM(F47,F80,F118)</f>
        <v>-348946093</v>
      </c>
      <c r="G120" s="109"/>
      <c r="H120" s="109">
        <f>SUM(H47,H80,H118)</f>
        <v>258868066</v>
      </c>
      <c r="I120" s="109"/>
      <c r="J120" s="159">
        <f>SUM(J47,J80,J118)</f>
        <v>-680214387</v>
      </c>
      <c r="K120" s="109"/>
      <c r="L120" s="109">
        <f>SUM(L47,L80,L118)</f>
        <v>710006877</v>
      </c>
    </row>
    <row r="121" spans="1:12" ht="20.3" customHeight="1" x14ac:dyDescent="0.3">
      <c r="A121" s="15" t="s">
        <v>190</v>
      </c>
      <c r="B121" s="1"/>
      <c r="C121" s="1"/>
      <c r="F121" s="158">
        <v>2848742459</v>
      </c>
      <c r="G121" s="74"/>
      <c r="H121" s="74">
        <v>2590205366</v>
      </c>
      <c r="I121" s="74"/>
      <c r="J121" s="158">
        <v>1011127479</v>
      </c>
      <c r="K121" s="74"/>
      <c r="L121" s="74">
        <v>301442589</v>
      </c>
    </row>
    <row r="122" spans="1:12" ht="20.3" customHeight="1" x14ac:dyDescent="0.3">
      <c r="A122" s="15" t="s">
        <v>191</v>
      </c>
      <c r="F122" s="160">
        <v>229142</v>
      </c>
      <c r="G122" s="109"/>
      <c r="H122" s="123">
        <v>-330973</v>
      </c>
      <c r="I122" s="109"/>
      <c r="J122" s="160">
        <v>156269</v>
      </c>
      <c r="K122" s="109"/>
      <c r="L122" s="123">
        <v>-321987</v>
      </c>
    </row>
    <row r="123" spans="1:12" ht="8.1" customHeight="1" x14ac:dyDescent="0.3">
      <c r="A123" s="1"/>
      <c r="B123" s="1"/>
      <c r="C123" s="1"/>
      <c r="F123" s="158"/>
      <c r="G123" s="74"/>
      <c r="H123" s="74"/>
      <c r="I123" s="74"/>
      <c r="J123" s="158"/>
      <c r="K123" s="74"/>
      <c r="L123" s="74"/>
    </row>
    <row r="124" spans="1:12" ht="20.3" customHeight="1" thickBot="1" x14ac:dyDescent="0.35">
      <c r="A124" s="1" t="s">
        <v>192</v>
      </c>
      <c r="B124" s="1"/>
      <c r="C124" s="1"/>
      <c r="D124" s="16">
        <v>8</v>
      </c>
      <c r="F124" s="176">
        <f>SUM(F120:F122)</f>
        <v>2500025508</v>
      </c>
      <c r="G124" s="109"/>
      <c r="H124" s="131">
        <f>SUM(H120:H122)</f>
        <v>2848742459</v>
      </c>
      <c r="I124" s="109"/>
      <c r="J124" s="176">
        <f>SUM(J120:J122)</f>
        <v>331069361</v>
      </c>
      <c r="K124" s="109"/>
      <c r="L124" s="131">
        <f>SUM(L120:L122)</f>
        <v>1011127479</v>
      </c>
    </row>
    <row r="125" spans="1:12" ht="13.55" customHeight="1" thickTop="1" x14ac:dyDescent="0.3">
      <c r="A125" s="132"/>
      <c r="B125" s="1"/>
      <c r="C125" s="1"/>
      <c r="F125" s="158"/>
      <c r="G125" s="109"/>
      <c r="H125" s="74"/>
      <c r="I125" s="109"/>
      <c r="J125" s="158"/>
      <c r="K125" s="109"/>
      <c r="L125" s="74"/>
    </row>
    <row r="126" spans="1:12" ht="20.3" customHeight="1" x14ac:dyDescent="0.3">
      <c r="A126" s="133" t="s">
        <v>193</v>
      </c>
      <c r="B126" s="1"/>
      <c r="C126" s="1"/>
      <c r="F126" s="158"/>
      <c r="G126" s="90"/>
      <c r="H126" s="65"/>
      <c r="I126" s="90"/>
      <c r="J126" s="158"/>
      <c r="K126" s="90"/>
      <c r="L126" s="65"/>
    </row>
    <row r="127" spans="1:12" ht="8.1" customHeight="1" x14ac:dyDescent="0.3">
      <c r="A127" s="1"/>
      <c r="B127" s="1"/>
      <c r="C127" s="1"/>
      <c r="F127" s="158"/>
      <c r="G127" s="74"/>
      <c r="H127" s="74"/>
      <c r="I127" s="74"/>
      <c r="J127" s="158"/>
      <c r="K127" s="74"/>
      <c r="L127" s="74"/>
    </row>
    <row r="128" spans="1:12" ht="20.3" customHeight="1" x14ac:dyDescent="0.3">
      <c r="A128" s="132" t="s">
        <v>194</v>
      </c>
      <c r="B128" s="1"/>
      <c r="C128" s="1"/>
      <c r="F128" s="158">
        <v>75701286</v>
      </c>
      <c r="G128" s="109"/>
      <c r="H128" s="74">
        <v>60967908</v>
      </c>
      <c r="I128" s="109"/>
      <c r="J128" s="158">
        <v>11100860</v>
      </c>
      <c r="K128" s="109"/>
      <c r="L128" s="109">
        <v>7362370</v>
      </c>
    </row>
    <row r="129" spans="1:13" ht="20.3" customHeight="1" x14ac:dyDescent="0.3">
      <c r="A129" s="132" t="s">
        <v>195</v>
      </c>
      <c r="B129" s="1"/>
      <c r="C129" s="1"/>
      <c r="F129" s="172"/>
      <c r="J129" s="172"/>
    </row>
    <row r="130" spans="1:13" ht="20.3" customHeight="1" x14ac:dyDescent="0.3">
      <c r="A130" s="132"/>
      <c r="B130" s="15" t="s">
        <v>196</v>
      </c>
      <c r="C130" s="1"/>
      <c r="F130" s="158">
        <v>12201470</v>
      </c>
      <c r="G130" s="109"/>
      <c r="H130" s="74">
        <v>208448732</v>
      </c>
      <c r="I130" s="109"/>
      <c r="J130" s="158">
        <v>0</v>
      </c>
      <c r="K130" s="109"/>
      <c r="L130" s="74">
        <v>208448732</v>
      </c>
    </row>
    <row r="131" spans="1:13" ht="20.3" customHeight="1" x14ac:dyDescent="0.3">
      <c r="A131" s="132" t="s">
        <v>197</v>
      </c>
      <c r="C131" s="1"/>
      <c r="F131" s="158"/>
      <c r="G131" s="109"/>
      <c r="H131" s="74"/>
      <c r="I131" s="109"/>
      <c r="J131" s="158"/>
      <c r="K131" s="109"/>
      <c r="L131" s="74"/>
    </row>
    <row r="132" spans="1:13" ht="20.3" customHeight="1" x14ac:dyDescent="0.3">
      <c r="A132" s="132"/>
      <c r="B132" s="15" t="s">
        <v>198</v>
      </c>
      <c r="C132" s="1"/>
      <c r="F132" s="158">
        <v>1985029248</v>
      </c>
      <c r="G132" s="109"/>
      <c r="H132" s="74">
        <v>0</v>
      </c>
      <c r="I132" s="109"/>
      <c r="J132" s="158">
        <v>0</v>
      </c>
      <c r="K132" s="109"/>
      <c r="L132" s="74">
        <v>0</v>
      </c>
    </row>
    <row r="133" spans="1:13" ht="20.3" customHeight="1" x14ac:dyDescent="0.3">
      <c r="A133" s="132" t="s">
        <v>199</v>
      </c>
      <c r="B133" s="1"/>
      <c r="C133" s="1"/>
      <c r="F133" s="158">
        <v>1219750</v>
      </c>
      <c r="G133" s="109"/>
      <c r="H133" s="74">
        <v>372200</v>
      </c>
      <c r="I133" s="109"/>
      <c r="J133" s="159">
        <v>1219750</v>
      </c>
      <c r="K133" s="109"/>
      <c r="L133" s="109">
        <v>677955</v>
      </c>
    </row>
    <row r="134" spans="1:13" ht="20.3" customHeight="1" x14ac:dyDescent="0.3">
      <c r="A134" s="15" t="s">
        <v>209</v>
      </c>
      <c r="D134" s="168"/>
      <c r="E134" s="170"/>
      <c r="F134" s="159"/>
      <c r="G134" s="109"/>
      <c r="H134" s="74"/>
      <c r="I134" s="109"/>
      <c r="J134" s="158"/>
      <c r="K134" s="109"/>
      <c r="L134" s="74"/>
    </row>
    <row r="135" spans="1:13" ht="20.3" customHeight="1" x14ac:dyDescent="0.3">
      <c r="B135" s="15" t="s">
        <v>210</v>
      </c>
      <c r="D135" s="180">
        <v>14</v>
      </c>
      <c r="E135" s="170"/>
      <c r="F135" s="159">
        <v>59820915</v>
      </c>
      <c r="G135" s="109"/>
      <c r="H135" s="74">
        <v>0</v>
      </c>
      <c r="I135" s="109"/>
      <c r="J135" s="158">
        <v>0</v>
      </c>
      <c r="K135" s="109"/>
      <c r="L135" s="74">
        <v>0</v>
      </c>
      <c r="M135" s="169"/>
    </row>
    <row r="136" spans="1:13" ht="20.3" customHeight="1" x14ac:dyDescent="0.3">
      <c r="A136" s="15" t="s">
        <v>217</v>
      </c>
      <c r="D136" s="180">
        <v>14</v>
      </c>
      <c r="E136" s="170"/>
      <c r="F136" s="159">
        <v>7499085</v>
      </c>
      <c r="G136" s="109"/>
      <c r="H136" s="74">
        <v>0</v>
      </c>
      <c r="I136" s="109"/>
      <c r="J136" s="158">
        <v>0</v>
      </c>
      <c r="K136" s="109"/>
      <c r="L136" s="74">
        <v>0</v>
      </c>
      <c r="M136" s="169"/>
    </row>
    <row r="137" spans="1:13" ht="20.3" customHeight="1" x14ac:dyDescent="0.3">
      <c r="D137" s="180"/>
      <c r="E137" s="170"/>
      <c r="F137" s="109"/>
      <c r="G137" s="109"/>
      <c r="H137" s="74"/>
      <c r="I137" s="109"/>
      <c r="J137" s="74"/>
      <c r="K137" s="109"/>
      <c r="L137" s="74"/>
      <c r="M137" s="169"/>
    </row>
    <row r="138" spans="1:13" ht="20.3" customHeight="1" x14ac:dyDescent="0.3">
      <c r="D138" s="180"/>
      <c r="E138" s="170"/>
      <c r="F138" s="109"/>
      <c r="G138" s="109"/>
      <c r="H138" s="74"/>
      <c r="I138" s="109"/>
      <c r="J138" s="74"/>
      <c r="K138" s="109"/>
      <c r="L138" s="74"/>
      <c r="M138" s="169"/>
    </row>
    <row r="139" spans="1:13" ht="20.3" customHeight="1" x14ac:dyDescent="0.3">
      <c r="D139" s="180"/>
      <c r="E139" s="170"/>
      <c r="F139" s="109"/>
      <c r="G139" s="109"/>
      <c r="H139" s="74"/>
      <c r="I139" s="109"/>
      <c r="J139" s="74"/>
      <c r="K139" s="109"/>
      <c r="L139" s="74"/>
      <c r="M139" s="169"/>
    </row>
    <row r="140" spans="1:13" ht="20.3" customHeight="1" x14ac:dyDescent="0.3">
      <c r="D140" s="180"/>
      <c r="E140" s="170"/>
      <c r="F140" s="109"/>
      <c r="G140" s="109"/>
      <c r="H140" s="74"/>
      <c r="I140" s="109"/>
      <c r="J140" s="74"/>
      <c r="K140" s="109"/>
      <c r="L140" s="74"/>
      <c r="M140" s="169"/>
    </row>
    <row r="141" spans="1:13" ht="15.7" customHeight="1" x14ac:dyDescent="0.3">
      <c r="A141" s="132"/>
      <c r="B141" s="1"/>
      <c r="C141" s="1"/>
      <c r="D141" s="168"/>
      <c r="F141" s="74"/>
      <c r="G141" s="109"/>
      <c r="H141" s="74"/>
      <c r="I141" s="109"/>
      <c r="J141" s="74"/>
      <c r="K141" s="109"/>
      <c r="L141" s="74"/>
      <c r="M141" s="74"/>
    </row>
    <row r="142" spans="1:13" ht="21.9" customHeight="1" x14ac:dyDescent="0.3">
      <c r="A142" s="8" t="str">
        <f>'BS 8-10'!A43</f>
        <v>หมายเหตุประกอบงบการเงินรวมและงบการเงินเฉพาะกิจการในหน้า 18 ถึงหน้า 95 เป็นส่วนหนึ่งของงบการเงินนี้</v>
      </c>
      <c r="B142" s="8"/>
      <c r="C142" s="8"/>
      <c r="D142" s="9"/>
      <c r="E142" s="8"/>
      <c r="F142" s="123"/>
      <c r="G142" s="123"/>
      <c r="H142" s="123"/>
      <c r="I142" s="123"/>
      <c r="J142" s="123"/>
      <c r="K142" s="123"/>
      <c r="L142" s="123"/>
    </row>
  </sheetData>
  <mergeCells count="6">
    <mergeCell ref="F5:H5"/>
    <mergeCell ref="J5:L5"/>
    <mergeCell ref="F57:H57"/>
    <mergeCell ref="J57:L57"/>
    <mergeCell ref="F101:H101"/>
    <mergeCell ref="J101:L101"/>
  </mergeCells>
  <pageMargins left="0.8" right="0.5" top="0.5" bottom="0.6" header="0.49" footer="0.4"/>
  <pageSetup paperSize="9" scale="84" firstPageNumber="15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9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8-10</vt:lpstr>
      <vt:lpstr>PL11</vt:lpstr>
      <vt:lpstr>PL12</vt:lpstr>
      <vt:lpstr>Equity-conso13</vt:lpstr>
      <vt:lpstr>Equity-Separate14</vt:lpstr>
      <vt:lpstr>CF15-17</vt:lpstr>
      <vt:lpstr>'CF15-17'!Print_Area</vt:lpstr>
      <vt:lpstr>'Equity-conso13'!Print_Area</vt:lpstr>
      <vt:lpstr>'Equity-Separate14'!Print_Area</vt:lpstr>
      <vt:lpstr>'PL12'!Print_Area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 Kunvanlee</dc:creator>
  <cp:lastModifiedBy>Khanittha Krutphan</cp:lastModifiedBy>
  <cp:lastPrinted>2020-02-18T13:53:20Z</cp:lastPrinted>
  <dcterms:created xsi:type="dcterms:W3CDTF">2020-02-12T11:11:49Z</dcterms:created>
  <dcterms:modified xsi:type="dcterms:W3CDTF">2020-02-18T14:29:21Z</dcterms:modified>
</cp:coreProperties>
</file>