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E:\ส่ง Audit Q4.62\ส่ง set Q4.62\งบการเงิน บมจกรังด์ปรีซ์ ไตรมาส 462 ชุดอัพโหลด\"/>
    </mc:Choice>
  </mc:AlternateContent>
  <xr:revisionPtr revIDLastSave="0" documentId="13_ncr:1_{749702DE-AE2D-45BD-9B87-B1F652CE1654}" xr6:coauthVersionLast="45" xr6:coauthVersionMax="45" xr10:uidLastSave="{00000000-0000-0000-0000-000000000000}"/>
  <bookViews>
    <workbookView xWindow="-110" yWindow="-110" windowWidth="19420" windowHeight="12420" tabRatio="870" activeTab="8" xr2:uid="{00000000-000D-0000-FFFF-FFFF00000000}"/>
  </bookViews>
  <sheets>
    <sheet name="Note 1-13" sheetId="3" r:id="rId1"/>
    <sheet name="14" sheetId="6" r:id="rId2"/>
    <sheet name="14-15" sheetId="7" r:id="rId3"/>
    <sheet name="16" sheetId="8" r:id="rId4"/>
    <sheet name="17-24" sheetId="10" r:id="rId5"/>
    <sheet name="25" sheetId="17" r:id="rId6"/>
    <sheet name="25.2-27" sheetId="12" r:id="rId7"/>
    <sheet name="28" sheetId="21" r:id="rId8"/>
    <sheet name="29-30" sheetId="19" r:id="rId9"/>
  </sheets>
  <definedNames>
    <definedName name="ASSET" localSheetId="7">#REF!</definedName>
    <definedName name="ASSET">#REF!</definedName>
    <definedName name="income" localSheetId="7">#REF!</definedName>
    <definedName name="income">#REF!</definedName>
    <definedName name="liab" localSheetId="7">#REF!</definedName>
    <definedName name="liab">#REF!</definedName>
    <definedName name="_xlnm.Print_Area" localSheetId="1">'14'!$A$1:$X$67</definedName>
    <definedName name="_xlnm.Print_Area" localSheetId="2">'14-15'!$A$1:$L$37</definedName>
    <definedName name="_xlnm.Print_Area" localSheetId="3">'16'!$A$1:$O$116</definedName>
    <definedName name="_xlnm.Print_Area" localSheetId="4">'17-24'!$A$1:$P$190</definedName>
    <definedName name="_xlnm.Print_Area" localSheetId="5">'25'!$A$1:$G$38</definedName>
    <definedName name="_xlnm.Print_Area" localSheetId="6">'25.2-27'!$A$1:$N$187</definedName>
    <definedName name="_xlnm.Print_Area" localSheetId="7">'28'!$A$1:$U$51</definedName>
    <definedName name="_xlnm.Print_Area" localSheetId="8">'29-30'!$A$1:$M$74</definedName>
    <definedName name="_xlnm.Print_Area" localSheetId="0">'Note 1-13'!$A$1:$Q$628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2" i="8" l="1"/>
  <c r="A51" i="21" l="1"/>
  <c r="B79" i="8"/>
  <c r="B116" i="8" s="1"/>
  <c r="B78" i="8"/>
  <c r="B115" i="8" s="1"/>
  <c r="L43" i="12" l="1"/>
  <c r="H43" i="12"/>
  <c r="P191" i="3" l="1"/>
  <c r="N494" i="3" l="1"/>
  <c r="L62" i="12" l="1"/>
  <c r="K166" i="10" l="1"/>
  <c r="M166" i="10"/>
  <c r="O166" i="10"/>
  <c r="K165" i="10"/>
  <c r="L165" i="10"/>
  <c r="M165" i="10"/>
  <c r="N165" i="10"/>
  <c r="O165" i="10"/>
  <c r="P165" i="10"/>
  <c r="J165" i="10"/>
  <c r="M103" i="8" l="1"/>
  <c r="I103" i="8"/>
  <c r="I96" i="8"/>
  <c r="M96" i="8"/>
  <c r="P583" i="3"/>
  <c r="L583" i="3"/>
  <c r="N583" i="3"/>
  <c r="N584" i="3" s="1"/>
  <c r="J583" i="3"/>
  <c r="J584" i="3" s="1"/>
  <c r="Q23" i="6"/>
  <c r="Q13" i="6"/>
  <c r="I12" i="8" l="1"/>
  <c r="M33" i="21" l="1"/>
  <c r="K35" i="21"/>
  <c r="M35" i="21" l="1"/>
  <c r="M40" i="21" s="1"/>
  <c r="S35" i="21"/>
  <c r="Q35" i="21"/>
  <c r="O35" i="21"/>
  <c r="I35" i="21"/>
  <c r="G35" i="21"/>
  <c r="U34" i="21"/>
  <c r="M34" i="21"/>
  <c r="U33" i="21"/>
  <c r="U35" i="21" s="1"/>
  <c r="M42" i="21" l="1"/>
  <c r="U40" i="21"/>
  <c r="U42" i="21" s="1"/>
  <c r="N45" i="12" l="1"/>
  <c r="P166" i="10" s="1"/>
  <c r="L45" i="12"/>
  <c r="H45" i="12"/>
  <c r="N166" i="10" l="1"/>
  <c r="N164" i="10" s="1"/>
  <c r="L46" i="12"/>
  <c r="J166" i="10"/>
  <c r="J164" i="10" s="1"/>
  <c r="H46" i="12"/>
  <c r="W24" i="6" l="1"/>
  <c r="W23" i="6"/>
  <c r="W32" i="6" s="1"/>
  <c r="W21" i="6"/>
  <c r="W20" i="6"/>
  <c r="W31" i="6" s="1"/>
  <c r="W19" i="6"/>
  <c r="W14" i="6"/>
  <c r="W15" i="6"/>
  <c r="W10" i="6"/>
  <c r="W11" i="6"/>
  <c r="W9" i="6"/>
  <c r="X31" i="6"/>
  <c r="J543" i="3"/>
  <c r="J545" i="3" s="1"/>
  <c r="N543" i="3"/>
  <c r="N545" i="3" s="1"/>
  <c r="J58" i="10"/>
  <c r="J50" i="10"/>
  <c r="W12" i="6" l="1"/>
  <c r="W13" i="6"/>
  <c r="W16" i="6" l="1"/>
  <c r="N50" i="10"/>
  <c r="N58" i="10"/>
  <c r="W57" i="6" l="1"/>
  <c r="W48" i="6"/>
  <c r="L584" i="3" l="1"/>
  <c r="J448" i="3"/>
  <c r="J529" i="3"/>
  <c r="N529" i="3"/>
  <c r="J484" i="3" l="1"/>
  <c r="J487" i="3" s="1"/>
  <c r="H159" i="12" l="1"/>
  <c r="H98" i="12" l="1"/>
  <c r="L97" i="12"/>
  <c r="L96" i="12"/>
  <c r="H86" i="12"/>
  <c r="H66" i="12"/>
  <c r="H59" i="12"/>
  <c r="J21" i="12"/>
  <c r="H21" i="12"/>
  <c r="H14" i="12"/>
  <c r="L98" i="12" l="1"/>
  <c r="H67" i="12"/>
  <c r="J16" i="10" l="1"/>
  <c r="I98" i="8"/>
  <c r="I106" i="8" l="1"/>
  <c r="O87" i="8"/>
  <c r="M69" i="8"/>
  <c r="M12" i="8"/>
  <c r="O23" i="8"/>
  <c r="O22" i="8"/>
  <c r="K29" i="8"/>
  <c r="O28" i="8"/>
  <c r="O27" i="8"/>
  <c r="O24" i="8" l="1"/>
  <c r="O29" i="8"/>
  <c r="K21" i="7" l="1"/>
  <c r="I18" i="7"/>
  <c r="I22" i="7" s="1"/>
  <c r="G18" i="7"/>
  <c r="G22" i="7" s="1"/>
  <c r="K17" i="7"/>
  <c r="P584" i="3" l="1"/>
  <c r="N499" i="3" l="1"/>
  <c r="N448" i="3"/>
  <c r="J23" i="10" l="1"/>
  <c r="J26" i="10" s="1"/>
  <c r="N26" i="10"/>
  <c r="P26" i="10"/>
  <c r="P70" i="10"/>
  <c r="P71" i="10" s="1"/>
  <c r="N61" i="10"/>
  <c r="L52" i="10"/>
  <c r="P52" i="10"/>
  <c r="N46" i="10" s="1"/>
  <c r="N52" i="10" s="1"/>
  <c r="S15" i="21"/>
  <c r="Q15" i="21"/>
  <c r="O15" i="21"/>
  <c r="K15" i="21"/>
  <c r="I15" i="21"/>
  <c r="G15" i="21"/>
  <c r="U14" i="21"/>
  <c r="M14" i="21"/>
  <c r="U13" i="21"/>
  <c r="M13" i="21"/>
  <c r="M15" i="21" l="1"/>
  <c r="M20" i="21" s="1"/>
  <c r="M22" i="21" s="1"/>
  <c r="U15" i="21"/>
  <c r="U20" i="21" s="1"/>
  <c r="U22" i="21" s="1"/>
  <c r="J52" i="12" l="1"/>
  <c r="H52" i="12"/>
  <c r="L83" i="12"/>
  <c r="L86" i="12" s="1"/>
  <c r="J59" i="12"/>
  <c r="J61" i="10" l="1"/>
  <c r="J52" i="10"/>
  <c r="J9" i="10"/>
  <c r="J17" i="10" s="1"/>
  <c r="L22" i="10"/>
  <c r="L45" i="10" s="1"/>
  <c r="L57" i="10" s="1"/>
  <c r="L160" i="10" s="1"/>
  <c r="J22" i="10"/>
  <c r="J45" i="10" s="1"/>
  <c r="J57" i="10" s="1"/>
  <c r="J160" i="10" s="1"/>
  <c r="N22" i="10"/>
  <c r="N45" i="10" s="1"/>
  <c r="J21" i="10"/>
  <c r="J44" i="10" s="1"/>
  <c r="J56" i="10" s="1"/>
  <c r="J159" i="10" s="1"/>
  <c r="M55" i="8"/>
  <c r="M50" i="8"/>
  <c r="K50" i="8"/>
  <c r="N31" i="8"/>
  <c r="M29" i="8"/>
  <c r="L29" i="8"/>
  <c r="I29" i="8"/>
  <c r="M24" i="8"/>
  <c r="L24" i="8"/>
  <c r="K24" i="8"/>
  <c r="K31" i="8" s="1"/>
  <c r="I24" i="8"/>
  <c r="O16" i="8"/>
  <c r="I31" i="8" l="1"/>
  <c r="I108" i="8"/>
  <c r="L31" i="8"/>
  <c r="M31" i="8"/>
  <c r="M57" i="8"/>
  <c r="I109" i="8" l="1"/>
  <c r="O31" i="8"/>
  <c r="O12" i="8"/>
  <c r="W56" i="6"/>
  <c r="W64" i="6" s="1"/>
  <c r="W53" i="6"/>
  <c r="W63" i="6" s="1"/>
  <c r="W54" i="6"/>
  <c r="W49" i="6"/>
  <c r="W47" i="6"/>
  <c r="W45" i="6"/>
  <c r="W44" i="6"/>
  <c r="W52" i="6"/>
  <c r="W43" i="6"/>
  <c r="E46" i="6"/>
  <c r="E50" i="6" s="1"/>
  <c r="C25" i="6"/>
  <c r="C29" i="6" s="1"/>
  <c r="J523" i="3"/>
  <c r="J499" i="3"/>
  <c r="J495" i="3"/>
  <c r="P499" i="3"/>
  <c r="N484" i="3"/>
  <c r="N487" i="3" s="1"/>
  <c r="L478" i="3"/>
  <c r="L516" i="3" s="1"/>
  <c r="L539" i="3" s="1"/>
  <c r="L556" i="3" s="1"/>
  <c r="L578" i="3" s="1"/>
  <c r="J478" i="3"/>
  <c r="P458" i="3"/>
  <c r="J459" i="3"/>
  <c r="J457" i="3"/>
  <c r="J456" i="3"/>
  <c r="J477" i="3" s="1"/>
  <c r="L448" i="3"/>
  <c r="P448" i="3"/>
  <c r="W46" i="6" l="1"/>
  <c r="W50" i="6" s="1"/>
  <c r="J515" i="3"/>
  <c r="J538" i="3" s="1"/>
  <c r="J555" i="3" s="1"/>
  <c r="J577" i="3" s="1"/>
  <c r="J500" i="3"/>
  <c r="J501" i="3" s="1"/>
  <c r="J516" i="3"/>
  <c r="J539" i="3" s="1"/>
  <c r="J556" i="3" s="1"/>
  <c r="J578" i="3" s="1"/>
  <c r="N459" i="3"/>
  <c r="L458" i="3"/>
  <c r="N21" i="12" l="1"/>
  <c r="L21" i="12"/>
  <c r="I50" i="8" l="1"/>
  <c r="J86" i="12" l="1"/>
  <c r="K106" i="8" l="1"/>
  <c r="O106" i="8"/>
  <c r="M106" i="8"/>
  <c r="O96" i="8"/>
  <c r="O98" i="8" s="1"/>
  <c r="M98" i="8"/>
  <c r="L96" i="8"/>
  <c r="L98" i="8" s="1"/>
  <c r="N96" i="8"/>
  <c r="N98" i="8" s="1"/>
  <c r="K96" i="8"/>
  <c r="K12" i="8"/>
  <c r="K98" i="8" l="1"/>
  <c r="L523" i="3" l="1"/>
  <c r="O53" i="8"/>
  <c r="O54" i="8"/>
  <c r="O52" i="8"/>
  <c r="J55" i="8"/>
  <c r="K55" i="8"/>
  <c r="K57" i="8" s="1"/>
  <c r="N55" i="8"/>
  <c r="I55" i="8"/>
  <c r="O49" i="8"/>
  <c r="O48" i="8"/>
  <c r="J50" i="8"/>
  <c r="N50" i="8"/>
  <c r="O42" i="8"/>
  <c r="O50" i="8" l="1"/>
  <c r="I57" i="8"/>
  <c r="O55" i="8"/>
  <c r="O57" i="8" l="1"/>
  <c r="L527" i="3" l="1"/>
  <c r="L499" i="3" l="1"/>
  <c r="J159" i="12" l="1"/>
  <c r="N159" i="12"/>
  <c r="L159" i="12" l="1"/>
  <c r="L14" i="12"/>
  <c r="N9" i="10" l="1"/>
  <c r="P16" i="10"/>
  <c r="N16" i="10"/>
  <c r="L16" i="10"/>
  <c r="L66" i="12" l="1"/>
  <c r="J98" i="12"/>
  <c r="N98" i="12"/>
  <c r="L169" i="10"/>
  <c r="N495" i="3" l="1"/>
  <c r="N500" i="3" s="1"/>
  <c r="N501" i="3" s="1"/>
  <c r="L61" i="10"/>
  <c r="M108" i="8"/>
  <c r="L559" i="3"/>
  <c r="J557" i="3" s="1"/>
  <c r="J559" i="3" s="1"/>
  <c r="M109" i="8" l="1"/>
  <c r="N46" i="12" l="1"/>
  <c r="N66" i="12"/>
  <c r="N59" i="12"/>
  <c r="L59" i="12"/>
  <c r="L67" i="12" s="1"/>
  <c r="P495" i="3" l="1"/>
  <c r="P500" i="3" s="1"/>
  <c r="N67" i="12"/>
  <c r="J570" i="3" l="1"/>
  <c r="P569" i="3"/>
  <c r="P570" i="3" s="1"/>
  <c r="L543" i="3" l="1"/>
  <c r="L545" i="3" s="1"/>
  <c r="L459" i="3"/>
  <c r="L457" i="3"/>
  <c r="N456" i="3"/>
  <c r="C19" i="6"/>
  <c r="C58" i="6"/>
  <c r="C61" i="6" s="1"/>
  <c r="U55" i="6"/>
  <c r="U58" i="6" s="1"/>
  <c r="S55" i="6"/>
  <c r="S58" i="6" s="1"/>
  <c r="Q55" i="6"/>
  <c r="Q58" i="6" s="1"/>
  <c r="O55" i="6"/>
  <c r="O58" i="6" s="1"/>
  <c r="M55" i="6"/>
  <c r="M58" i="6" s="1"/>
  <c r="K55" i="6"/>
  <c r="K58" i="6" s="1"/>
  <c r="I55" i="6"/>
  <c r="I58" i="6" s="1"/>
  <c r="G55" i="6"/>
  <c r="G58" i="6" s="1"/>
  <c r="E55" i="6"/>
  <c r="E58" i="6" s="1"/>
  <c r="C55" i="6"/>
  <c r="C60" i="6" s="1"/>
  <c r="C52" i="6"/>
  <c r="U46" i="6"/>
  <c r="S46" i="6"/>
  <c r="Q46" i="6"/>
  <c r="O46" i="6"/>
  <c r="M46" i="6"/>
  <c r="K46" i="6"/>
  <c r="I46" i="6"/>
  <c r="G46" i="6"/>
  <c r="G50" i="6" s="1"/>
  <c r="L26" i="10"/>
  <c r="N21" i="10"/>
  <c r="N44" i="10" s="1"/>
  <c r="L9" i="10"/>
  <c r="K108" i="8"/>
  <c r="N75" i="12"/>
  <c r="N88" i="12" s="1"/>
  <c r="N100" i="12" s="1"/>
  <c r="N114" i="12" s="1"/>
  <c r="J66" i="12"/>
  <c r="H51" i="12"/>
  <c r="H76" i="12" s="1"/>
  <c r="L51" i="12"/>
  <c r="L76" i="12" s="1"/>
  <c r="L52" i="12"/>
  <c r="N14" i="12"/>
  <c r="N52" i="12"/>
  <c r="L495" i="3" l="1"/>
  <c r="L500" i="3" s="1"/>
  <c r="G60" i="6"/>
  <c r="O60" i="6"/>
  <c r="I60" i="6"/>
  <c r="Q60" i="6"/>
  <c r="K109" i="8"/>
  <c r="J45" i="12"/>
  <c r="L155" i="12"/>
  <c r="L89" i="12"/>
  <c r="L101" i="12" s="1"/>
  <c r="L115" i="12" s="1"/>
  <c r="H155" i="12"/>
  <c r="H89" i="12"/>
  <c r="H101" i="12" s="1"/>
  <c r="H115" i="12" s="1"/>
  <c r="J14" i="12"/>
  <c r="K60" i="6"/>
  <c r="S60" i="6"/>
  <c r="E60" i="6"/>
  <c r="M60" i="6"/>
  <c r="U60" i="6"/>
  <c r="J67" i="12"/>
  <c r="L17" i="10"/>
  <c r="W55" i="6"/>
  <c r="W58" i="6" s="1"/>
  <c r="E61" i="6"/>
  <c r="G61" i="6"/>
  <c r="I50" i="6"/>
  <c r="I61" i="6" s="1"/>
  <c r="K50" i="6"/>
  <c r="K61" i="6" s="1"/>
  <c r="M50" i="6"/>
  <c r="M61" i="6" s="1"/>
  <c r="O50" i="6"/>
  <c r="O61" i="6" s="1"/>
  <c r="Q50" i="6"/>
  <c r="Q61" i="6" s="1"/>
  <c r="S50" i="6"/>
  <c r="S61" i="6" s="1"/>
  <c r="U50" i="6"/>
  <c r="U61" i="6" s="1"/>
  <c r="N56" i="10"/>
  <c r="N477" i="3"/>
  <c r="N515" i="3" s="1"/>
  <c r="L484" i="3"/>
  <c r="L487" i="3" s="1"/>
  <c r="J46" i="12" l="1"/>
  <c r="L166" i="10"/>
  <c r="W61" i="6"/>
  <c r="W60" i="6"/>
  <c r="L501" i="3"/>
  <c r="N159" i="10"/>
  <c r="N538" i="3"/>
  <c r="N555" i="3" s="1"/>
  <c r="N577" i="3" s="1"/>
  <c r="O108" i="8" l="1"/>
  <c r="O109" i="8" s="1"/>
  <c r="O69" i="8"/>
  <c r="O60" i="8"/>
  <c r="O91" i="8" s="1"/>
  <c r="O63" i="8"/>
  <c r="M63" i="8"/>
  <c r="U22" i="6"/>
  <c r="U25" i="6" s="1"/>
  <c r="K20" i="7"/>
  <c r="I26" i="7"/>
  <c r="I28" i="7" s="1"/>
  <c r="G26" i="7"/>
  <c r="G28" i="7" s="1"/>
  <c r="C28" i="7"/>
  <c r="B31" i="7" s="1"/>
  <c r="C26" i="7"/>
  <c r="B30" i="7" s="1"/>
  <c r="C24" i="7"/>
  <c r="C22" i="6"/>
  <c r="C28" i="6" s="1"/>
  <c r="E12" i="6"/>
  <c r="E16" i="6" s="1"/>
  <c r="P459" i="3"/>
  <c r="P559" i="3"/>
  <c r="N557" i="3" s="1"/>
  <c r="N559" i="3" s="1"/>
  <c r="A550" i="3"/>
  <c r="A549" i="3"/>
  <c r="P20" i="10"/>
  <c r="P43" i="10" s="1"/>
  <c r="P22" i="10"/>
  <c r="N57" i="10"/>
  <c r="K16" i="7"/>
  <c r="K18" i="7" s="1"/>
  <c r="K19" i="7"/>
  <c r="P457" i="3"/>
  <c r="N457" i="3"/>
  <c r="P530" i="3"/>
  <c r="P478" i="3"/>
  <c r="N478" i="3"/>
  <c r="P484" i="3"/>
  <c r="P487" i="3" s="1"/>
  <c r="P501" i="3" s="1"/>
  <c r="P61" i="10"/>
  <c r="P9" i="10"/>
  <c r="P17" i="10" s="1"/>
  <c r="K27" i="7"/>
  <c r="K25" i="7"/>
  <c r="K24" i="7"/>
  <c r="E22" i="6"/>
  <c r="E25" i="6" s="1"/>
  <c r="S22" i="6"/>
  <c r="S25" i="6" s="1"/>
  <c r="Q22" i="6"/>
  <c r="Q25" i="6" s="1"/>
  <c r="O22" i="6"/>
  <c r="O25" i="6" s="1"/>
  <c r="M22" i="6"/>
  <c r="M25" i="6" s="1"/>
  <c r="K22" i="6"/>
  <c r="K25" i="6" s="1"/>
  <c r="I22" i="6"/>
  <c r="I25" i="6" s="1"/>
  <c r="G22" i="6"/>
  <c r="G25" i="6" s="1"/>
  <c r="Q12" i="6"/>
  <c r="Q16" i="6" s="1"/>
  <c r="I12" i="6"/>
  <c r="I16" i="6" s="1"/>
  <c r="P543" i="3"/>
  <c r="P545" i="3" s="1"/>
  <c r="P523" i="3"/>
  <c r="N523" i="3"/>
  <c r="K12" i="6"/>
  <c r="K16" i="6" s="1"/>
  <c r="S12" i="6"/>
  <c r="S16" i="6" s="1"/>
  <c r="M12" i="6"/>
  <c r="G12" i="6"/>
  <c r="G16" i="6" s="1"/>
  <c r="O12" i="6"/>
  <c r="O16" i="6" s="1"/>
  <c r="S29" i="6" l="1"/>
  <c r="Q29" i="6"/>
  <c r="I29" i="6"/>
  <c r="G29" i="6"/>
  <c r="O29" i="6"/>
  <c r="M28" i="6"/>
  <c r="M16" i="6"/>
  <c r="M29" i="6" s="1"/>
  <c r="K29" i="6"/>
  <c r="E29" i="6"/>
  <c r="K22" i="7"/>
  <c r="N81" i="10"/>
  <c r="N160" i="10"/>
  <c r="P45" i="10"/>
  <c r="P57" i="10" s="1"/>
  <c r="K28" i="6"/>
  <c r="O28" i="6"/>
  <c r="S28" i="6"/>
  <c r="K26" i="7"/>
  <c r="K28" i="7" s="1"/>
  <c r="I31" i="7"/>
  <c r="Q28" i="6"/>
  <c r="P516" i="3"/>
  <c r="I28" i="6"/>
  <c r="G28" i="6"/>
  <c r="W22" i="6"/>
  <c r="I30" i="7"/>
  <c r="G31" i="7"/>
  <c r="N17" i="10"/>
  <c r="N526" i="3"/>
  <c r="N530" i="3" s="1"/>
  <c r="E28" i="6"/>
  <c r="N516" i="3"/>
  <c r="N539" i="3" s="1"/>
  <c r="U12" i="6"/>
  <c r="G30" i="7"/>
  <c r="U28" i="6" l="1"/>
  <c r="W28" i="6" s="1"/>
  <c r="U16" i="6"/>
  <c r="U29" i="6" s="1"/>
  <c r="W25" i="6"/>
  <c r="W29" i="6" s="1"/>
  <c r="P539" i="3"/>
  <c r="P556" i="3" s="1"/>
  <c r="P578" i="3" s="1"/>
  <c r="P81" i="10"/>
  <c r="P160" i="10"/>
  <c r="K30" i="7"/>
  <c r="K31" i="7"/>
  <c r="L526" i="3"/>
  <c r="L530" i="3" s="1"/>
  <c r="J526" i="3" s="1"/>
  <c r="J530" i="3" s="1"/>
  <c r="N556" i="3"/>
  <c r="N578" i="3" s="1"/>
</calcChain>
</file>

<file path=xl/sharedStrings.xml><?xml version="1.0" encoding="utf-8"?>
<sst xmlns="http://schemas.openxmlformats.org/spreadsheetml/2006/main" count="1203" uniqueCount="902">
  <si>
    <t>(หน่วย : บาท)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</si>
  <si>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</si>
  <si>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</si>
  <si>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</si>
  <si>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เงินฝากสถาบันการเงินที่มีภาระผูกพัน</t>
  </si>
  <si>
    <t>เงินลงทุนระยะยาวอื่น</t>
  </si>
  <si>
    <t>เงินให้กู้ยืมระยะยาวแก่บุคคลที่เกี่ยวข้องกัน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</si>
  <si>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</si>
  <si>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</si>
  <si>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</si>
  <si>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</si>
  <si>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ภาระผูกพันผลประโยชน์พนักงาน</t>
  </si>
  <si>
    <t>สำรองตามกฎหมาย</t>
  </si>
  <si>
    <t>กำไรขั้นต้น</t>
  </si>
  <si>
    <t>รายได้อื่น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</si>
  <si>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</si>
  <si>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</si>
  <si>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</si>
  <si>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</si>
  <si>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</t>
  </si>
  <si>
    <t>รวม</t>
  </si>
  <si>
    <t>เงินปันผล</t>
  </si>
  <si>
    <t>ค่าเสื่อมราคา/ค่าตัดจำหน่าย</t>
  </si>
  <si>
    <t>หมายเหตุประกอบงบการเงิน</t>
  </si>
  <si>
    <t>1.</t>
  </si>
  <si>
    <t>ข้อมูลทั่วไป</t>
  </si>
  <si>
    <t>2.</t>
  </si>
  <si>
    <t xml:space="preserve">  - 10 -</t>
  </si>
  <si>
    <t>ผลประโยชน์ของพนักงาน</t>
  </si>
  <si>
    <t>การด้อยค่าของสินทรัพย์</t>
  </si>
  <si>
    <t xml:space="preserve">  - 11 -</t>
  </si>
  <si>
    <t xml:space="preserve">  - 12 -</t>
  </si>
  <si>
    <t>3.</t>
  </si>
  <si>
    <t>สรุปนโยบายการบัญชีที่สำคัญ</t>
  </si>
  <si>
    <t>3.1</t>
  </si>
  <si>
    <t>การรับรู้รายได้และค่าใช้จ่าย</t>
  </si>
  <si>
    <t>รายได้จากการบริการอื่น รับรู้เมื่อการให้บริการแล้วเสร็จ</t>
  </si>
  <si>
    <t xml:space="preserve">  - 18 -</t>
  </si>
  <si>
    <t>สินทรัพย์ที่เป็นกรรมสิทธิ์ของกิจการ</t>
  </si>
  <si>
    <t xml:space="preserve">  - 19 -</t>
  </si>
  <si>
    <t>ค่าเสื่อมราคา</t>
  </si>
  <si>
    <t>อาคาร</t>
  </si>
  <si>
    <t>ส่วนปรับปรุงอาคาร</t>
  </si>
  <si>
    <t>เครื่องจักร</t>
  </si>
  <si>
    <t>เครื่องมือเครื่องใช้</t>
  </si>
  <si>
    <t>เครื่องตกแต่ง</t>
  </si>
  <si>
    <t>เครื่องใช้สำนักงาน</t>
  </si>
  <si>
    <t>ยานพาหนะ</t>
  </si>
  <si>
    <t>สินทรัพย์ไม่มีตัวตนถูกตัดจำหน่ายและบันทึกในงบกำไรขาดทุนเบ็ดเสร็จ ดังนี้</t>
  </si>
  <si>
    <t>ไม่มีการตัดจำหน่ายสินทรัพย์ไม่มีตัวตนที่อยู่ระหว่างพัฒนา</t>
  </si>
  <si>
    <t xml:space="preserve">  - 20 -</t>
  </si>
  <si>
    <t>สัญญาเช่าระยะยาว - สัญญาเช่าการเงิน</t>
  </si>
  <si>
    <t>สินทรัพย์ที่เช่า</t>
  </si>
  <si>
    <t>ต้นทุนทางการเงิน</t>
  </si>
  <si>
    <t>ค่าใช้จ่ายภาษีเงินได้ ประกอบด้วยภาษีเงินได้งวดปัจจุบัน และภาษีเงินได้รอการตัดบัญชี</t>
  </si>
  <si>
    <t>ภาษีเงินได้งวดปัจจุบัน</t>
  </si>
  <si>
    <t>ภาษีเงินได้รอการตัดบัญชี</t>
  </si>
  <si>
    <t xml:space="preserve">  - 21 -</t>
  </si>
  <si>
    <t>ประมาณการทางบัญชี</t>
  </si>
  <si>
    <t>ประมาณการหนี้สิน</t>
  </si>
  <si>
    <t>กองทุนสำรองเลี้ยงชีพพนักงาน</t>
  </si>
  <si>
    <t>รายการธุรกิจกับบุคคลหรือกิจการที่เกี่ยวข้องกัน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</si>
  <si>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</si>
  <si>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</si>
  <si>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</si>
  <si>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</si>
  <si>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</si>
  <si>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</si>
  <si>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6.</t>
  </si>
  <si>
    <t>ลูกหนี้การค้า - บุคคลและกิจการอื่น</t>
  </si>
  <si>
    <t>หัก  ค่าเผื่อหนี้สงสัยจะสูญ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</si>
  <si>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</si>
  <si>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</si>
  <si>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</si>
  <si>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</si>
  <si>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</si>
  <si>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</si>
  <si>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1 - 90 วัน</t>
  </si>
  <si>
    <t>91 - 180 วัน</t>
  </si>
  <si>
    <t>181- 365 วัน</t>
  </si>
  <si>
    <t>มากกว่า 365 วันขึ้นไป</t>
  </si>
  <si>
    <t>รายการเคลื่อนไหวของค่าเผื่อหนี้สงสัยจะสูญที่เกิดขึ้นในระหว่างปี มีดังนี้</t>
  </si>
  <si>
    <t>ค่าเผื่อหนี้สงสัยจะสูญต้นปี</t>
  </si>
  <si>
    <t>เพิ่มขึ้น</t>
  </si>
  <si>
    <t>หนี้สูญที่ตัดจำหน่ายระหว่างปี</t>
  </si>
  <si>
    <t>หนี้สูญที่ได้รับคืนระหว่างปี</t>
  </si>
  <si>
    <t>ค่าเผื่อหนี้สงสัยจะสูญสิ้นปี</t>
  </si>
  <si>
    <t>7.</t>
  </si>
  <si>
    <t>สินค้าสำเร็จรูป</t>
  </si>
  <si>
    <t>งานระหว่างทำ</t>
  </si>
  <si>
    <t>วัตถุดิบ</t>
  </si>
  <si>
    <t xml:space="preserve">หัก การลดมูลค่าของสินค้าคงเหลือ </t>
  </si>
  <si>
    <t>8.</t>
  </si>
  <si>
    <t>9.</t>
  </si>
  <si>
    <t>10.</t>
  </si>
  <si>
    <t>11.</t>
  </si>
  <si>
    <t>12.</t>
  </si>
  <si>
    <t xml:space="preserve">ที่ดิน อาคารและอุปกรณ์ </t>
  </si>
  <si>
    <t>ที่ดิน</t>
  </si>
  <si>
    <t>ส่วนปรับปรุง</t>
  </si>
  <si>
    <t>เครื่องมือ</t>
  </si>
  <si>
    <t>เครื่องใช้</t>
  </si>
  <si>
    <t>สำนักงาน</t>
  </si>
  <si>
    <t>ราคาทุน</t>
  </si>
  <si>
    <t>ซื้อ</t>
  </si>
  <si>
    <t>ตัดจำหน่าย/ตัดจ่าย</t>
  </si>
  <si>
    <t>ค่าเสื่อมราคาสะสม</t>
  </si>
  <si>
    <t>ค่าเสื่อมราคาสำหรับปี</t>
  </si>
  <si>
    <t>มูลค่าสุทธิทางบัญชี</t>
  </si>
  <si>
    <t>(ลงชื่อ)………………..…......................................................……………………………………………กรรมการ</t>
  </si>
  <si>
    <t>โปรแกรม</t>
  </si>
  <si>
    <t>คอมพิวเตอร์</t>
  </si>
  <si>
    <t>ระหว่างติดตั้ง</t>
  </si>
  <si>
    <t>จำหน่าย</t>
  </si>
  <si>
    <t>ค่าตัดจำหน่ายสะสม</t>
  </si>
  <si>
    <t>รอการตัดบัญชี - สุทธิ</t>
  </si>
  <si>
    <t>สินทรัพย์ภาษีเงินได้</t>
  </si>
  <si>
    <t>หนี้สินภาษีเงินได้รอการตัดบัญชี</t>
  </si>
  <si>
    <t xml:space="preserve">ค่าเผื่อการลดมูลค่าของสินค้าคงเหลือ </t>
  </si>
  <si>
    <t xml:space="preserve">ภาษีเงินได้รอการตัดบัญชี / ค่าใช้จ่ายภาษีเงินได้ </t>
  </si>
  <si>
    <t>ภาษีเงินได้ปัจจุบัน</t>
  </si>
  <si>
    <t>ภาษีเงินได้นิติบุคคลสำหรับปี</t>
  </si>
  <si>
    <t>การเปลี่ยนแปลงของผลแตกต่างชั่วคราว</t>
  </si>
  <si>
    <t>ผลกระทบทางภาษีสำหรับ :</t>
  </si>
  <si>
    <t>เจ้าหนี้การค้า - บุคคลและกิจการอื่น</t>
  </si>
  <si>
    <t>ค่าใช้จ่ายค้างจ่าย - บุคคลและกิจการอื่น</t>
  </si>
  <si>
    <t>เจ้าหนี้กรมสรรพากร</t>
  </si>
  <si>
    <t>ภาษีขายรอเรียกเก็บ</t>
  </si>
  <si>
    <t>อื่น ๆ</t>
  </si>
  <si>
    <t>ลดลง</t>
  </si>
  <si>
    <t>ยอดคงเหลือสิ้นปี</t>
  </si>
  <si>
    <t>การเปลี่ยนแปลงในมูลค่าปัจจุบันของภาระผูกพันของโครงการผลประโยชน์พนักงาน มีดังนี้</t>
  </si>
  <si>
    <t>ต้นทุนบริการงวดปัจจุบัน</t>
  </si>
  <si>
    <t>ต้นทุนดอกเบี้ย</t>
  </si>
  <si>
    <t>ผลประโยชน์พนักงานที่จ่ายระหว่างปี</t>
  </si>
  <si>
    <t>ต้นทุนผลิตและบริการ</t>
  </si>
  <si>
    <t>อัตราคิดลด</t>
  </si>
  <si>
    <t>อัตราการเพิ่มขึ้นของเงินเดือน</t>
  </si>
  <si>
    <t>อัตราการหมุนเวียนของพนักงาน</t>
  </si>
  <si>
    <t>อัตราการหมุนเวียนของพนักงาน (ขึ้นอยู่กับระยะเวลาการทำงานของพนักงาน)</t>
  </si>
  <si>
    <t xml:space="preserve">การวิเคราะห์ความอ่อนไหว </t>
  </si>
  <si>
    <t>อัตราคิดลด(เปลี่ยนแปลงร้อยละ 0.50)</t>
  </si>
  <si>
    <t>ค่าตอบแทนกรรมการและผู้บริหาร</t>
  </si>
  <si>
    <t>ค่าใช้จ่ายตามลักษณะ</t>
  </si>
  <si>
    <t xml:space="preserve">การเปลี่ยนแปลงในสินค้าสำเร็จรูปและงานระหว่างทำ         </t>
  </si>
  <si>
    <t>วัตถุดิบใช้ไป</t>
  </si>
  <si>
    <t>ค่าใช้จ่ายเกี่ยวกับพนักงาน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</si>
  <si>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</si>
  <si>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</si>
  <si>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</si>
  <si>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</si>
  <si>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ค่าติดตั้งรื้อถอนระบบไฟฟ้า</t>
  </si>
  <si>
    <t>รายการธุรกิจกับบุคคลและกิจการที่เกี่ยวข้องกัน</t>
  </si>
  <si>
    <t>ราคาปกติธุรกิจใกล้เคียงลูกค้ารายอื่น</t>
  </si>
  <si>
    <t>รับจ้างโฆษณา</t>
  </si>
  <si>
    <t>รับจ้างพิมพ์งาน</t>
  </si>
  <si>
    <t>บริษัท ยาชิโยดา อัลลอย วีล จำกัด</t>
  </si>
  <si>
    <t>รายการในงบกำไรขาดทุนเบ็ดเสร็จ</t>
  </si>
  <si>
    <t>รายการในงบแสดงฐานะการเงิน</t>
  </si>
  <si>
    <t xml:space="preserve">พนักงานบริษัท </t>
  </si>
  <si>
    <t>ให้กู้เพิ่ม</t>
  </si>
  <si>
    <t>รับชำระคืน</t>
  </si>
  <si>
    <t>ข้อมูลเพิ่มเติมเกี่ยวกับกระแสเงินสด</t>
  </si>
  <si>
    <t>27.</t>
  </si>
  <si>
    <t>ภาระผูกพันและหนี้สินที่อาจเกิดขึ้น</t>
  </si>
  <si>
    <t>ถึงกำหนดภายใน 1 ปี</t>
  </si>
  <si>
    <t>ถึงกำหนดเกิน 1 ปีแต่ไม่เกิน 5 ปี</t>
  </si>
  <si>
    <t>ข้อมูลเกี่ยวกับการดำเนินงานจำแนกตามส่วนงาน</t>
  </si>
  <si>
    <t>งานกิจกรรม</t>
  </si>
  <si>
    <t>รับจ้างพิมพ์</t>
  </si>
  <si>
    <t>การเปิดเผยข้อมูลเกี่ยวกับเครื่องมือทางการเงิน</t>
  </si>
  <si>
    <t>นโยบายการบัญชี</t>
  </si>
  <si>
    <t>ความเสี่ยงจากการให้สินเชื่อ</t>
  </si>
  <si>
    <t>ราคายุติธรรมของเครื่องมือทางการเงิน</t>
  </si>
  <si>
    <t>การบริหารจัดการทุน</t>
  </si>
  <si>
    <t>32.</t>
  </si>
  <si>
    <t>การอนุมัติงบการเงิน</t>
  </si>
  <si>
    <t xml:space="preserve">                           (ลงชื่อ) ………………………...…………………………………………………………... กรรมการ</t>
  </si>
  <si>
    <t>เงินฝากประจำประเภทจ่ายคืนเมื่อสิ้นระยะเวลา</t>
  </si>
  <si>
    <t>บริการจัดทำ ART WORK</t>
  </si>
  <si>
    <t>ให้เช่าพื้นที่สำนักงาน</t>
  </si>
  <si>
    <t>(ลงชื่อ) ………………………...…………………………………………………………... กรรมการ</t>
  </si>
  <si>
    <t xml:space="preserve"> (ลงชื่อ) ………………………...…………………………………………………………... กรรมการ</t>
  </si>
  <si>
    <t>เช็คจ่ายล่วงหน้า</t>
  </si>
  <si>
    <t>28.</t>
  </si>
  <si>
    <t>เกณฑ์การถือปฏิบัติ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</si>
  <si>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</si>
  <si>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</si>
  <si>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23.</t>
  </si>
  <si>
    <t xml:space="preserve">บริษัทมีภาระผูกพันที่ต้องจ่ายในอนาคตเกี่ยวกับสัญญาเช่าและบริการ ดังต่อไปนี้ </t>
  </si>
  <si>
    <t>เช็ครับล่วงหน้า</t>
  </si>
  <si>
    <t>ลูกหนี้การค้า และลูกหนี้หมุนเวียนอื่น</t>
  </si>
  <si>
    <t>รายได้รับล่วงหน้า</t>
  </si>
  <si>
    <t>รายได้รับล่วงหน้าค่าบริการจัดกิจกรรม</t>
  </si>
  <si>
    <t>รายได้รับล่วงหน้าอื่นๆ</t>
  </si>
  <si>
    <t>29.</t>
  </si>
  <si>
    <t>- 1 -</t>
  </si>
  <si>
    <t xml:space="preserve">  - 4 -</t>
  </si>
  <si>
    <t xml:space="preserve">  - 5 -</t>
  </si>
  <si>
    <t xml:space="preserve">  - 6 -</t>
  </si>
  <si>
    <t xml:space="preserve">  - 14 -</t>
  </si>
  <si>
    <t xml:space="preserve">  - 15 -</t>
  </si>
  <si>
    <t xml:space="preserve">  - 16 -</t>
  </si>
  <si>
    <t xml:space="preserve">  - 17 -</t>
  </si>
  <si>
    <t>รายได้รับล่วงหน้าค่าบริการพื้นที่งานมอเตอร์โชว์</t>
  </si>
  <si>
    <t>บริษัทมีลูกหนี้การค้า แยกตามอายุหนี้ดังนี้</t>
  </si>
  <si>
    <t>เกณฑ์การวัดมูลค่า</t>
  </si>
  <si>
    <t>2.2</t>
  </si>
  <si>
    <t>งบการเงินนี้จัดทำขึ้นโดยถือหลักเกณฑ์การบันทึกตามราคาทุนเดิม ยกเว้นที่ระบุไว้เป็นอย่างอื่น</t>
  </si>
  <si>
    <t xml:space="preserve">สกุลเงินที่ใช้ในการดำเนินงานและนำเสนองบการเงิน  </t>
  </si>
  <si>
    <t>2.4</t>
  </si>
  <si>
    <t>ค่าจ้างทำของ เพลท ต้นฉบับ อาร์ตเวิค เข้าเล่ม และอื่นๆ</t>
  </si>
  <si>
    <t xml:space="preserve">ต้นทุนทางการเงิน </t>
  </si>
  <si>
    <t>สื่อโฆษณา และจำหน่ายสิ่งพิมพ์</t>
  </si>
  <si>
    <t>รายการเคลื่อนไหวของการลดมูลค่าของสินค้าคงเหลือที่เกิดขึ้นในระหว่างปี มีดังนี้</t>
  </si>
  <si>
    <t xml:space="preserve">(เปลี่ยนแปลงร้อยละ 0.50) </t>
  </si>
  <si>
    <t>สินทรัพย์ภาษีเงินได้รอตัดบัญชี</t>
  </si>
  <si>
    <t>หนี้สินภาษีเงินได้รอตัดบัญชี</t>
  </si>
  <si>
    <t>การวัดมูลค่ายุติธรรม</t>
  </si>
  <si>
    <t xml:space="preserve">  - 25 -</t>
  </si>
  <si>
    <t>ยอดคงเหลือต้นปี</t>
  </si>
  <si>
    <t>การใช้ดุลยพินิจและการประมาณการ</t>
  </si>
  <si>
    <t>2.5</t>
  </si>
  <si>
    <t>•</t>
  </si>
  <si>
    <t>ประมาณการหนี้สินไม่หมุนเวียนสำหรับผลประโยชน์พนักงาน</t>
  </si>
  <si>
    <t>เครื่องมือทางการเงิน</t>
  </si>
  <si>
    <t>- 2 -</t>
  </si>
  <si>
    <t>- 3 -</t>
  </si>
  <si>
    <t xml:space="preserve">ยอดคงเหลือสิ้นปี </t>
  </si>
  <si>
    <t xml:space="preserve">ยอดยกมาต้นปี </t>
  </si>
  <si>
    <t xml:space="preserve">  - 23 -</t>
  </si>
  <si>
    <t xml:space="preserve">      </t>
  </si>
  <si>
    <t>หนี้สงสัยจะสูญโอนกลับ</t>
  </si>
  <si>
    <t>ต้นทุนในการจัดจำหน่าย</t>
  </si>
  <si>
    <t>ร้อยละ 3.07</t>
  </si>
  <si>
    <t>ร้อยละ 10.59</t>
  </si>
  <si>
    <t>ร้อยละ 100.00</t>
  </si>
  <si>
    <t>ร้อยละ 10.00</t>
  </si>
  <si>
    <t>สำหรับปีสิ้นสุดวันที่ 31 ธันวาคม 2561</t>
  </si>
  <si>
    <t>ลูกหนี้การค้า :</t>
  </si>
  <si>
    <t>ลูกหนี้หมุนเวียนอื่น :</t>
  </si>
  <si>
    <t>เกินกำหนดชำระ :</t>
  </si>
  <si>
    <t>เจ้าหนี้การค้า :</t>
  </si>
  <si>
    <t>เจ้าหนี้หมุนเวียนอื่น :</t>
  </si>
  <si>
    <t>ตามราคาที่กำหนดในสัญญา</t>
  </si>
  <si>
    <t>ณ วันที่ 31 ธันวาคม 2561</t>
  </si>
  <si>
    <t>ค่าเสื่อมราคาสำหรับปี 2561</t>
  </si>
  <si>
    <t>งานระหว่าง</t>
  </si>
  <si>
    <t>ก่อสร้าง</t>
  </si>
  <si>
    <t>ภาษีหัก ณ ที่จ่ายรอนำส่ง</t>
  </si>
  <si>
    <t>ค่าตอบแทนกรรมการ</t>
  </si>
  <si>
    <t>เกณฑ์การจัดทำงบการเงินรวม</t>
  </si>
  <si>
    <t>ชื่อบริษัท</t>
  </si>
  <si>
    <t>เงินลงทุนในบริษัทย่อย ในงบการเงินเฉพาะกิจการ แสดงโดยใช้วิธีราคาทุน หักค่าเผื่อการด้อยค่า (ถ้ามี)</t>
  </si>
  <si>
    <t>เงินลงทุนในบริษัทย่อย</t>
  </si>
  <si>
    <t>มาตรฐานการรายงานทางการเงินใหม่</t>
  </si>
  <si>
    <t>2.6</t>
  </si>
  <si>
    <t xml:space="preserve"> </t>
  </si>
  <si>
    <t>งบการเงินรวม</t>
  </si>
  <si>
    <t>งบการเงินเฉพาะกิจการ</t>
  </si>
  <si>
    <t>เกณฑ์ในการจัดทำงบการเงิน</t>
  </si>
  <si>
    <t>ก.</t>
  </si>
  <si>
    <t>ข.</t>
  </si>
  <si>
    <t>ค.</t>
  </si>
  <si>
    <t>อัตราร้อยละ</t>
  </si>
  <si>
    <t>ของการถือหุ้น</t>
  </si>
  <si>
    <t>งบการเงินของบริษัทย่อยได้จัดทำขึ้นโดยใช้นโยบายการบัญชีที่สำคัญเช่นเดียวกันกับของบริษัท</t>
  </si>
  <si>
    <t>ง.</t>
  </si>
  <si>
    <t>การประมาณการข้อสมมติฐานและความไม่แน่นอนของการประมาณการ</t>
  </si>
  <si>
    <t>จ.</t>
  </si>
  <si>
    <t>ฉ.</t>
  </si>
  <si>
    <t>ช.</t>
  </si>
  <si>
    <t>ซ.</t>
  </si>
  <si>
    <t xml:space="preserve">3.2  </t>
  </si>
  <si>
    <t xml:space="preserve">3.3 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</si>
  <si>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</si>
  <si>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</si>
  <si>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</si>
  <si>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</si>
  <si>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</si>
  <si>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</si>
  <si>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</si>
  <si>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</si>
  <si>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</si>
  <si>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</si>
  <si>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</si>
  <si>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</si>
  <si>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</si>
  <si>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</si>
  <si>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</si>
  <si>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</si>
  <si>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2.3</t>
  </si>
  <si>
    <t xml:space="preserve">บริษัท บลูไดมอนด์ กอล์ฟ </t>
  </si>
  <si>
    <t>แอนด์ วอเทอร์สปอร์ทคลับ จำกัด</t>
  </si>
  <si>
    <t>ณ วันที่ 1 มกราคม 2561</t>
  </si>
  <si>
    <t xml:space="preserve">ลูกหนี้การค้า - กิจการที่เกี่ยวข้องกัน </t>
  </si>
  <si>
    <t xml:space="preserve">ลูกหนี้อื่น - กิจการที่เกี่ยวข้องกัน </t>
  </si>
  <si>
    <t>รายได้จากการขายและบริการ</t>
  </si>
  <si>
    <t>ต้นทุนขายและบริการ</t>
  </si>
  <si>
    <t>ลักษณะธุรกิจ</t>
  </si>
  <si>
    <t xml:space="preserve">ทุนเรียกชำระแล้ว </t>
  </si>
  <si>
    <t>รายจ่ายที่ไม่สามารถนำมาหักภาษีได้</t>
  </si>
  <si>
    <t>อัตราภาษีเงินได้ที่แท้จริง</t>
  </si>
  <si>
    <t>ชื่อบริษัทและบุคคลที่เกี่ยวข้องกัน</t>
  </si>
  <si>
    <t>ลักษณะความสัมพันธ์</t>
  </si>
  <si>
    <t>รายการธุรกิจที่สำคัญ</t>
  </si>
  <si>
    <t>นโยบายการกำหนดราคา</t>
  </si>
  <si>
    <t>ผู้ถือหุ้น/กรรมการร่วมกัน</t>
  </si>
  <si>
    <t>บริษัทย่อย และมีผู้ถือหุ้น/กรรมการร่วมกัน</t>
  </si>
  <si>
    <t>บริษัท ยาชิโยดา จำกัด</t>
  </si>
  <si>
    <t>ให้บริการพื้นที่จัดงานแสดง  และบริการสาธารณูโภค</t>
  </si>
  <si>
    <t>ค่าจ้างโฆษณาประชาสัมพันธ์</t>
  </si>
  <si>
    <t>บริษัทที่เกี่ยวข้องกัน :</t>
  </si>
  <si>
    <t>บริษัทย่อย :</t>
  </si>
  <si>
    <t>ผู้บริหารสำคัญ</t>
  </si>
  <si>
    <t xml:space="preserve">บุคคลที่มีอำนาจและความรับผิดชอบ
</t>
  </si>
  <si>
    <t>ในระดับบริหารหรือไม่)</t>
  </si>
  <si>
    <t xml:space="preserve">การวางแผน สั่งการและควบคุมกิจการต่างๆ </t>
  </si>
  <si>
    <t>รวมถึงกรรมการของบริษัท (ไม่ว่าจะทำหน้าที่</t>
  </si>
  <si>
    <t xml:space="preserve">ของกิจการไม่ว่าทางตรงหรือทางอ้อม  ทั้งนี้ </t>
  </si>
  <si>
    <t>กรรมการ/ผู้ถือหุ้นใหญ่ของบริษัท</t>
  </si>
  <si>
    <t>กรรมการ / ผู้ถือหุ้น</t>
  </si>
  <si>
    <t>ค่าสิทธิการเช่าและค่าเช่าพื้นที่จัดกิจกรรม</t>
  </si>
  <si>
    <t>USD</t>
  </si>
  <si>
    <t>บาท</t>
  </si>
  <si>
    <t>ค่าตอบแทนผู้บริหาร :</t>
  </si>
  <si>
    <t>GPI Myanmar Co., Ltd.</t>
  </si>
  <si>
    <t>17.</t>
  </si>
  <si>
    <t>18.</t>
  </si>
  <si>
    <t>20.</t>
  </si>
  <si>
    <t>16.</t>
  </si>
  <si>
    <t>หนี้สินตามสัญญาเช่าการเงิน</t>
  </si>
  <si>
    <t>เหตุการณ์ภายหลังรอบระยะเวลารายงาน</t>
  </si>
  <si>
    <t xml:space="preserve">สาขา 2  เลขที่ 4/309 หมู่ที่ 5 ซอยลาดปลาเค้า 66  ถนนลาดปลาเค้า แขวงอนุสาวรีย์  เขตบางเขน กรุงเทพมหานคร  </t>
  </si>
  <si>
    <t xml:space="preserve">สาขา 3  เลขที่ 4/133 หมู่ที่ 5 ซอยลาดปลาเค้า 66  ถนนลาดปลาเค้า แขวงอนุสาวรีย์  เขตบางเขน กรุงเทพมหานคร  </t>
  </si>
  <si>
    <t>สาขา 4  เลขที่ 69  หมู่ที่ 2  ตำบลบึงศาล อำเภอองครักษ์ จังหวัดนครนายก</t>
  </si>
  <si>
    <t xml:space="preserve">สาขา 1  เลขที่ 4/137 หมู่ที่ 5 ซอยลาดปลาเค้า 66  ถนนลาดปลาเค้า แขวงอนุสาวรีย์  เขตบางเขน กรุงเทพมหานคร  </t>
  </si>
  <si>
    <t>จำนวนปี</t>
  </si>
  <si>
    <t>5, 10</t>
  </si>
  <si>
    <t>3 - 20</t>
  </si>
  <si>
    <t>รายได้จากการให้บริการรับจ้างพิมพ์  รับรู้เมื่อให้บริการเสร็จ</t>
  </si>
  <si>
    <t>รายได้ดอกเบี้ยรับ  รับรู้ตามระยะเวลาที่ควรได้รับ โดยคำนวณจากเงินต้นและอัตราดอกเบี้ยที่ระบุไว้</t>
  </si>
  <si>
    <t>รายได้อื่นและค่าใช้จ่าย  รับรู้ตามเกณฑ์คงค้าง</t>
  </si>
  <si>
    <t>5, 7, 10</t>
  </si>
  <si>
    <t>GPI Myanmar Co.,Ltd.</t>
  </si>
  <si>
    <t>ก. รายได้ค่าบริการ :</t>
  </si>
  <si>
    <t>ข. รายได้อื่น :</t>
  </si>
  <si>
    <t>จ. ค่าตอบแทนที่จ่ายให้แก่ผู้บริหารสำคัญ :</t>
  </si>
  <si>
    <t>ง. ต้นทุนในการจัดจำหน่าย :</t>
  </si>
  <si>
    <t>ค. ต้นทุนบริการ :</t>
  </si>
  <si>
    <t>ก. ลูกหนี้การค้าและลูกหนี้หมุนเวียนอื่น :</t>
  </si>
  <si>
    <t>ยอดคงค้างที่มีสาระสำคัญ กับบุคคลและกิจการที่เกี่ยวข้องกัน สรุปได้ดังนี้</t>
  </si>
  <si>
    <t>รายการไม่กระทบเงินสด สำหรับปีสิ้นสุดวันที่ 31 ธันวาคม 2561  มีรายละเอียดดังนี้</t>
  </si>
  <si>
    <t>14.</t>
  </si>
  <si>
    <t>13.</t>
  </si>
  <si>
    <t>ได้แสดงรวมไว้ในงบแสดงฐานะการเงิน มีรายละเอียดดังนี้</t>
  </si>
  <si>
    <t xml:space="preserve">ประมาณการหนี้สิน - ผลประโยชน์พนักงาน </t>
  </si>
  <si>
    <t xml:space="preserve">  - 24 -</t>
  </si>
  <si>
    <t>- 35 -</t>
  </si>
  <si>
    <t>- 36 -</t>
  </si>
  <si>
    <t>- 37 -</t>
  </si>
  <si>
    <t>ดอกเบี้ยรับ - เงินให้กู้ยืมระยะสั้น</t>
  </si>
  <si>
    <t>อัตราดอกเบี้ยร้อยละ 1.65 ต่อปี</t>
  </si>
  <si>
    <t>รายการบัญชีที่เป็นเงินตราต่างประเทศแปลงค่าเป็นเงินบาทโดยใช้อัตราแลกเปลี่ยน ณ วันที่เกิดรายการ</t>
  </si>
  <si>
    <t>รายการที่เป็นเงินตราต่างประเทศ</t>
  </si>
  <si>
    <t>3.20</t>
  </si>
  <si>
    <t xml:space="preserve">         รายได้ค้างรับ</t>
  </si>
  <si>
    <t>หัก  ค่าเผื่อหนี้สงสัยจะสูญ :</t>
  </si>
  <si>
    <t>เงินประกัน</t>
  </si>
  <si>
    <t xml:space="preserve">         เงินประกัน</t>
  </si>
  <si>
    <t>การแปลงค่างบการเงินที่เป็นเงินตราต่างประเทศ</t>
  </si>
  <si>
    <t>2.7</t>
  </si>
  <si>
    <t>มาตรฐานการรายงานทางการเงิน</t>
  </si>
  <si>
    <t xml:space="preserve">ธุรกิจหลัก : </t>
  </si>
  <si>
    <t xml:space="preserve">ผู้ถือหุ้นรายใหญ่ :   </t>
  </si>
  <si>
    <t xml:space="preserve">    ลูกหนี้การค้า :</t>
  </si>
  <si>
    <t xml:space="preserve">    ลูกหนี้หมุนเวียนอื่น :</t>
  </si>
  <si>
    <t xml:space="preserve">2.  ธุรกิจให้บริการโฆษณาในสื่อสิ่งพิมพ์ โฆษณาสื่อโทรทัศน์และเว็บไซต์ </t>
  </si>
  <si>
    <t>สถานประกอบการ:</t>
  </si>
  <si>
    <t>สำนักงานใหญ่  เลขที่ 4/299  หมู่ที่ 5 ซอยลาดปลาเค้า 66  ถนนลาดปลาเค้า แขวงอนุสาวรีย์  เขตบางเขน</t>
  </si>
  <si>
    <t>ให้บริการพื้นที่จัดงานแสดงรถยนต์</t>
  </si>
  <si>
    <t>และสินค้าที่เกี่ยวข้องกับยานยนต์</t>
  </si>
  <si>
    <t>ปรับปรุงจำนวนเงินที่รับรู้ในงบการเงิน ซึ่งประกอบด้วยหมายเหตุประกอบงบการเงินต่อไปนี้</t>
  </si>
  <si>
    <t>4.  ธุรกิจรับจ้างพิมพ์</t>
  </si>
  <si>
    <t xml:space="preserve">3.  ธุรกิจผลิตและจำหน่ายหนังสือ   </t>
  </si>
  <si>
    <t>ลูกหนี้การค้าและลูกหนี้หมุนเวียนอื่น แสดงในราคาตามใบแจ้งหนี้หักค่าเผื่อหนี้สงสัยจะสูญ</t>
  </si>
  <si>
    <t>- บริษัทซื้อสินทรัพย์ไม่มีตัวตนอื่นเป็นเงินเชื่อ จำนวน 1.40 ล้านบาท แสดงไว้เป็นเจ้าหนี้อื่น</t>
  </si>
  <si>
    <t>- บริษัทซื้ออุปกรณ์และเครื่องใช้สำนักงาน เป็นเงินเชื่อ จำนวน 0.90 ล้านบาท แสดงไว้เป็นเจ้าหนี้อื่น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</si>
  <si>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(ข้อมูลที่ไม่สังเกตได้)</t>
  </si>
  <si>
    <t>GPI Myanmar  Co.,Ltd.</t>
  </si>
  <si>
    <t xml:space="preserve">   สัดส่วนเงินลงทุน</t>
  </si>
  <si>
    <t>คงเหลือ</t>
  </si>
  <si>
    <t>จำนวนภาษีเงินได้</t>
  </si>
  <si>
    <t>อัตราภาษีร้อยละ</t>
  </si>
  <si>
    <t>การจดทะเบียน :</t>
  </si>
  <si>
    <t xml:space="preserve">บริษัท กรังด์ปรีซ์ อินเตอร์เนชั่นแนล จำกัด (มหาชน) "บริษัท"  เป็นนิติบุคคลที่จัดตั้งขึ้นในประเทศไทย เมื่อวันที่ </t>
  </si>
  <si>
    <t>บริษัท กรังด์ปรีซ์ อินเตอร์เนชั่นแนล จำกัด (มหาชน) และบริษัทย่อย</t>
  </si>
  <si>
    <t xml:space="preserve">30 เมษายน 2525 และจดทะเบียนในตลาดหลักทรัพย์แห่งประเทศไทย เมื่อวันที่ 1 ธันวาคม 2560  </t>
  </si>
  <si>
    <t>บริษัทและบริษัทย่อยไม่คิดค่าเสื่อมราคาสำหรับที่ดินและสินทรัพย์ที่อยู่ระหว่างการก่อสร้าง</t>
  </si>
  <si>
    <t>รายได้(รายจ่าย)ที่เกณฑ์บัญชีต่างจากเกณฑ์ภาษี</t>
  </si>
  <si>
    <t>รายได้ที่ได้รับยกเว้นภาษี</t>
  </si>
  <si>
    <t>รายจ่ายที่หักได้เพิ่ม</t>
  </si>
  <si>
    <t>ค่าสถานที่และบริการสำหรับจัดสัมนา</t>
  </si>
  <si>
    <t xml:space="preserve">เมื่อวันที่ 12 พฤศจิกายน 2561    ที่ประชุมคณะกรรมการบริษัท ครั้งที่ 6/2561    ได้อนุมัติให้บริษัทเข้าลงทุนในบริษัท </t>
  </si>
  <si>
    <t>GPI Myanmar Co.,Ltd. ซึ่งบริษัทดังกล่าวได้จดทะเบียนเมื่อวันที่ 28 พฤศจิกายน 2561 และจากการเข้าลงทุนดังกล่าว</t>
  </si>
  <si>
    <t>สกุลเงินที่ใช้ในการดำเนินงานและสกุลเงินที่ใช้นำเสนองบการเงิน</t>
  </si>
  <si>
    <t>รายการและยอดคงเหลือ</t>
  </si>
  <si>
    <t>บริษัทย่อย</t>
  </si>
  <si>
    <t>•  ผลต่างของอัตราแลกเปลี่ยนทั้งหมดรับรู้ในกำไรขาดทุนเบ็ดเสร็จอื่น</t>
  </si>
  <si>
    <t>ข. เงินให้กู้ยืมระยะสั้นแก่บริษัทย่อย</t>
  </si>
  <si>
    <t>2 - 10</t>
  </si>
  <si>
    <t>ร้อยละ 0 - 24.00</t>
  </si>
  <si>
    <t>รายการเคลื่อนไหวของเงินให้กู้ยืมระยะยาวแก่บุคคลที่เกี่ยวข้องกัน มีดังนี้</t>
  </si>
  <si>
    <t>รายการเคลื่อนไหวของเงินให้กู้ยืมระยะสั้นแก่บริษัทย่อย มีดังนี้</t>
  </si>
  <si>
    <t>- บริษัทค้างจ่ายเงินลงทุนในบริษัทย่อย จำนวน 1.60 ล้านบาท แสดงไว้เป็นเจ้าหนี้ค่าหุ้น</t>
  </si>
  <si>
    <t>อัตราส่วนหนี้สินรวมต่อส่วนของผู้ถือหุ้น(เท่า)</t>
  </si>
  <si>
    <t>เงินให้กู้ยืมระยะสั้นแก่บริษัทย่อย</t>
  </si>
  <si>
    <t>ง. สินทรัพย์ไม่หมุนเวียนอื่น (สิทธิการเช่า)</t>
  </si>
  <si>
    <t>จ. เจ้าหนี้อื่น - ค่าหุ้นสามัญ  :</t>
  </si>
  <si>
    <t>15.</t>
  </si>
  <si>
    <t xml:space="preserve">16.1 สินทรัพย์ และหนี้สินภาษีเงินได้รอการตัดบัญชีภายหลังจากการนำมาหักกลบลบกันตามความเหมาะสม </t>
  </si>
  <si>
    <t>24.</t>
  </si>
  <si>
    <t>29.2</t>
  </si>
  <si>
    <t>29.3</t>
  </si>
  <si>
    <t>33.</t>
  </si>
  <si>
    <t>•   สินทรัพย์และหนี้สินที่แสดงอยู่ในงบแสดงฐานะการเงินแต่ละงวดแปลงค่าด้วยอัตราปิด ณ วันที่ของแต่ละ</t>
  </si>
  <si>
    <t xml:space="preserve">     งบแสดงฐานะการเงินนั้น</t>
  </si>
  <si>
    <t>ทำให้บริษัท GPI Myanmar Co.,Ltd. มีสถานะเป็นบริษัทย่อยของบริษัท ตั้งแต่วันที่ 28 พฤศจิกายน 2561</t>
  </si>
  <si>
    <t>ภาระผูกพัน - บริษัทที่เกี่ยวข้องกัน</t>
  </si>
  <si>
    <t xml:space="preserve">                          กรุงเทพมหานคร               </t>
  </si>
  <si>
    <t>บริษัทนำเงินฝากประจำธนาคาร 2  แห่ง รวมจำนวน 0.32 ล้านบาท เป็นหลักประกันให้ธนาคารออกหนังสือค้ำประกันในการใช้</t>
  </si>
  <si>
    <t>เงินลงทุนในบริษัทย่อยตามที่แสดงอยู่ในงบการเงินเฉพาะกิจการ มีรายละเอียดดังนี้</t>
  </si>
  <si>
    <t>ณ วันที่ 31 ธันวาคม 2562</t>
  </si>
  <si>
    <t>งบการเงินรวม/งบการเงินเฉพาะกิจการ</t>
  </si>
  <si>
    <t xml:space="preserve">รวมสินทรัพย์ภาษีเงินได้รอตัดบัญชี / </t>
  </si>
  <si>
    <t xml:space="preserve"> งบการเงินเฉพาะกิจการ ที่เกิดขึ้นสำหรับปีสิ้นสุดวันที่ 31 ธันวาคม 2562  และ 2561  มีดังนี้</t>
  </si>
  <si>
    <t>ณ วันที่ 1</t>
  </si>
  <si>
    <t>มกราคม</t>
  </si>
  <si>
    <t>บันทึกเป็น(รายจ่าย)รายได้ใน</t>
  </si>
  <si>
    <t>กำไรหรือขาดทุน</t>
  </si>
  <si>
    <t>เบ็ดเสร็จอื่น</t>
  </si>
  <si>
    <t>สินทรัพย์ภาษีเงินได้รอการตัดบัญชี :</t>
  </si>
  <si>
    <t>หนี้สินภาษีเงินได้รอการตัดบัญชี :</t>
  </si>
  <si>
    <t xml:space="preserve">ผลแตกต่างระยะเวลา </t>
  </si>
  <si>
    <t>-  ค่าเสื่อมราคาสินทรัพย์ถาวร</t>
  </si>
  <si>
    <t>หนี้สินภายใต้สัญญาเช่าการเงิน</t>
  </si>
  <si>
    <t>16.2   รายการเคลื่อนไหวของสินทรัพย์ และหนี้สินภาษีเงินได้รอการตัดบัญชี ตามที่แสดงในงบการเงินรวม และ</t>
  </si>
  <si>
    <t>ณ วันที่ 31</t>
  </si>
  <si>
    <t>ธันวาคม</t>
  </si>
  <si>
    <t>ต้นทุนบริการในอดีต</t>
  </si>
  <si>
    <t>ค่าใช้จ่ายผลประโยน์พนักงานที่รับรู้ในรายการต่อไปนี้ในงบกำไรขาดทุนเบ็ดเสร็จ มีดังนี้</t>
  </si>
  <si>
    <t>ประมาณการความอ่อนไหวของข้อสมมติฐานต่างๆ</t>
  </si>
  <si>
    <t>ค่าใช้จ่ายตามลักษณะของค่าใช้จ่ายที่สำคัญสำหรับปี มีดังนี้</t>
  </si>
  <si>
    <t xml:space="preserve">บริษัทมีภาระผูกพันจากการทำสัญญาเช่าพื้นที่กับบริษัทที่เกี่ยวข้องกันแห่งหนึ่ง  (บริษัท บลูไดมอนด์ กอล์ฟ แอนด์ วอเทอร์ </t>
  </si>
  <si>
    <t>สปอร์ทคลับ จำกัด)  ตามสัญญาลงวันที่ 11 พฤษภาคม 2561  โดยมีระยะเวลาเช่า 3 ปี เริ่มตั้งแต่วันที่ 15 พฤษภาคม 2561  ถึง</t>
  </si>
  <si>
    <t>วันที่ 14 พฤษภาคม 2564 เป็นจำนวนเงิน 12.00 ล้านบาท (รวมสิทธิการเช่า จำนวน 3.00 ล้านบาท)   ณ วันที่ทำสัญญาบริษัท</t>
  </si>
  <si>
    <t xml:space="preserve">รวมเป็นจำนวน 9.00 ล้านบาท  คงเหลือภาระที่จะต้องจ่ายชำระในวันที่ 15 พฤษภาคม 2563 จำนวน 3.00 ล้านบาท </t>
  </si>
  <si>
    <t>สำหรับปีสิ้นสุดวันที่ 31 ธันวาคม 2562</t>
  </si>
  <si>
    <t>ข้อมูลส่วนงานดำเนินงานที่นำเสนอนี้ สอดคล้องกับรายงานภายในของบริษัทและบริษัทย่อย ที่ผู้มีอำนาจตัดสินใจสูงสุดด้านการดำเนินงานได้รับ และสอบทานอย่างสม่ำเสมอ เพื่อใช้</t>
  </si>
  <si>
    <t>ในการตัดสินใจในการจัดสรรทรัพยากรให้กับส่วนงาน และประเมินผลการดำเนินงานของส่วนงาน ทั้งนี้ผู้มีอำนาจตัดสินใจสูงสุดด้านการดำเนินการของบริษัท คือ กรรมการผู้จัดการของบริษัท</t>
  </si>
  <si>
    <t xml:space="preserve">บริษัทและบริษัทย่อยดำเนินธุรกิจหลักในส่วนงานดำเนินงานที่รายงานสำหรับปีสิ้นสุดวันที่ 31 ธันวาคม 2562 และ 2561   มีดังนี้ </t>
  </si>
  <si>
    <t>ณ วันที่ 31 ธันวาคม 2562 และ 2561 บริษัทมีอัตราส่วนหนี้สินรวมต่อทุน สรุปได้ดังนี้</t>
  </si>
  <si>
    <t>งบการเงินนี้ได้รับการอนุมัติจากกรรมการผู้มีอำนาจให้เผยแพร่ในวันที่ 18 กุมภาพันธ์ 2563</t>
  </si>
  <si>
    <t>ร้อยละ 1.71</t>
  </si>
  <si>
    <t>ร้อยละ 7.02</t>
  </si>
  <si>
    <t>ร้อยละ 0 - 22.00</t>
  </si>
  <si>
    <t>อัตราการทุพพลภาพ (ตารางมรณะไทย พ.ศ. 2560)</t>
  </si>
  <si>
    <t>อัตรามรณะ (ตารางมรณะไทย พ.ศ. 2560)</t>
  </si>
  <si>
    <t xml:space="preserve">กำไร(ขาดทุน)จากการประมาณตามหลักคณิตศาสตร์ประกันภัยที่รับรู้ในกำไรขาดทุนเบ็ดเสร็จอื่นก่อนภาษีเงินได้ </t>
  </si>
  <si>
    <t>สำหรับปี สิ้นสุดวันที่ 31 ธันวาคม 2562 มีดังนี้</t>
  </si>
  <si>
    <t xml:space="preserve">รวมอยู่ในกำไรสะสม ณ วันที่ 1 มกราคม </t>
  </si>
  <si>
    <t>รับรู้ระหว่างงวด</t>
  </si>
  <si>
    <t>ในระหว่างปี 2562 บริษัทจ่ายเงินปันผล 2 ครั้ง รวมจำนวน 114.00 ล้านบาท ดังนี้</t>
  </si>
  <si>
    <t xml:space="preserve">อัตราดอกเบี้ยร้อยละ 1.60 - 1.95 ต่อปี (2561 : อัตราดอกเบี้ยร้อยละ 1.60 ต่อปี)     </t>
  </si>
  <si>
    <t>โดยหักจากเงินเดือนและค่าจ้างรายเดือน และไม่คิดดอกเบี้ยตามเงื่อนไขสวัสดิการพนักงาน (2561 : 0.40 ล้านบาท)  ตาม</t>
  </si>
  <si>
    <t xml:space="preserve">ณ วันที่ 31 ธันวาคม 2562  บริษัทมีเงินให้กู้ยืมแก่พนักงาน จำนวน 0.51 ล้านบาท กำหนดชำระคืนภายในระยะเวลา 2 ปี </t>
  </si>
  <si>
    <t xml:space="preserve">และมีราคายุติธรรมซึ่งใช้ราคาซื้อขายที่ดินบริเวณใกล้เคียง จำนวน 49.64  ล้านบาท </t>
  </si>
  <si>
    <t>โอนเข้า(โอนออก)</t>
  </si>
  <si>
    <t xml:space="preserve">        ค่าใช้จ่ายภาษีเงินได้ สุทธิ</t>
  </si>
  <si>
    <t>กำไรจากการประมาณการ</t>
  </si>
  <si>
    <t>ตามหลักคณิตศาสตร์ประกันภัยสำหรับภาระผูกพัน</t>
  </si>
  <si>
    <t>ผลประโยชน์พนักงาน</t>
  </si>
  <si>
    <t>งบการเงินรวม / งบการเงินเฉพาะกิจการ</t>
  </si>
  <si>
    <t>ก่อนภาษีเงินได้</t>
  </si>
  <si>
    <t>รายได้(ค่าใช้จ่าย) ภาษีเงินได้</t>
  </si>
  <si>
    <t xml:space="preserve">   สุทธิจากภาษีเงินได้</t>
  </si>
  <si>
    <t>16.4    ภาษีเงินได้ที่รับรู้ในกำไรขาดทุนเบ็ดเสร็จอื่น สำหรับปีสิ้นสุดวันที่ 31 ธันวาคม 2562 มีดังนี้</t>
  </si>
  <si>
    <t>กำไรทางบัญชีก่อนภาษีเงินได้</t>
  </si>
  <si>
    <t>บวก กลับผลขาดทุนของบริษัทย่อยที่ไม่ต้องเสียภาษี</t>
  </si>
  <si>
    <t>กำไรจากประมาณการตามหลักคณิตศาสตร์ประกันภัย</t>
  </si>
  <si>
    <t>รายการที่สำคัญ สำหรับปีสิ้นสุดวันที่ 31 ธันวาคม 2562 และ 2561  กับบุคคลและกิจการที่เกี่ยวข้องกันสรุปได้ดังนี้</t>
  </si>
  <si>
    <t>มาตรฐานการรายงานทางการเงินที่จะมีผลบังคับใช้ในอนาคต</t>
  </si>
  <si>
    <t>สาระสำคัญต่องบการเงิน เมื่อนำมาถือปฏิบัติเป็นครั้งแรก และจะมีผลบังคับใช้กับงบการเงินสำหรับรอบระยะเวลาบัญชีที่เริ่ม</t>
  </si>
  <si>
    <t>ในหรือหลังวันที่ 1 มกราคม 2563 มีดังต่อไปนี้</t>
  </si>
  <si>
    <t>เรื่อง</t>
  </si>
  <si>
    <t>มาตรฐานการรายงานทางการเงิน ฉบับที่ 7*</t>
  </si>
  <si>
    <t>การเปิดเผยข้อมูลเครื่องมือทางการเงิน</t>
  </si>
  <si>
    <t>มาตรฐานการรายงานทางการเงิน ฉบับที่ 9*</t>
  </si>
  <si>
    <t>มาตรฐานการรายงานทางการเงิน ฉบับที่ 16*</t>
  </si>
  <si>
    <t>สัญญาเช่า</t>
  </si>
  <si>
    <t>มาตรฐานการบัญชี ฉบับที่ 32*</t>
  </si>
  <si>
    <t>การแสดงรายการเครื่องมือทางการเงิน</t>
  </si>
  <si>
    <t>การตีความมาตรฐานการรายงานทางการเงิน ฉบับที่ 16*</t>
  </si>
  <si>
    <t>การตีความมาตรฐานการรายงานทางการเงิน ฉบับที่ 19*</t>
  </si>
  <si>
    <t>การชำระหนี้สินทางการเงินด้วยตราสารทุน</t>
  </si>
  <si>
    <t>* มาตรฐานการรายงานทางการเงินที่เกี่ยวข้องกับเครื่องมือทางการเงิน</t>
  </si>
  <si>
    <t>การป้องกันความเสี่ยงของเงินลงทุนสุทธิในหน่วยงาน</t>
  </si>
  <si>
    <t xml:space="preserve">      ต่างประเทศ</t>
  </si>
  <si>
    <t>(ก)  มาตรฐานการรายงานทางการเงินที่เกี่ยวข้องกับเครื่องมือทางการเงิน</t>
  </si>
  <si>
    <t>(ข)  มาตรฐานการรายงานทางการเงิน ฉบับที่ 16 เรื่อง สัญญาเช่า</t>
  </si>
  <si>
    <t xml:space="preserve">ดอกเบี้ยจ่ายของหนี้สินตามสัญญาเช่า </t>
  </si>
  <si>
    <t>การประเมินผลกระทบเบื้องต้นของการถือปฏิบัติตาม TFRS 16 เป็นครั้งแรกต่องบการเงิน มีดังนี้</t>
  </si>
  <si>
    <t>หนี้สินตามสัญญาเช่าเพิ่มขึ้น</t>
  </si>
  <si>
    <t xml:space="preserve">  - 13 -</t>
  </si>
  <si>
    <t xml:space="preserve">•  รายได้และค่าใช้จ่ายในงบกำไรขาดทุนเบ็ดเสร็จ แปลงค่าด้วยอัตราถัวเฉลี่ย </t>
  </si>
  <si>
    <t xml:space="preserve">ค. เงินให้กู้ยืมระยะยาวแก่บุคคลที่เกี่ยวข้องกัน </t>
  </si>
  <si>
    <t>ค่าเสื่อมราคาสำหรับปี 2562</t>
  </si>
  <si>
    <t>25.</t>
  </si>
  <si>
    <t>26.</t>
  </si>
  <si>
    <t>26.2</t>
  </si>
  <si>
    <t>27.1</t>
  </si>
  <si>
    <t>27.2</t>
  </si>
  <si>
    <t>27.3</t>
  </si>
  <si>
    <t>Des Constructeurs D'Automobiles (OICA)   ซึ่งเป็นองค์กรสากลระหว่างประเทศ และได้ให้การรับรองมาตรฐานการจัดงาน</t>
  </si>
  <si>
    <t>รับการรับรองมาตรฐานจาก OICA    และจำนวน 4.00 ล้านบาท สำหรับปีที่ไม่ได้รับการรับรองมาตรฐาน</t>
  </si>
  <si>
    <t>ให้สินเชื่อ คือมูลค่าตามบัญชีของลูกหนี้หักด้วยค่าเผื่อหนี้สงสัยจะสูญที่แสดงอยู่ในงบแสดงฐานะการเงิน</t>
  </si>
  <si>
    <t xml:space="preserve">วัตถุประสงค์ของบริษัท และบริษัทย่อย ในการบริหารทางการเงิน คือ การดำรงไว้ซึ่งความสามารถในการดำเนินงานอย่างต่อเนื่อง </t>
  </si>
  <si>
    <t xml:space="preserve">และการดำรงไว้ซึ่งโครงสร้างของทุนที่เหมาะสม </t>
  </si>
  <si>
    <t>เรื่องอื่น</t>
  </si>
  <si>
    <t>ณ วันที่ 31 ธันวาคม 2561 บริษัทมีภาระผูกพันในการปฏิบัติตามสัญญา โครงการพัฒนาดิจิทัลมีเดียกับบริษัทเอกชนแห่งหนึ่ง</t>
  </si>
  <si>
    <t>34.</t>
  </si>
  <si>
    <t>สินทรัพย์สิทธิการเช่าเพิ่มขึ้น</t>
  </si>
  <si>
    <t xml:space="preserve">  - 26 -</t>
  </si>
  <si>
    <t>- 31 -</t>
  </si>
  <si>
    <t>- 32 -</t>
  </si>
  <si>
    <t>- 33 -</t>
  </si>
  <si>
    <t>- 34 -</t>
  </si>
  <si>
    <t>เงินลงทุนระยะยาว</t>
  </si>
  <si>
    <t>19.</t>
  </si>
  <si>
    <t>19.1</t>
  </si>
  <si>
    <t>19.2</t>
  </si>
  <si>
    <t>19.3</t>
  </si>
  <si>
    <t>19.4</t>
  </si>
  <si>
    <t>19.5</t>
  </si>
  <si>
    <t xml:space="preserve">21. </t>
  </si>
  <si>
    <t>21.1</t>
  </si>
  <si>
    <t>21.2</t>
  </si>
  <si>
    <t xml:space="preserve">22. </t>
  </si>
  <si>
    <t>25.1  ลักษณะความสัมพันธ์ระหว่างบริษัทกับบุคคลและกิจการที่เกี่ยวข้องกัน สรุปได้ดังนี้</t>
  </si>
  <si>
    <t>25.2</t>
  </si>
  <si>
    <t>25.3</t>
  </si>
  <si>
    <t>25.4</t>
  </si>
  <si>
    <t>26.1</t>
  </si>
  <si>
    <t>27.4</t>
  </si>
  <si>
    <t>27.5</t>
  </si>
  <si>
    <t>29.1</t>
  </si>
  <si>
    <t xml:space="preserve">30. </t>
  </si>
  <si>
    <t xml:space="preserve">   (หมายเหตุ 25.3.ก)</t>
  </si>
  <si>
    <t>หมายเหตุ 25.3 ค.</t>
  </si>
  <si>
    <t>ณ วันที่ 31 ธันวาคม 2562 บริษัทมีภาระผูกพันในการจ่ายค่าที่ปรึกษาผู้เชี่ยวชาญประมาณ 5.96 ล้านบาท โดยสัญญามีกำหนด</t>
  </si>
  <si>
    <t>1.  ธุรกิจให้บริการพื้นที่จัดงานแสดงรถยนต์และสินค้าที่เกี่ยวข้องกับยานยนต์ และจัดกิจกรรมส่งเสริมการตลาด</t>
  </si>
  <si>
    <t>ย่อที่ต้องมีในงบการเงิน (ฉบับที่ 2)พ.ศ. 2559</t>
  </si>
  <si>
    <t>ได้ควบคุมนโยบายการเงิน และการดำเนินงานทั้งหมด ดังต่อไปนี้</t>
  </si>
  <si>
    <t xml:space="preserve">ที่จัดตั้งขึ้นในประเทศสาธารณรัฐแห่งสหภาพเมียนมาร์ ซึ่งบริษัท กรังด์ปรีซ์ อินเตอร์เนชั่นแนล จำกัด (มหาชน) </t>
  </si>
  <si>
    <t xml:space="preserve">จนถึงวันที่บริษัทสิ้นสุดการควบคุมบริษัทย่อยนั้น  </t>
  </si>
  <si>
    <t>บริษัทนำงบการเงินของบริษัทย่อยมารวมในการจัดทำงบการเงินรวมตั้งแต่วันที่บริษัทมีอำนาจในการควบคุมบริษัทย่อย</t>
  </si>
  <si>
    <t>ยอดคงค้างระหว่างบริษัทและบริษัทย่อย รายการค้าระหว่างกันที่มีสาระสำคัญได้ถูกตัดออกจากงบการเงินรวมนี้แล้ว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</si>
  <si>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</t>
  </si>
  <si>
    <t>ฐานะการเงินรวม</t>
  </si>
  <si>
    <t>งบการเงินนี้จัดทำและแสดงหน่วยเงินตราเป็นเงินบาท ซึ่งเป็นสกุลเงินที่ใช้ในการดำเนินงานของบริษัท ข้อมูลทางการเงิน</t>
  </si>
  <si>
    <t>ทั้งหมดแสดงเป็นบาท ยกเว้นที่ระบุไว้เป็นอย่างอื่น</t>
  </si>
  <si>
    <t>ในการจัดทำงบการเงินให้เป็นไปตามมาตรฐานการรายงานทางการเงิน ผู้บริหารต้องใช้วิจารณญาณ การประมาณ และข้อ</t>
  </si>
  <si>
    <t>สมมติฐานหลายประการ ซึ่งมีผลกระทบต่อการกำหนดนโยบายการบัญชี และการรายงานจำนวนเงินที่ เกี่ยวกับสินทรัพย์</t>
  </si>
  <si>
    <t>หนี้สิน รายได้ และค่าใช้จ่าย  ผลที่เกิดขึ้นจริงอาจแตกต่างจากที่ประมาณไว้</t>
  </si>
  <si>
    <t>จะบันทึกโดยวิธีเปลี่ยนทันทีเป็นต้นไป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</si>
  <si>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</t>
  </si>
  <si>
    <t>ข้อมูลเกี่ยวกับความไม่แน่นอนของการประมาณการที่สำคัญ  ซึ่งมีความเสี่ยงอย่างมีนัยสำคัญที่เป็นเหตุให้ต้องมีการ</t>
  </si>
  <si>
    <t>และหนี้สินทางการเงิน และไม่ใช่ทางการเงิน</t>
  </si>
  <si>
    <t>รายงานโดยตรงต่อผู้บริหารสูงสุดทางด้านการเงิน</t>
  </si>
  <si>
    <t>นโยบายการบัญชีและการเปิดเผยข้อมูลของบริษัทและบริษัทย่อย  หลายข้อกำหนดให้มีการวัดมูลค่ายุติธรรมทั้งสินทรัพย์</t>
  </si>
  <si>
    <t>ใช้ข้อมูลจากบุคคลที่สามเพื่อวัดมูลค่ายุติธรรม เช่น ราคาจากนายหน้าหรือการตั้งราคาผู้ประเมินได้ประเมินหลักฐานที่ได้มา</t>
  </si>
  <si>
    <t>จากบุคคลที่สามที่สนับสนุนข้อสรุปเกี่ยวกับการวัดมูลค่า รวมถึงการจัดระดับชั้นของมูลค่ายุติธรรมว่าเป็นไปตามที่กำหนด</t>
  </si>
  <si>
    <t>ไว้ในมาตฐานการรายงานทางการเงินอย่างเหมาะสม</t>
  </si>
  <si>
    <t>ผู้ประเมินมูลค่ามีการทบทวนข้อมูลที่ไม่สามารถสังเกตได้   และปรับปรุงการวัดมูลค่าที่มีนัยสำคัญอย่างสม่ำเสมอหากมีการ</t>
  </si>
  <si>
    <t>ประเมินมูลค่า ซึ่งมีความรับผิดชอบโดยรวมต่อการวัดมูลค่ายุติธรรมที่มีนัยสำคัญรวมถึงการวัดมูลค่ายุติธรรม ระดับ 3 และ</t>
  </si>
  <si>
    <t>ข้อมูลระดับ 1  เป็นราคาเสนอซื้อขาย(ไม่ต้องปรับปรุง)ในตลาดที่มีสภาพคล่องสำหรับสินทรัพย์หรือหนี้สินอย่างเดียวกัน</t>
  </si>
  <si>
    <t>อยู่ในหมายเหตุประกอบงบการเงินดังต่อไปนี้</t>
  </si>
  <si>
    <t>มาตรฐานการรายงานทางการเงินที่ออกและปรับปรุงใหม่ซึ่งเกี่ยวกับการดำเนินงานของบริษัท  และคาดว่าจะมีผลกระทบที่มี</t>
  </si>
  <si>
    <t>และหนี้สินทางการเงินตลอดจนการรับรู้  การวัดมูลค่า  การด้อยค่าและการตัดรายการ  รวมถึงหลักการบัญชีของอนุพันธ์</t>
  </si>
  <si>
    <t>การตีความมาตรฐานการบัญชีและแนวปฏิบัติทางการบัญชีบางฉบับที่มีผลบังคับใช้อยู่ในปัจจุบันถูกยกเลิกไป</t>
  </si>
  <si>
    <t>ผู้บริหารพิจารณาถึงผลกระทบที่อาจเกิดขึ้นจากการถือปฏิบัติตามมาตรฐานการรายงานทางการเงินที่เกี่ยวข้องกับเครื่องมือ</t>
  </si>
  <si>
    <t>มาตรฐานการรายงานทางการเงิน ฉบับที่ 16 (“TFRS 16”)  ได้นำเสนอวิธีการบัญชีเดียวสำหรับผู้เช่า  โดยผู้เช่าต้องรับรู้</t>
  </si>
  <si>
    <t xml:space="preserve">ผลบังคับใช้อยู่ในปัจจุบันถูกยกเลิกไป </t>
  </si>
  <si>
    <t>ปัจจุบันบริษัทและบริษัทย่อยรับรู้รายจ่ายภายใต้สัญญาเช่าดำเนินงานและประโยชน์ที่ได้รับที่เกี่ยวข้องกับสัญญาเช่าในกำไร</t>
  </si>
  <si>
    <t>เกี่ยวข้องกับสัญญาเช่าดังกล่าวเปลี่ยนแปลงไปโดยบริษัท จะรับรู้ค่าเสื่อมราคาของสินทรัพย์สิทธิการใช้และ</t>
  </si>
  <si>
    <t>สำหรับสัญญาเช่าดำเนินงานของบริษัท   ตามที่เปิดเผยในหมายเหตุข้อ  25.4  ภาระผูกพัน   ส่งผลให้ลักษณะของค่าใช้จ่ายที่</t>
  </si>
  <si>
    <t xml:space="preserve">ตามมาตรฐานการบัญชี ฉบับที่ 17 และการตีความมาตรฐานการรายงานทางการเงิน ฉบับที่ 4 </t>
  </si>
  <si>
    <t>งบแสดงฐานะการเงิน ณ วันที่ 1 มกราคม 2563</t>
  </si>
  <si>
    <t>รายได้จากการให้บริการพื้นที่จัดงานแสดงสินค้า รับรู้เมื่อให้บริการเสร็จ โดยวิธีเส้นตรงตามระยะเวลาการให้บริการหลัง</t>
  </si>
  <si>
    <t>จากหักส่วนลดแล้ว</t>
  </si>
  <si>
    <t>รายได้จากการบริการจัดกิจกรรม รับรู้เมื่อให้บริการเสร็จ กรณีการจัดกิจกรรมที่มีระยะเวลานานจะรับรู้ตามวิธีอัตราส่วน</t>
  </si>
  <si>
    <t>ของงานที่ทำเสร็จ</t>
  </si>
  <si>
    <t>รายได้บริการโฆษณาสื่อสิ่งพิมพ์ รับรู้เมื่อมีการวางจำหน่าย รายได้บริการโฆษณาสื่อโทรทัศน์และ เว็บไซต์รับรู้ตามระยะ</t>
  </si>
  <si>
    <t>เวลาที่โฆษณาออกอากาศแล้ว</t>
  </si>
  <si>
    <t>รายได้จากการขายสินค้า รับรู้เมื่อบริษัทได้โอนความเสี่ยง และผลตอบแทนที่เป็นสาระสำคัญของความเป็นเจ้าของสินค้า</t>
  </si>
  <si>
    <t>กำหนดจ่ายคืนในระยะเวลาไม่เกิน 3 เดือน นับจากวันที่นำฝากและไม่มีข้อจำกัดในการเบิกใช้</t>
  </si>
  <si>
    <t>เงินสดและรายการเทียบเท่าเงินสด  หมายถึง  เงินสด  และเงินฝากธนาคาร  และเงินลงทุนระยะสั้นที่มีความคล่องสูงซึ่งถึง</t>
  </si>
  <si>
    <t xml:space="preserve">เงินลงทุนชั่วคราวเป็นเงินลงทุนในเงินฝากสถาบันการเงินซึ่งถึงกำหนดจ่ายคืนในระยะเวลาเกิน 3 เดือนแต่ไม่ เกิน 1 ปี </t>
  </si>
  <si>
    <t>แสดงด้วยราคาทุน</t>
  </si>
  <si>
    <t>ค่าเผื่อหนี้สงสัยจะสูญ ประมาณการขึ้นจากการเรียกเก็บเงินจากลูกหนี้ไม่ได้ โดยพิจารณาจากประสบการณ์ในการเก็บเงิน</t>
  </si>
  <si>
    <t xml:space="preserve">จะรับรู้ไว้ในงบกำไรขาดทุนเบ็ดเสร็จ โดยถือเป็นส่วนหนึ่งของค่าใช้จ่ายในการบริหาร </t>
  </si>
  <si>
    <t xml:space="preserve">ต้นทุนสินค้าประกอบด้วยต้นทุนวัตถุดิบ  ต้นทุนการผลิตที่ใช้ในการแปลงสภาพวัตถุดิบทางตรงให้เป็นสินค้าสำเร็จรูปโดย   </t>
  </si>
  <si>
    <t>การปันส่วนของค่าใช้จ่ายการผลิตคงที่จะคำนึงถึงระดับกำลังการผลิตตามปกติ</t>
  </si>
  <si>
    <t>เงินลงทุนระยะยาวอื่นที่เป็นเงินลงทุนในตราสารทุนที่ไม่อยู่ในความต้องการของตลาดแสดงด้วยราคาทุนสุทธิจากค่าเผื่อการ</t>
  </si>
  <si>
    <t>ด้อยค่า (ถ้ามี)</t>
  </si>
  <si>
    <t>ของมูลค่าของสินทรัพย์หรือทั้งสองอย่าง ซึ่งแสดงไว้ในราคาทุนหักค่าเผื่อการด้อยค่า (ถ้ามี)</t>
  </si>
  <si>
    <t>ที่ดินแสดงด้วยราคาทุนหักด้วยค่าเผื่อการด้อยค่า (ถ้ามี)</t>
  </si>
  <si>
    <t xml:space="preserve">เกี่ยวข้องโดยตรงเพื่อให้ได้มาซึ่งสินทรัพย์อยู่ในสถานที่และสภาพที่พร้อมใช้งาน </t>
  </si>
  <si>
    <t>จะตัดมูลค่าตามบัญชีของส่วนประกอบที่ถูกเปลี่ยนแทนออก</t>
  </si>
  <si>
    <t>ราคา ทั้งนี้สำหรับกรณีที่มีการเปลี่ยนแทนและได้บันทึกเป็นส่วนหนึ่งของราคาตามบัญชีของสินทรัพย์ บริษัทและบริษัทย่อย</t>
  </si>
  <si>
    <t>ค่าซ่อมแซมและค่าบำรุงรักษา    จะรับรู้ในงบกำไรขาดทุนในระหว่างปีบัญชีที่เกิดรายการขึ้น    ส่วนต้นทุนของการปรับปรุง</t>
  </si>
  <si>
    <t>ค่าเสื่อมราคาบันทึกเป็นค่าใช้จ่ายในงบกำไรขาดทุนเบ็ดเสร็จ  คำนวณโดยวิธีเส้นตรงตามเกณฑ์อายุการใช้งานโดยประมาณ</t>
  </si>
  <si>
    <t xml:space="preserve">ของสินทรัพย์แต่ละรายการ ซึ่งพิจารณาแต่ละส่วนประกอบแยกต่างหากจากกันเมื่อแต่ละส่วนประกอบนั้นมีสาระสำคัญ และ </t>
  </si>
  <si>
    <t>ประมาณการอายุการใช้งานของสินทรัพย์แสดงได้ดังนี้</t>
  </si>
  <si>
    <t xml:space="preserve">ค่าเผื่อการด้อยค่า (ถ้ามี)   </t>
  </si>
  <si>
    <t>ค่าลิขสิทธิ์นิตยสาร ตัดจ่ายตามจำนวนเล่มนิตยสารตามที่ระบุไว้ในสัญญาลิขสิทธิ์ โดยขึ้นอยู่กับจำนวนเล่มที่ผลิตในแต่</t>
  </si>
  <si>
    <t>ละรอบระยะเวลาบัญชี ภายใต้ระยะเวลาที่ระบุไว้ในสัญญาลิขสิทธิ์แต่ละฉบับ</t>
  </si>
  <si>
    <t>อยู่ในสภาพพร้อมใช้งาน ภายในระยะเวลา 10 ปี</t>
  </si>
  <si>
    <t>โปรแกรมคอมพิวเตอร์  ตัดจ่ายโดยวิธีเส้นตรงตามเกณฑ์ระยะเวลาที่คาดว่าจะได้รับประโยชน์เชิงเศรษฐกิจนับจากวันที่</t>
  </si>
  <si>
    <t xml:space="preserve">คาดว่าจะได้รับคืนของสินทรัพย์ หากมีราคาต่ำกว่าราคาตามบัญชี  ถือว่าสินทรัพย์นั้นเกิดการด้อยค่าซึ่งจะรับรู้ผลขาดทุนจาก   </t>
  </si>
  <si>
    <t>การด้อยค่าดังกล่าวในงบกำไรขาดทุนเบ็ดเสร็จ  และจะบันทึกกลับรายการจากการด้อยค่าเมื่อมีข้อบ่งชี้ว่าการด้อยค่านั้นไม่มี</t>
  </si>
  <si>
    <t>อยู่อีกต่อไป หรือยังคงมีอยู่แต่เป็นไปในทางที่ลดลงมูลค่าที่คาดว่าจะได้รับคืนของสินทรัพย์ หมายถึงราคาขายสุทธิหรือมูลค่า</t>
  </si>
  <si>
    <t>เงินสดแล้วแต่กรณี</t>
  </si>
  <si>
    <t>ค่ายุติธรรม หรือมูลค่าปัจจุบันของจำนวนเงินขั้นต่ำที่ต้องจ่ายตามสัญญาเช่าแล้วแต่จำนวนใดจะต่ำกว่า หักด้วยค่าเสื่อมราคา</t>
  </si>
  <si>
    <t>งบกำไรขาดทุนเบ็ดเสร็จ</t>
  </si>
  <si>
    <t xml:space="preserve">การเช่าซึ่งบริษัทและบริษัทย่อย   ได้รับส่วนใหญ่ของความเสี่ยง   และผลตอบแทนจากการครอบครองทรัพย์สินที่เช่านั้น ๆ </t>
  </si>
  <si>
    <t>ดอกเบี้ยจ่ายและค่าใช้จ่ายในทำนองเดียวกัน  บันทึกในงบกำไรขาดทุนเบ็ดเสร็จในงวดที่ค่าใช้จ่ายดังกล่าว   เกิดขึ้นยกเว้น</t>
  </si>
  <si>
    <t>บันทึกในงบกำไรขาดทุนเบ็ดเสร็จโดยใช้วิธีอัตราดอกเบี้ยที่แท้จริง</t>
  </si>
  <si>
    <t>การผลิตสินทรัพย์ดังกล่าวก่อนที่จะนำมาใช้เองหรือเพื่อขาย       ดอกเบี้ยซึ่งเป็นส่วนหนึ่งของค่างวดตามสัญญาเช่าการเงิน</t>
  </si>
  <si>
    <t>เบ็ดเสร็จ และคำนวณภาษีเงินได้ตามที่กำหนดไว้ในประมวลรัษฎากร</t>
  </si>
  <si>
    <t xml:space="preserve">บริษัทและบริษัทย่อย    บันทึกภาษีเงินได้รอการตัดบัญชีของผลแตกต่างชั่วคราวระหว่างราคาตามบัญชี    ของสินทรัพย์ </t>
  </si>
  <si>
    <t xml:space="preserve">ผลบังคับใช้ ณ วันสิ้นรอบระยะเวลารายงาน  </t>
  </si>
  <si>
    <t>บริษัทและบริษัทย่อย รับรู้หนี้สินภาษีเงินได้รอการตัดบัญชีของผลแตกต่างชั่วคราวที่ต้องเสียภาษีทุกรายการและรับรู้สินทรัพย์</t>
  </si>
  <si>
    <t>ภาษีเงินได้รอการตัดบัญชี   สำหรับผลแตกต่างชั่วคราวที่ใช้หักภาษี   รวมทั้งผลขาดทุนทางภาษีที่ยังไม่ได้ใช้ในจำนวนเท่าที่มี</t>
  </si>
  <si>
    <t>และหนี้สิน  ณ วันสิ้นรอบระยะเวลารายงานกับฐานภาษีของสินทรัพย์  และหนี้สินที่เกี่ยวข้องนั้นโดยใช้อัตราภาษีที่มี</t>
  </si>
  <si>
    <t>บริษัทและบริษัทย่อย   จะทบทวนมูลค่าตามบัญชีของสินทรัพย์ภาษีเงินได้รอการตัดบัญชีทุกสิ้นรอบระยะเวลารายงานและจะ</t>
  </si>
  <si>
    <t>ปรับลดมูลค่าตามบัญชีดังกล่าว หากมีความเป็นไปได้ค่อนข้างแน่ว่าบริษัทและบริษัทย่อยจะไม่มีกำไรทางภาษีเพียงพอต่อการ</t>
  </si>
  <si>
    <t xml:space="preserve">นำสินทรัพย์ภาษีเงินได้รอการตัดบัญชีทั้งหมดหรือบางส่วนมาใช้ประโยชน์   </t>
  </si>
  <si>
    <t>บริษัทและบริษัทย่อย บันทึกภาษีเงินได้งวดปัจจุบันตามจำนวนที่ต้องจ่ายในแต่ละงวดเป็นค่าใช้จ่ายในงบกำไรขาดทุน</t>
  </si>
  <si>
    <t xml:space="preserve">จำนวนหุ้นสามัญที่ออกจำหน่าย และเรียกชำระแล้วถัวเฉลี่ยถ่วงน้ำหนัก         </t>
  </si>
  <si>
    <t>ขึ้นจริงภายหลังอาจแตกต่างไปจากจำนวนเงินที่ประมาณไว้</t>
  </si>
  <si>
    <t>บริษัทและบริษัทย่อย จัดให้มีกองทุนสำรองเลี้ยงชีพซึ่งเป็นลักษณะของแผนการจ่ายสมทบตามที่ได้กำหนดการจ่ายสมทบ</t>
  </si>
  <si>
    <t>ไว้แล้ว   สินทรัพย์ของกองทุนสำรองเลี้ยงชีพได้แยกออกไปจากสินทรัพย์ของบริษัท     และได้รับการบริหารโดยผู้จัดการ</t>
  </si>
  <si>
    <t>ภาระผูกพันของบริษัทและบริษัทย่อย 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</si>
  <si>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( Projected   Unit   Credit   Method )   ซึ่งคำนวณโดยนักคณิตศาสตร์ประกันภัยที่ได้รับอนุญาต</t>
  </si>
  <si>
    <t>โดยใช้เทคนิคการประมาณการตามหลักคณิตศาสตร์ประกันภัย (Actuarial Technique)      อันเป็นประมาณการจากมูลค่า</t>
  </si>
  <si>
    <t>ปัจจุบันของกระแสเงินสดที่คาดว่า จะต้องจ่ายในอนาคต และคำนวณคิดลดโดยใช้อัตราดอกเบี้ยของพันธบัตรรัฐบาลที่มี</t>
  </si>
  <si>
    <t>ประมาณการจากเงินเดือนพนักงาน    อัตราการลาออก   อายุงาน   และปัจจัยอื่น   กำไรหรือขาดทุนจากการเปลี่ยนแปลง</t>
  </si>
  <si>
    <t>ประมาณการ   จะรับรู้รายการในกำไรขาดทุนเบ็ดเสร็จอื่นสำหรับรอบระยะเวลาบัญชีที่เกิดรายการนั้น   ส่วนค่าใช้จ่ายที่</t>
  </si>
  <si>
    <t xml:space="preserve">จ้างงาน </t>
  </si>
  <si>
    <t>เกี่ยวข้องกับผลประโยชน์พนักงานจะบันทึกในกำไรหรือขาดทุน     เพื่อกระจายต้นทุนดังกล่าวตลอดระยะเวลาของการ</t>
  </si>
  <si>
    <t>งานและสกุลเงินที่ใช้นำเสนองบการเงินของบริษัทและบริษัทย่อย</t>
  </si>
  <si>
    <t>รายการที่รวมในงบการเงินของบริษัทย่อย        ถูกวัดมูลค่าโดยใช้สกุลเงินของสภาพแวดล้อมทางเศรษฐกิจหลักที่บริษัท</t>
  </si>
  <si>
    <t>การหรือวันที่ตีราคาหากรายการนั้นถูกวัดมูลค่าใหม่  รายการกำไรและรายการขาดทุนที่เกิดจากการรับหรือจ่ายชำระที่เป็น</t>
  </si>
  <si>
    <t>ขาดทุน</t>
  </si>
  <si>
    <t xml:space="preserve"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 </t>
  </si>
  <si>
    <t>และการวัดมูลค่าสำหรับแต่ละรายการได้มีการเปิดเผยแยกตามแต่ละหัวข้อที่เกี่ยวข้อง</t>
  </si>
  <si>
    <t>โดยบริษัทไม่ว่าจะเป็นโดยทางตรงหรือทางอ้อม  หรืออยู่ภายใต้การควบคุมเดียวกันกับบริษัท  รวมถึงบริษัทที่ทำหน้าที่ถือหุ้น</t>
  </si>
  <si>
    <t>ณ วันที่ 31 ธันวาคม 2561 บริษัทมีเงินให้กู้ยืมระยะสั้นแก่บริษัทย่อย จำนวน 2.63 ล้านบาท โดยมีตั๋วสัญญาใช้เงินมื่อทวงถามเป็น</t>
  </si>
  <si>
    <t>ตราสารทุนอื่นที่ไม่อยู่ในความต้องการของตลาด :</t>
  </si>
  <si>
    <t>เงินลงทุนในบริษัทอื่น</t>
  </si>
  <si>
    <t>หัก  ค่าเผื่อการด้อยค่า</t>
  </si>
  <si>
    <t>-  บริษัทซื้อสินทรัพย์ไม่มีตัวตน จำนวน 0.07 ล้านบาท เป็นเงินเชื่อแสดงไว้เป็นเจ้าหนี้อื่น</t>
  </si>
  <si>
    <t>การเปลี่ยนแปลงในแต่ละข้อสมมติฐานที่เกี่ยวข้อง ในการประมาณการตามหลักคณิตศาสตร์ประกันภัยที่อาจเป็นไปได้อย่างสมเหตุ</t>
  </si>
  <si>
    <t>ดังต่อไปนี้</t>
  </si>
  <si>
    <t xml:space="preserve">สมผล  ณ วันที่รายงาน    โดยถือว่าข้อสมมติฐานอื่นๆ  คงที่จะมีผลกระทบต่อภาระผูกพันผลประโยชน์ที่กำหนดไว้เป็นจำนวนเงิน 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</si>
  <si>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   แต่ได้แสดง</t>
  </si>
  <si>
    <t>ตามพระราชบัญญัติบริษัทมหาชนจำกัด พ.ศ. 2535     บริษัทต้องจัดสรรกำไรสุทธิประจำปีส่วนหนึ่งไว้เป็นทุนสำรองตามกฎหมายไม่น้อย</t>
  </si>
  <si>
    <t>จดทะเบียน สำรองตามกฎหมายดังกล่าวไม่สามารถนำไปจ่ายเป็นเงินปันผลได้</t>
  </si>
  <si>
    <t>กว่าร้อยละ 5 ของกำไรสุทธิประจำปี หักด้วยยอดขาดทุนสะสมยกมา (ถ้ามี) จนกว่าทุนสำรองนี้จะมีจำนวนไม่น้อยกว่าร้อยละ 10  ของทุน</t>
  </si>
  <si>
    <t>ตามมติที่ประชุมผู้ถือหุ้นสามัญประจำปี 2562  เมื่อวันที่ 28 มีนาคม 2562  อนุมัติให้จ่ายเงินปันผลจากผลประกอบการส่วนที่</t>
  </si>
  <si>
    <t xml:space="preserve">โดยบริษัทจ่ายเงินปันผลดังกล่าวแล้วในวันที่ 19 เมษายน 2562 </t>
  </si>
  <si>
    <t>เหลือของไตรมาส 2 ปี 2561  ให้แก่ผู้ถือหุ้นจำนวน 600 ล้านหุ้น ในอัตราหุ้นละ 0.09 บาท เป็นจำนวนเงิน 54.00  ล้านบาท</t>
  </si>
  <si>
    <t>ประกอบการส่วนที่เหลือของไตรมาส 2 ปี 2561 และผลประกอบการของไตรมาส 1 ปี 2562 ให้แก่ผู้ถือหุ้นจำนวน 600 ล้านหุ้น</t>
  </si>
  <si>
    <t>ในอัตราหุ้นละ 0.10 บาท เป็นจำนวนเงิน 60.00  ล้านบาท โดยบริษัทจ่ายเงินปันผลดังกล่าวในแล้ววันที่ 6 กันยายน 2562</t>
  </si>
  <si>
    <t>ตามมติที่ประชุมคณะกรรมการบริษัทครั้งที่ 4/2561 เมื่อวันที่ 10 พฤษภาคม 2561 อนุมัติให้จ่ายเงินปันผลระหว่างกาลจากผลประกอบ</t>
  </si>
  <si>
    <t>การส่วนที่เหลือของปี 2560 และผลประกอบการของไตรมาส 1 ปี 2561 ให้แก่ผู้ถือหุ้นจำนวน 600 ล้านหุ้น ในอัตราหุ้นละ 0.15 บาท</t>
  </si>
  <si>
    <t>เป็นจำนวนเงิน 90.00 ล้านบาท โดยบริษัทจ่ายเงินปันผลแล้วเมื่อวันที่ 7 มิถุนายน 2561</t>
  </si>
  <si>
    <t>บริษัทและพนักงานบริษัท  ได้ร่วมกันจัดตั้งกองทุนสำรองเลี้ยงชีพ  ตามพระราชบัญญัติกองทุนสำรองเลี้ยงชีพ  พ.ศ. 2530 โดยบริษัทและ</t>
  </si>
  <si>
    <t>พนักงานจะจ่ายเงินสมทบ    และเงินสะสมเข้ากองทุนเป็นรายเดือนในอัตราร้อยละ 5  ของเงินเดือน     และจะจ่ายให้แก่พนักงานเมื่อ</t>
  </si>
  <si>
    <t>จำกัด</t>
  </si>
  <si>
    <t xml:space="preserve">พนักงานนั้นออกจากงานตามระเบียบว่าด้วยกองทุน ของบริษัทกองทุนสำรองเลี้ยงชีพนี้บริหารโดยบริษัทหลักทรัพย์จัดการกองทุนทิสโก้ </t>
  </si>
  <si>
    <t>ตามมติที่ประชุมคณะกรรมการครั้งที่ 1/2563 วันที่ 29 มกราคม 2563 อนุมัติเข้าลงทุนในบริษัทเอกชนแห่งหนึ่ง และใน</t>
  </si>
  <si>
    <t xml:space="preserve">  - 9 -</t>
  </si>
  <si>
    <t xml:space="preserve">  - 22 -</t>
  </si>
  <si>
    <t>- 30 -</t>
  </si>
  <si>
    <t>ค่าตอบแทนกรรมการนี้เป็นผลประโยชน์ที่จ่ายให้แก่กรรมการของบริษัท ตามมาตรา 90 ของพระราชบัญญัติบริษัทมหาชนจำกัดโดยไม่รวม</t>
  </si>
  <si>
    <t xml:space="preserve">เงินเดือนและผลประโยชน์ที่เกี่ยวข้องที่จ่ายให้กับกรรมการในฐานะผู้บริหาร </t>
  </si>
  <si>
    <t>ตามนิยามในประกาศของสำนักงานคณะกรรมการกำกับหลักทรัพย์และตลาดหลักทรัพย์ อันได้แก่ผู้จัดการหรือผู้ดำรงตำแหน่งระดับบริหาร</t>
  </si>
  <si>
    <t>สี่รายแรกต่อจากผู้จัดการลงมา และผู้ซึ่งดำรงตำแหน่ง เทียบเท่าระดับบริหารรายที่สี่ทุกราย และให้หมายความรวมถึงผู้ดำรงตำแหน่งระดับ</t>
  </si>
  <si>
    <t xml:space="preserve">บริหารในสายงานบัญชี หรือการเงินที่เป็นระดับผู้จัดการฝ่ายขึ้นไป หรือเทียบเท่า </t>
  </si>
  <si>
    <t>ค่าตอบแทนผู้บริหาร ประกอบด้วยเงินเดือน  ค่าตอบแทนและผลประโยชน์อื่นให้กับกรรมการเฉพาะในฐานะผู้บริหาร  และให้กับผู้บริหาร</t>
  </si>
  <si>
    <t xml:space="preserve">หลักฐาน อัตราดอกเบี้ยร้อยละ 1.65 ต่อปี </t>
  </si>
  <si>
    <t>กลุ่มเอี่ยมลำเนา โดยถือหุ้นในอัตราร้อยละ 60.65  (2561 : ร้อยละ 60.85)</t>
  </si>
  <si>
    <t>ลงวันที่ 2 ตุลาคม 2560  เรื่องการจัดทำและส่งงบการเงินและรายการเกี่ยวกับฐานะการเงิน และผลการดำเนินงานของบริษัท</t>
  </si>
  <si>
    <t>จดทะเบียน พ.ศ. 2560 และแสดงรายการตามประกาศกรมพัฒนาธุรกิจการค้าลง วันที่ 11 ตุลาคม 2559 เรื่อง กำหนดรายการ</t>
  </si>
  <si>
    <t>เป็นของบริษัท  และแสดงเป็นรายการแยกต่างหากในส่วนของกำไรหรือขาดทุนรวม   และส่วนของผู้ถือหุ้นในงบแสดง</t>
  </si>
  <si>
    <t>งบการเงินรวมนี้ได้จัดทำขึ้นโดยรวมงบการเงินของบริษัท กรังด์ปรีซ์ อินเตอร์เนชั่นแนล จำกัด (มหาชน) และบริษัทย่อย</t>
  </si>
  <si>
    <t>บริษัทและบริษัทย่อย    กำหนดกรอบแนวคิดของการควบคุมเกี่ยวกับการวัดมูลค่ายุติธรรม    กรอบแนวคิดนี้รวมถึงกลุ่มผู้</t>
  </si>
  <si>
    <t>มูลค่ายุติธรรมเหล่านี้ถูกจัดประเภทในแต่ละลำดับชั้นของมูลค่ายุติธรรม  ตามข้อมูลที่ใช้ในการประเมินมูลค่า ดังนี้</t>
  </si>
  <si>
    <t>ค่ายุติธรรมของสินทรัพย์หรือหนี้สิน          บริษัทและบริษัทย่อย  ได้ใช้ข้อมูลที่สามารถสังเกตได้ให้มากที่สุดเท่าที่จะทำได้</t>
  </si>
  <si>
    <t>หรือหนี้สินนั้น นอกเหนือจากราคาเสนอซื้อขายซึ่งรวมอยู่ในข้อมูลระดับ 1)</t>
  </si>
  <si>
    <t>ข้อมูลระดับ 2  เป็นข้อมูลที่สังเกตได้โดยตรง (เช่น ราคาขาย ) หรือโดยอ้อม (เช่น  ราคาที่สังเกตได้สำหรับสินทรัพย์นั้น</t>
  </si>
  <si>
    <t>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กัน</t>
  </si>
  <si>
    <t>การวัดมูลค่าโดยรวมจะถูกจัดประเภทในภาพรวมในระดับเดียวกัน   ตามลำดับชั้นของมูลค่ายุติธรรมของข้อมูลที่อยู่ในระดับ</t>
  </si>
  <si>
    <t xml:space="preserve">ต่ำสุดที่มีนัยสำคัญสำหรับการวัดมูลค่ายุติธรรมโดยรวม        ข้อมูลเพิ่มเติมเกี่ยวกับข้อสมมติฐานที่ใช้ในการวัดมูลค่ายุติธรรม </t>
  </si>
  <si>
    <t>มาตรฐานการรายงานทางการเงินที่เกี่ยวข้องกับเครื่องมือทางการเงินนี้  ให้ข้อกำหนดเกี่ยวกับนิยามสินทรัพย์ทางการเงิน</t>
  </si>
  <si>
    <t xml:space="preserve">และการบัญชีป้องกันความเสี่ยง   เมื่อมาตรฐานการรายงานทางการเงินกลุ่มนี้มีผลบังคับใช้   จะทำให้มาตรฐานการบัญชี </t>
  </si>
  <si>
    <t>อ้างอิงนั้นมีมูลค่าต่ำ    ส่วนการบัญชีสำหรับผู้ให้เช่าไม่แตกต่างจากมาตรฐานการบัญชีที่มีผลบังคับใช้ในปัจจุบัน   เช่น</t>
  </si>
  <si>
    <t>สินทรัพย์สิทธิการใช้และหนี้สินตามสัญญาเช่า    ซึ่งยกเว้นการรับรู้รายการสำหรับสัญญาเช่าระยะสั้น    หรือสินทรัพย์</t>
  </si>
  <si>
    <t>ผู้ให้เช่ายังคงต้องจัดประเภทสัญญาเช่าเป็นสัญญาเช่าเงินทุนหรือสัญญาเช่าดำเนินงาน     เมื่อมาตรฐานการรายงานทาง</t>
  </si>
  <si>
    <t>การเงินฉบับนี้มีผลบังคับใช้   จะทำให้มาตรฐานการบัญชีและการตีความมาตรฐานการรายงานทางการเงินบางฉบับที่มี</t>
  </si>
  <si>
    <t>กำไรหรือขาดทุนโดยวิธีเส้นตรงตลอดอายุสัญญาเช่า  และรับรู้สินทรัพย์และหนี้สินในกรณีที่การจ่ายเงินตามสัญญาเช่ามีช่วง</t>
  </si>
  <si>
    <t>เวลาแตกต่างจากการรับรู้ค่าเช่าจ่ายตาม TFRS 16 บริษัทและบริษัทย่อยจะรับรู้สินทรัพย์สิทธิการใช้และหนี้สินตามสัญญาเช่า</t>
  </si>
  <si>
    <t>บริษัทและบริษัทย่อย  คาดว่าจะใช้ข้อยกเว้นเรื่องการนำคำนิยามของสัญญาเช่ามาใช้พิจารณากับสัญญาเช่าที่มีอยู่ก่อนวันที่</t>
  </si>
  <si>
    <t>เปลี่ยนแปลงมาตรฐานโดยจะนำ TFRS 16  มาถือปฏิบัติกับทุกสัญญาที่ทำขึ้นก่อนวันที่ 1 มกราคม 2563  และเคยระบุเป็น</t>
  </si>
  <si>
    <t>ค่าเช่าจ่ายล่วงหน้า</t>
  </si>
  <si>
    <t>มูลค่าสุทธิตามบัญชีของสินทรัพย์ถาวรในพื้นที่เช่า</t>
  </si>
  <si>
    <t>ให้กับผู้ซื้อแล้ว  รายได้จากการขายแสดงมูลค่าตามราคาในใบกำกับสินค้าหลังจากหักสินค้ารับคืนและส่วนลดแล้ว  กรณี</t>
  </si>
  <si>
    <t xml:space="preserve">รอบระยะเวลาบัญชี  </t>
  </si>
  <si>
    <t>การขายที่มีเงื่อนไขในการรับคืนสินค้าภายในระยะเวลาที่กำหนด      บริษัทจะบันทึกประมาณการรับคืนสินค้า ณ วันสิ้น</t>
  </si>
  <si>
    <t>ในอดีต  และสถานะปัจจุบันของลูกหนี้คงค้าง ณ วันที่ในงบแสดงฐานะการเงิน   และการวิเคราะห์อายุหนี้หนี้สูญที่เกิดขึ้น</t>
  </si>
  <si>
    <t>สินค้าคงเหลือแสดงในราคาทุนหรือมูลค่าสุทธิที่จะได้รับ   แล้วแต่ราคาใดจะต่ำกว่า   สินค้าสำเร็จรูปแสดงมูลค่าในราคาทุน</t>
  </si>
  <si>
    <t xml:space="preserve">โดยวิธีเฉพาะเจาะจง    ส่วนต้นทุนของวัตถุดิบ    และวัสดุสิ้นเปลืองแสดงมูลค่าในราคาทุน   โดยใช้วิธีถัวเฉลี่ยถ่วงน้ำหนัก </t>
  </si>
  <si>
    <t>อสังหาริมทรัพย์เพื่อการลงทุน  หมายถึง อสังหาริมทรัพย์ที่ถือครองเพื่อหาประโยชน์จากรายได้ค่าเช่า  หรือจากการเพิ่มขึ้น</t>
  </si>
  <si>
    <t>อาคารและอุปกรณ์  แสดงด้วยราคาทุนหักด้วยค่าเสื่อมราคาสะสมและค่าเผื่อการด้อยค่า (ถ้ามี)  โดยราคาทุนรวมถึงรายจ่ายที่</t>
  </si>
  <si>
    <t>สินทรัพย์ให้ดีขึ้นอย่างสำคัญ  ต้นทุนที่เกิดจากการเปลี่ยนแทนส่วนประกอบของรายการ ที่ดิน อาคาร และอุปกรณ์  ตามระยะ</t>
  </si>
  <si>
    <t>เวลาที่กำหนด บริษัทและบริษัทย่อย จะรับรู้ต้นทุนดังกล่าวไว้เป็นส่วนหนึ่งของราคาตามบัญชีของสินทรัพย์  และคิดค่าเสื่อม</t>
  </si>
  <si>
    <t>5, 10, 20</t>
  </si>
  <si>
    <t>ไม่มีตัวตน  สินค้าบาร์เทอร์  และค่าเช่าจ่ายล่วงหน้า   เมื่อมีข้อบ่งชี้ว่าสินทรัพย์นั้นจะเกิดการด้อยค่าโดยพิจารณาจากมูลค่าที่</t>
  </si>
  <si>
    <t>จากการใช้สินทรัพย์แล้วแต่ราคาใดจะสูงกว่า  และจะประมาณจากสินทรัพย์แต่ละรายการ     หรือหน่วยสินทรัพย์ที่ก่อให้เกิด</t>
  </si>
  <si>
    <t>บริษัทและบริษัทย่อย พิจารณาการด้อยค่าของสินทรัพย์ประเภทที่ดิน อาคาร และอุปกรณ์  เงินลงทุนระยะยาวอื่น  สินทรัพย์</t>
  </si>
  <si>
    <t>ได้จัดประเภทเป็นสัญญาเช่าการเงิน ที่ดิน อาคารและอุปกรณ์  ที่ได้มาโดยทำสัญญาเช่าการเงินบันทึกเป็นสินทรัพย์ด้วยมูล</t>
  </si>
  <si>
    <t>สะสม  และค่าเผื่อการด้อยค่า   ค่าเช่าที่ชำระจะแยกเป็นส่วนที่เป็นค่าใช้จ่ายทางการเงิน   และส่วนที่จะหักจากหนี้ตามสัญญา</t>
  </si>
  <si>
    <t>เพื่อทำให้อัตราดอกเบี้ยแต่ละงวดเป็นอัตราคงที่สำหรับยอดคงเหลือของหนี้สิน    ค่าใช้จ่ายทางการเงินจะบันทึกโดยตรงใน</t>
  </si>
  <si>
    <t>ในกรณีที่มีการบันทึกเป็นต้นทุนส่วนหนึ่งของสินทรัพย์   อันเป็นผลมาจากการใช้เวลายาวนานในการจัดหาก่อสร้าง  หรือ</t>
  </si>
  <si>
    <t xml:space="preserve">คราวที่ใช้หักภาษี และผลขาดทุนทางภาษีที่ยังไม่ได้ใช้นั้น   </t>
  </si>
  <si>
    <t>ความเป็นไปได้ค่อนข้างแน่ที่บริษัทและบริษัทย่อย   จะมีกำไรทางภาษีในอนาคตเพียงพอที่จะใช้ประโยชน์จากผลแตกต่างชั่ว</t>
  </si>
  <si>
    <t>การที่ได้บันทึกโดยตรงไปยังส่วนของผู้ถือหุ้น</t>
  </si>
  <si>
    <t>บริษัทและบริษัทย่อย จะบันทึกภาษีเงินได้รอการตัดบัญชีโดยตรงไปยังส่วนของผู้ถือหุ้น    หากภาษีที่เกิดขึ้นเกี่ยวข้องกับราย</t>
  </si>
  <si>
    <t>กำไรต่อหุ้นที่แสดงไว้ในงบกำไรขาดทุนเบ็ดเสร็จเป็นกำไรต่อหุ้นขั้นพื้นฐาน   ซึ่งคำนวณโดยการหารยอดกำไรสำหรับปีด้วย</t>
  </si>
  <si>
    <t>การจัดทำงบการเงินเป็นไปตามมาตรฐานรายงานทางการเงิน   ฝ่ายบริหารต้องใช้ประมาณการ   และการตั้งข้อสมมติฐานบาง</t>
  </si>
  <si>
    <t>ประการ  ซึ่งมีผลกระทบต่อจำนวนเงินที่แสดงไว้ในงบการเงิน  และการเปิดเผยในหมายเหตุประกอบงบการเงิน  ซึ่งผลที่เกิด</t>
  </si>
  <si>
    <t>ประมาณการหนี้สินจะรับรู้ก็ต่อเมื่อบริษัทและบริษัทย่อย     มีภาระผูกพันตามกฎหมายหรือภาระผูกพันจากการอนุมานใน</t>
  </si>
  <si>
    <t>ปัจจุบันซึ่งเป็นผลมาจากเหตุการณ์ในอดีต และมีความเป็นไปได้ค่อนข้างแน่ที่บริษัทและบริษัทย่อยจะสูญเสียทรัพยากรที่มี</t>
  </si>
  <si>
    <t>ประโยชน์เชิงเศรษฐกิจเพื่อจ่ายชำระภาระผูกพันดังกล่าว และสามารถประมาณจำนวนภาระผูกพันได้อย่างน่าเชื่อถือ</t>
  </si>
  <si>
    <t>กองทุนภายนอก กองทุนสำรองเลี้ยงชีพดังกล่าวได้รับเงินสะสมเข้ากองทุนจากพนักงาน  และเงินสมทบจากบริษัทเงินจ่าย</t>
  </si>
  <si>
    <t>กำหนดเวลาใกล้เคียงกับระยะเวลาของหนี้สินดังกล่าว   โดยประมาณการกระแสเงินสดที่คาดว่าจะต้องจ่ายในอนาคตนั้น</t>
  </si>
  <si>
    <t>ดำเนินงานอยู่ (สกุลเงินที่ใช้ในการดำเนินงาน)  งบการเงินรวมแสดงในสกุลเงินบาท    ซึ่งเป็นสกุลเงินที่ใช้ในการดำเนิน</t>
  </si>
  <si>
    <t>เงินตราต่างประเทศ    และที่เกิดจากการแปลงค่าสินทรัพย์   และหนี้สินที่เป็นตัวเงิน ต่างประเทศได้บันทึกไว้ในกำไรหรือ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</si>
  <si>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องค์ประกอบของอัตรา</t>
  </si>
  <si>
    <t>แลกเปลี่ยนทั้งหมดของกำไรหรือขาดทุนนั้นจะรับรู้ไว้ในกำไรขาดทุนเบ็ดเสร็จอื่นด้วย       ในทางตรงข้ามหากมีการรับรู้</t>
  </si>
  <si>
    <t>หรือขาดทุนนั้นจะรับรู้ไว้ในกำไรขาดทุนด้วย</t>
  </si>
  <si>
    <t>กำไรหรือขาดทุนของรายการที่ไม่เป็นตัวเงินไว้ในกำไรหรือขาดทุน  องค์ประกอบของอัตราแลกเปลี่ยนทั้งหมดของกำไร</t>
  </si>
  <si>
    <t>งบการเงินดังนี้</t>
  </si>
  <si>
    <t>ซึ่งมี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เสนอ</t>
  </si>
  <si>
    <t xml:space="preserve">การแปลงค่าผลการดำเนินงานและฐานะการเงินของบริษัทย่อย  (ที่มิใช่สกุลเงินของเศรษฐกิจที่มีภาวะเงินเฟ้อรุนแรง) </t>
  </si>
  <si>
    <t>อัตราปิด ณ วันนั้น  กำไรหรือขาดทุนจากการแปลงค่าบันทึกในงบกำไรขาดทุน</t>
  </si>
  <si>
    <t>สินทรัพย์และหนี้สินที่เป็นตัวเงิน และเป็นเงินตราต่างประเทศ ณ วันที่ในงบแสดงฐานะการเงิน แปลงค่าเป็นเงินบาทโดยใช้</t>
  </si>
  <si>
    <t xml:space="preserve">ค่าเป็นเงินบาทโดยใช้อัตราแลกเปลี่ยน ณ วันที่เกิดรายการ </t>
  </si>
  <si>
    <t xml:space="preserve">สินทรัพย์และหนี้สินที่ไม่เป็นตัวเงิน   ซึ่งเกิดจากรายการบัญชีที่เป็นเงินตราต่างประเทศ   บันทึกตามเกณฑ์ราคาทุนเดิมแปลง </t>
  </si>
  <si>
    <t xml:space="preserve">บุคคลหรือกิจการที่เกี่ยวข้องกันกับบริษัทและบริษัทย่อย  หมายถึง  บุคคลหรือกิจการที่มีอำนาจควบคุมบริษัทหรือถูกควบคุม  </t>
  </si>
  <si>
    <t>บริษัทย่อยและกิจการที่เป็นบริษัทย่อยในเครือเดียวกัน   นอกจากนี้บุคคลหรือกิจการที่เกี่ยวข้องกันยังหมายรวมถึงบริษัทร่วม</t>
  </si>
  <si>
    <t xml:space="preserve">ผู้บริหารสำคัญ  กรรมการ  หรือพนักงานของบริษัทและบริษัทย่อย   ตลอดทั้งสมาชิกในครอบครัวที่ใกล้ชิดกับบุคคลดังกล่าว </t>
  </si>
  <si>
    <t xml:space="preserve">บริษัทย่อยแต่ละรายการ บริษัทและบริษัทย่อยคำนึงถึงเนื้อหาของความสัมพันธ์มากกว่ารูปแบบทางกฎหมาย </t>
  </si>
  <si>
    <t>เครื่องมือทางการเงินที่แสดงไว้ในงบแสดงฐานะการเงิน   ประกอบด้วยเงินสด  และรายการเทียบเท่าเงินสด   ลูกหนี้การค้าและ</t>
  </si>
  <si>
    <t xml:space="preserve">ลูกหนี้หมุนเวียนอื่น  เงินให้กู้ยืมระยะสั้นแก่บริษัทย่อย   เงินลงทุนระยะยาวอื่น    เงินให้กู้ยืมระยะยาวแก่บุคคลที่เกี่ยวข้องกัน  </t>
  </si>
  <si>
    <t xml:space="preserve">เจ้าหนี้การค้าและเจ้าหนี้หมุนเวียนอื่น  รายได้รับล่วงหน้า  และหนี้สินตามสัญญาเช่าการเงิน นโยบายการบัญชีเกณฑ์การรับรู้  </t>
  </si>
  <si>
    <t>2562</t>
  </si>
  <si>
    <t xml:space="preserve">      หมายเหตุข้อ 6</t>
  </si>
  <si>
    <t xml:space="preserve">      หมายเหตุข้อ 8</t>
  </si>
  <si>
    <t xml:space="preserve">      หมายเหตุข้อ 14, 15</t>
  </si>
  <si>
    <t xml:space="preserve">      หมายเหตุข้อ 14</t>
  </si>
  <si>
    <t xml:space="preserve">      หมายเหตุข้อ 15</t>
  </si>
  <si>
    <t xml:space="preserve">      หมายเหตุข้อ 16</t>
  </si>
  <si>
    <t>ประเด็นปัญหาของการวัดมูลค่าที่มีนัยสำคัญจะถูกรายงานต่อคณะกรรมการตรวจสอบของบริษัทและบริษัทย่อย  เมื่อวัดมูล</t>
  </si>
  <si>
    <t xml:space="preserve">      หมายเหตุข้อ 27</t>
  </si>
  <si>
    <t xml:space="preserve">      หมายเหตุข้อ 19</t>
  </si>
  <si>
    <t xml:space="preserve">      ค่าเผื่อหนี้สงสัยจะสูญ</t>
  </si>
  <si>
    <t xml:space="preserve">      มูลค่าสุทธิที่คาดว่าจะได้รับคืนจากสินค้าคงเหลือ</t>
  </si>
  <si>
    <t xml:space="preserve">      ข้อสมมติฐานสำหรับการประมาณการในการคิดลดกระแสเงินสดในอนาคต </t>
  </si>
  <si>
    <t xml:space="preserve">      การประมาณอายุการใช้งานและมูลค่าคงเหลือของอาคารและอุปกรณ์</t>
  </si>
  <si>
    <t xml:space="preserve">      การประมาณอายุการใช้งานและมูลค่าคงเหลือของสินทรัพย์ไม่มีตัวตน</t>
  </si>
  <si>
    <t xml:space="preserve">      ภายใต้สัญญาอนุญาตให้ดำเนินการ และสินทรัพย์ไม่มีตัวตนอื่น</t>
  </si>
  <si>
    <t xml:space="preserve">      ภาษีเงินได้รอการตัดบัญชี</t>
  </si>
  <si>
    <t xml:space="preserve">      ประมาณการหนี้สินไม่หมุนเวียนสำหรับผลประโยชน์พนักงาน</t>
  </si>
  <si>
    <t xml:space="preserve">      ประมาณการหนี้สิน และหนี้สินที่อาจเกิดขึ้น </t>
  </si>
  <si>
    <t xml:space="preserve">      หมายเหตุข้อ 11</t>
  </si>
  <si>
    <t xml:space="preserve">      หมายเหตุข้อ 33</t>
  </si>
  <si>
    <t xml:space="preserve">      เงินลงทุนระยะยาวอื่น</t>
  </si>
  <si>
    <t xml:space="preserve">      เครื่องมือทางการเงิน</t>
  </si>
  <si>
    <t>ทางการเงินต่องบการเงิน และพบว่าไม่มีผลกระทบที่มีสาระสำคัญต่องบการเงินในปีที่ถือปฏิบัติ</t>
  </si>
  <si>
    <t>ณ วันที่ 31 ธันวาคม 2562 บริษัทมีเงินฝากประจำประเภทจ่ายคืนเมื่อสิ้นระยะเวลา อายุ 12 เดือน กับธนาคาร 3 แห่ง อัตราดอกเบี้ย</t>
  </si>
  <si>
    <t xml:space="preserve">ร้อยละ 0.90 - 1.95 ต่อปี </t>
  </si>
  <si>
    <t>อัตราดอกเบี้ยร้อยละ 0.90 - 1.50 ต่อปี</t>
  </si>
  <si>
    <t xml:space="preserve">ณ วันที่ 31 ธันวาคม 2561 บริษัทมีเงินฝากประจำประเภทจ่ายคืนเมื่อสิ้นระยะเวลา อายุ 10 เดือนและ 12 เดือน กับธนาคาร 2 แห่ง </t>
  </si>
  <si>
    <t>ไฟฟ้ากับการไฟฟ้านครหลวง และค้ำประกันค่าฝากส่งไปรษณีย์เป็นรายเดือนกับ บริษัทไปรษณีย์ไทย จำกัด ตามหมายเหตุ 27.4</t>
  </si>
  <si>
    <t>เงินฝากระยะยาวกับธนาคาร</t>
  </si>
  <si>
    <t xml:space="preserve">ณ วันที่ 31 ธันวาคม 2562 บริษัทมีเงินฝากประจำประเภทจ่ายคืนเมื่อสิ้นระยะเวลา อายุ 13 และ 14 เดือน กับธนาคารแห่งหนึ่ง </t>
  </si>
  <si>
    <t>สุดท้าย 400 วัน  การเปลี่ยนแปลงดังกล่าวถือเป็นการแก้ไขโครงการสำหรับโครงการผลประโยชน์หลังออกจากงานและมีผลกระทบ</t>
  </si>
  <si>
    <t>โดยรับรู้ต้นทุนบริการในอดีตเป็นค่าใช้จ่ายแล้วในงบกำไรขาดทุนของปี 2562</t>
  </si>
  <si>
    <t>ให้บริษัทมีหนี้สินสำรองผลประโยชน์ระยะยาวของพนักงานเพิ่มขึ้น  ทั้งนี้บริษัทได้บันทึกผลกระทบจากการเปลี่ยนแปลงดังกล่าว</t>
  </si>
  <si>
    <t>เพิ่มเติมกรณีนายจ้างเลิกจ้าง   สำหรับลูกจ้างซึ่งทำงานติดต่อกันครบ 20  ปีขึ้นไป   ให้มีสิทธิได้รับค่าชดเชยไม่น้อยกว่าค่าจ้างอัตรา</t>
  </si>
  <si>
    <t>เมื่อวันที่ 13 ธันวาคม 2561 สภานิติบัญญัติแห่งชาติได้มีมติผ่านร่างพระราชบัญญัติคุ้มครองแรงงานฉบับใหม่  ซึ่งกฎหมายดังกล่าว</t>
  </si>
  <si>
    <t>ได้ประกาศในราชกิจจานุเบกษาเมื่อ  วันที่  5  เมษายน 2562      พระราชบัญญัติคุ้มครองแรงงานฉบับใหม่นี้กำหนดอัตราค่าชดเชย</t>
  </si>
  <si>
    <t>ชำระสิทธิการเช่ารวมกับค่าเช่า จำนวน 6.00 ล้านบาท      และชำระค่าเช่าในวันที่ 15 พฤษภาคม 2562 จำนวน 3.00 ล้านบาท</t>
  </si>
  <si>
    <t>รายการไม่กระทบเงินสด สำหรับปีสิ้นสุดวันที่ 31 ธันวาคม 2562  มีรายละเอียดดังนี้</t>
  </si>
  <si>
    <t>ณ วันที่ 31 ธันวาคม 2562 และ 2561 บริษัทมีหนี้สินที่อาจเกิดขึ้นจากการให้ธนาคารออกหนังสือค้ำประกันการใช้ไฟฟ้ากับการ</t>
  </si>
  <si>
    <t>ระยะเวลา 1 ปี เมื่อสิ้นสุดอายุสัญญาหากไม่มีฝ่ายหนึ่งฝ่ายใดบอกเลิกให้ถือว่าต่อสัญญาโดยอัตโนมัติ (2561: 6.43 ล้านบาท)</t>
  </si>
  <si>
    <t>บริษัทมีภาระผูกพันในการจ่ายค่าสนับสนุนการดำเนินงานให้แก่สมาคมอุตสาหกรรมยานยนต์ไทย (สมาคมฯ) ซึ่งเป็นผู้ร่วม</t>
  </si>
  <si>
    <t xml:space="preserve">ล้านบาท รวมจำนวน 0.32 ล้านบาท ค้ำประกันโดยเงินฝากประจำของบริษัท ตามหมายเหตุ 9  </t>
  </si>
  <si>
    <t xml:space="preserve">ไฟฟ้านครหลวง  จำนวน 0.31 ล้านบาท     และการฝากส่งไปรษณีย์เป็นรายเดือนกับบริษัท ไปรษณีย์ไทย จำกัด  จำนวน 0.01 </t>
  </si>
  <si>
    <t xml:space="preserve">จัดงานแสดงยานยนต์   " Bangkok International Motor Show"   กับบริษัท   และเป็นสมาชิกของ  Organisation International </t>
  </si>
  <si>
    <t>แสดงยานยนต์ดังกล่าวทุกๆ 2  ปีโดยบริษัทจะจ่ายเงินสนับสนุนดังกล่าวให้แก่สมาคมฯ จำนวน 5.00 ล้านบาท สำหรับปีที่ได้</t>
  </si>
  <si>
    <t>Show ให้แก่สมาคมฯ (Automotive Association of  Myanmar) ปีละ 25,000.00  เหรียญสหรัฐอเมริกา</t>
  </si>
  <si>
    <t xml:space="preserve">ณ วันที่ 31 ธันวาคม 2562 และ 2561  บริษัทย่อยมีภาระผูกพันต้องจ่ายเงินสนับสนุนการจัดงาน Yangon International Motor </t>
  </si>
  <si>
    <t xml:space="preserve">โดยมีวัตถุประสงค์เพื่อขยายการตลาดดิจิทัลมีเดียยานยนต์และมีข้อตกลงในการร่วมทุน  และแบ่งผลกำไรในสัดส่วนเท่ากัน </t>
  </si>
  <si>
    <t>อายุโครงการสิ้นสุดภายใน 1 ปี   และในระหว่างปี 2562 บริษัทได้ยกเลิกสัญญาร่วมทุนโครงการพัฒนาดิจิทัลมีเดียตามบันทึก</t>
  </si>
  <si>
    <t xml:space="preserve">ข้อตกลง วันที่ 18 ตุลาคม 2562  และอนุมัติให้ร่วมจัดตั้งบริษัทใหม่แทนตามมติที่ประชุมคณะกรรมการบริษัท  ครั้งที่ 4/2562 </t>
  </si>
  <si>
    <t>เมื่อวันที่ 8 พฤศจิกายน 2562 โดยมีทุนจดทะเบียน 4.00 ล้านบาท บริษัทถือหุ้นในสัดส่วนร้อยละ 48</t>
  </si>
  <si>
    <t xml:space="preserve">Due Diligence </t>
  </si>
  <si>
    <t xml:space="preserve">วันที่ 30 มกราคม 2563 บริษัทจ่ายเงินมัดจำค่าหุ้น เป็นจำนวนเงิน 20.00 ล้านบาท  ปัจจุบันบริษัทอยู่ระหว่างการจัดทำ </t>
  </si>
  <si>
    <t>หนี้สินทางการเงินแต่ละประเภทได้เปิดเผยไว้แล้วในหมายเหตุประกอบงบการเงินข้อ 3.19</t>
  </si>
  <si>
    <t>บริษัทมีความเสี่ยงด้านการให้สินเชื่อที่เกี่ยวกับลูกหนี้การค้าและลูกหนี้อื่น     เงินให้กู้ยืมระยะยาวแก่บุคคลที่เกี่ยวข้องกัน</t>
  </si>
  <si>
    <t>รายละเอียดของนโยบายการบัญชีที่สำคัญ    วิธีการที่ใช้ซึ่งรวมถึงเกณฑ์ในการรับรู้และวัดมูลค่าที่เกี่ยวกับสินทรัพย์ และ</t>
  </si>
  <si>
    <t>สินทรัพย์ทางการเงินที่แสดงในงบแสดงฐานะการเงิน  ประกอบด้วย เงินสดและรายการเทียบเท่าเงินสด ลูกหนี้การค้าและ</t>
  </si>
  <si>
    <t>อย่างไรก็ตามเนื่องจากบริษัทมีนโยบายการให้สินเชื่อที่ระมัดระวังนอกจากนี้ลูกหนี้ของบริษัทประกอบด้วยลูกหนี้หลายราย</t>
  </si>
  <si>
    <t>ดังนั้น จึงคาดว่าจะไม่ได้รับความเสียหายอย่างเป็นสาระสำคัญจากการเก็บหนี้จำนวนสูงสุดที่บริษัทอาจต้องสูญเสียจากการ</t>
  </si>
  <si>
    <t>ลูกหนี้หมุนเวียนอื่น เงินให้กู้ยืมระยะสั้นแก่บริษัทย่อย เงินลงทุนระยะยาวอื่น เงินให้กู้ยืมระยะยาวแก่บุคคลที่เกี่ยวข้องกัน</t>
  </si>
  <si>
    <t xml:space="preserve">หนี้สินทางการเงินที่แสดงในงบแสดงฐานะการเงินประกอบด้วย เจ้าหนี้การค้าและเจ้าหนี้หมุนเวียนอื่น รายได้รับล่วงหน้า </t>
  </si>
  <si>
    <t>2561 มีมูลค่าใกล้เคียงกับมูลค่ายุติธรรมโดยประมาณ</t>
  </si>
  <si>
    <t xml:space="preserve">ราคาตามบัญชีของสินทรัพย์ และหนี้สินทางการเงิน ตามที่แสดงในงบแสดงฐานะการเงิน ณ วันที่ 31 ธันวาคม 2562  และ  </t>
  </si>
  <si>
    <t xml:space="preserve">ตามหมายเหตุ 14.2  ณ วันสิ้นปีบริษัทไม่ได้ใช้วงเงินดังกล่าว   </t>
  </si>
  <si>
    <t xml:space="preserve">อัตราดอกเบี้ย MLR ต่อปี     วงเงินกู้ยืมดังกล่าวค้ำประกันโดยจดจำนองที่ดินพร้อมสิ่งปลูกสร้างบางส่วนกรรมสิทธิ์ของบริษัท </t>
  </si>
  <si>
    <t xml:space="preserve">บริษัทมีวงเงินเบิกเกินบัญชีจำนวน 23.00 ล้านบาท อัตราดอกเบี้ย MOR  ต่อปี และวงเงินกู้ยืมระยะสั้นจำนวน 25.00 ล้านบาท </t>
  </si>
  <si>
    <t>-  บริษัทซื้ออุปกรณ์และเครื่องใช้สำนักงาน จำนวน 2.48 ล้านบาท เป็นเงินเชื่อแสดงไว้เป็นเจ้าหนี้อื่น</t>
  </si>
  <si>
    <t>ก. มาตรฐานการรายงานทางการเงินที่เริ่มมีผลบังคับใช้ในงวดปัจจุบัน</t>
  </si>
  <si>
    <t xml:space="preserve">ในระหว่างงวด  บริษัทได้นำมาตรฐานการรายงานทางการเงิน  และการตีความมาตรฐานการรายงานทางการเงินฉบับปรับปรุง </t>
  </si>
  <si>
    <t xml:space="preserve">(ปรับปรุง 2561) จำนวนหลายฉบับซึ่งมีผลบังคับใช้สำหรับงบการเงินที่มีรอบระยะเวลาบัญชีที่เริ่มในหรือหลังวันที่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</si>
  <si>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2562   มาถือปฏิบัติมาตรฐานการรายงานทางการเงินดังกล่าว   ได้รับการปรับปรุง   หรือจัดให้มีขึ้นเพื่อให้มีเนื้อหาเท่าเทียมกับ</t>
  </si>
  <si>
    <t>มาตรฐานการรายงานทางการเงินระหว่างประเทศ  โดยส่วนใหญ่เป็นการปรับปรุงถ้อยคำ  และคำศัพท์การตีความ  และการให้</t>
  </si>
  <si>
    <t>แนวปฏิบัติทางการบัญชีกับผู้ใช้มาตรฐานการนำมาตรฐานการรายงานทางการเงินดังกล่าวมาถือปฏิบัตินี้   ไม่มีผลกระทบอย่าง</t>
  </si>
  <si>
    <t xml:space="preserve"> - 7 -</t>
  </si>
  <si>
    <t xml:space="preserve">  - 8 -</t>
  </si>
  <si>
    <t xml:space="preserve"> - 27 -</t>
  </si>
  <si>
    <t xml:space="preserve">  - 28 -</t>
  </si>
  <si>
    <t>เป็นสาระสำคัญต่องบการเงินของบริษัท  อย่างไรก็ตามมาตรฐานการรายงานทางการเงินฉบับใหม่  ฝ่ายบริหารของบริษัทและ</t>
  </si>
  <si>
    <t>บริษัทย่อยเชื่อว่ามาตรฐานฉบับดังกล่าว  จะไม่มีผลกระทบอย่างเป็นสาระสำคัญต่องบการเงินของบริษัทและบริษัทย่อย</t>
  </si>
  <si>
    <t>- 29 -</t>
  </si>
  <si>
    <t>สมทบกองทุนสำรองเลี้ยงชีพบันทึกเป็นค่าใช้จ่ายในงบกำไรขาดทุนเบ็ดเสร็จ  สำหรับรอบระยะเวลาบัญชีที่เกิดรายการนั้น</t>
  </si>
  <si>
    <t>และกิจการที่เกี่ยวข้องกับบุคคลเหล่านั้น   ในการพิจารณาความสัมพันธ์ระหว่างบุคคลหรือกิจการที่เกี่ยวข้องกันกับบริษัทและ</t>
  </si>
  <si>
    <t>และบุคคลซึ่งถือหุ้นที่มีสิทธิออกเสียงไม่ว่าทางตรงหรือทางอ้อม   และมีอิทธิพลอย่างเป็นสาระสำคัญกับบริษัทและบริษัทย่อย</t>
  </si>
  <si>
    <t xml:space="preserve"> (นายอโณทัย   เอี่ยมลำเนา)                (นายจาตุรนต์   โกมลมิศร์)</t>
  </si>
  <si>
    <t>(นายอโณทัย   เอี่ยมลำเนา)                           (นายจาตุรนต์   โกมลมิศร์)</t>
  </si>
  <si>
    <t>(นายอโณทัย   เอี่ยมลำเนา)                 (นายจาตุรนต์   โกมลมิศร์)</t>
  </si>
  <si>
    <t xml:space="preserve">  (นายอโณทัย   เอี่ยมลำเนา)                 (นายจาตุรนต์   โกมลมิศร์)</t>
  </si>
  <si>
    <t xml:space="preserve">                                                 (นายอโณทัย   เอี่ยมลำเนา)                 (นายจาตุรนต์   โกมลมิศร์)</t>
  </si>
  <si>
    <t xml:space="preserve">                                              (นายอโณทัย   เอี่ยมลำเนา)                 (นายจาตุรนต์   โกมลมิศร์)   </t>
  </si>
  <si>
    <t>( นายอโณทัย   เอี่ยมลำเนา )                (นายจาตุรนต์   โกมลมิศร์)</t>
  </si>
  <si>
    <t>( นายอโณทัย   เอี่ยมลำเนา )                 (นายจาตุรนต์   โกมลมิศร์)</t>
  </si>
  <si>
    <t>14.1</t>
  </si>
  <si>
    <t>14.2</t>
  </si>
  <si>
    <t>งบการเงินนี้จัดทำขึ้นตามมาตรฐานการรายงานทางการเงินรวมถึงแนวปฏิบัติทางการบัญชีที่ประกาศใช้โดยสภาวิชาชีพ</t>
  </si>
  <si>
    <t>บัญชีในพระบรมราชูปถัมภ์ (“สภาวิชาชีพบัญชี”) กฎระเบียบและประกาศคณะกรรมการหลักทรัพย์และตลาดหลักทรัพย์</t>
  </si>
  <si>
    <t>สินทรัพย์ไม่มีตัวตนที่บริษัทและบริษัทย่อยซื้อมา และมีอายุการใช้งานจำกัด แสดงในราคาทุนหักค่าตัดจำหน่ายสะสม และ</t>
  </si>
  <si>
    <t>ณ วันที่ 31 ธันวาคม 2562 ราคาตามบัญชีของที่ดิน อาคาร และอุปกรณ์ ก่อนหักค่าเสื่อมราคาสะสมซึ่งได้รับการ</t>
  </si>
  <si>
    <t>คิดค่าเสื่อมราคาเต็มมูลค่าแล้ว  แต่ยังคงใช้งานอยู่มี จำนวน 116.93 ล้านบาท  (2561 : 110.14  ล้านบาท)</t>
  </si>
  <si>
    <t>ค่าใช้จ่ายภาษีเงินได้ที่แสดงอยู่ในงบกำไร</t>
  </si>
  <si>
    <t xml:space="preserve">16.5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สำหรับปีสิ้นสุดวันที่ </t>
  </si>
  <si>
    <t>31 ธันวาคม  2562  และ 2561 สามารถแสดงได้ ดังนี้</t>
  </si>
  <si>
    <t xml:space="preserve">    ขาดทุนเบ็ดเสร็จ</t>
  </si>
  <si>
    <t>ข้อสมมติฐานหลักในการประมาณการตามหลักคณิตศาสตร์ประกันภัย ณ วันที่รายงานของบริษัท (แสดงโดยวิธีถัวเฉลี่ยถ่วง</t>
  </si>
  <si>
    <t>น้ำหนัก) ดังนี้</t>
  </si>
  <si>
    <t>ตามมติที่ประชุมคณะกรรมการบริษัทครั้งที่ 3/2562   เมื่อวันที่ 8 สิงหาคม 2562      อนุมัติให้จ่ายเงินปันผลระหว่างกาลจากผล</t>
  </si>
  <si>
    <t xml:space="preserve">สำหรับปีสิ้นสุดวันที่ 31  ธันวาคม 2562 บริษัทจ่ายเงินสมทบกองทุนสำรองเลี้ยงชีพพนักงาน จำนวน 4.05 ล้านบาท (2561 : 3.52 ล้านบาท) </t>
  </si>
  <si>
    <t>33.1</t>
  </si>
  <si>
    <t>33.2</t>
  </si>
  <si>
    <t>กำไรสะสม ณ วันที่ 31 ธันวาคม 2562 ให้แก่ผู้ถือหุ้นสามัญ จำนวน 600 ล้านหุ้น อัตราหุ้นละ 0.08 บาท เป็นจำนวนเงิน</t>
  </si>
  <si>
    <t>48.00 ล้านบาท โดยบริษัทจะนำเสนอให้ที่ประชุมผู้ถือหุ้นสามัญประจำปี 2563  ของบริษัทพิจารณาอนุมัติต่อไป</t>
  </si>
  <si>
    <t>ณ วันที่ 31 ธันวาคม 2562 และ 2561 บริษัทมีที่ดินเป็นอสังหาริมทรัพย์เพื่อการลงทุนราคาตามบัญชี จำนวน 32.24 ล้านบาท</t>
  </si>
  <si>
    <t xml:space="preserve">     ผลประโยชน์ระยะสั้น</t>
  </si>
  <si>
    <t xml:space="preserve">     ผลประโยชน์หลังออกจากงาน</t>
  </si>
  <si>
    <t>รายได้บริหารจัดการ</t>
  </si>
  <si>
    <t>ณ 31 ธันวาคม 2562 และ 2561 ที่ดินพร้อมสิ่งปลูกสร้างบางส่วน มูลค่าตามบัญชีจำนวน 42.49 ล้านบาท นำไปใช้</t>
  </si>
  <si>
    <t xml:space="preserve">เป็นหลักประกันสำหรับเงินเบิกเกินบัญชี   และเงินกู้ยืมระยะสั้นจากธนาคาร  ตามหมายเหตุ 4  </t>
  </si>
  <si>
    <t>กำไรขาดทุนเบ็ดเสร็จ</t>
  </si>
  <si>
    <t>ค่าใช้จ่ายภาษีเงินได้ที่แสดงอยู่ในงบ</t>
  </si>
  <si>
    <t>ผลแตกต่างระยะเวลา-ค่าเสื่อมราคาสินทรัพย์ถาวร</t>
  </si>
  <si>
    <t>งบการเงินรวม /</t>
  </si>
  <si>
    <t>16.3  ภาษีเงินได้ที่รับรู้ในกำไรหรือขาดทุน สำหรับปีสิ้นสุดวันที่ 31 ธันวาคม 2562  และ 2561  มีดังนี้</t>
  </si>
  <si>
    <t>ค่าตอบแทนผู้บริหาร (ตามหมายเหตุ 25.2 จ.)</t>
  </si>
  <si>
    <t>ตามมติที่ประชุมคณะกรรมการบริษัท    ครั้งที่ 2/2563 เมื่อวันที่  18  กุมภาพันธ์  2563    อนุมัติการจ่ายเงินปันผลจาก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</si>
</sst>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&quot; &quot;;\(#,##0.00\)"/>
    <numFmt numFmtId="194" formatCode="#,##0.00;\(#,#00.00\)"/>
    <numFmt numFmtId="195" formatCode="#,##0.00_);[Blue]\(#,##0.00\)"/>
    <numFmt numFmtId="196" formatCode="[$-1070000]d/m/yy;@"/>
    <numFmt numFmtId="197" formatCode="#,##0.00_);[Black]\(#,##0.00\)"/>
    <numFmt numFmtId="198" formatCode="#,##0.00;\ \ \(#,##0.00\)"/>
    <numFmt numFmtId="199" formatCode="_ * #,##0_ ;_ * \-#,##0_ ;_ * &quot;-&quot;??_ ;_ @_ "/>
    <numFmt numFmtId="200" formatCode="#,##0\ "/>
    <numFmt numFmtId="201" formatCode="#,##0.0"/>
    <numFmt numFmtId="202" formatCode="_-&quot;Dfl.&quot;\ * #,##0.00_-;_-&quot;Dfl.&quot;\ * #,##0.00\-;_-&quot;Dfl.&quot;\ * &quot;-&quot;??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0000"/>
    <numFmt numFmtId="211" formatCode="000000"/>
    <numFmt numFmtId="212" formatCode="0_)"/>
    <numFmt numFmtId="213" formatCode="General_)"/>
    <numFmt numFmtId="214" formatCode="###0_);[Red]\(###0\)"/>
    <numFmt numFmtId="215" formatCode="#,##0.00&quot; $&quot;;[Red]\-#,##0.00&quot; $&quot;"/>
    <numFmt numFmtId="216" formatCode="d\.m\.yy"/>
    <numFmt numFmtId="217" formatCode="d\.mmm\.yy"/>
    <numFmt numFmtId="218" formatCode="d\.mmm"/>
    <numFmt numFmtId="219" formatCode="#,##0.00&quot; $&quot;;\-#,##0.00&quot; $&quot;"/>
    <numFmt numFmtId="220" formatCode="mmm\.yy"/>
    <numFmt numFmtId="221" formatCode="0.000_)"/>
    <numFmt numFmtId="222" formatCode="d/mm/yy\ "/>
    <numFmt numFmtId="223" formatCode="#,##0\ &quot;DM&quot;;[Red]\-#,##0\ &quot;DM&quot;"/>
    <numFmt numFmtId="224" formatCode="#,##0.00\ &quot;DM&quot;;[Red]\-#,##0.00\ &quot;DM&quot;"/>
    <numFmt numFmtId="225" formatCode="#,##0.00;\(#,##0.00\)"/>
    <numFmt numFmtId="226" formatCode="#,##0;[Red]\(#,##0\)"/>
    <numFmt numFmtId="227" formatCode="#,##0.00;[Black]\(#,##0.00\)"/>
    <numFmt numFmtId="228" formatCode="[$-409]dddd\,\ mmmm\ dd\,\ yyyy"/>
    <numFmt numFmtId="229" formatCode="#,##0.00_ ;\-#,##0.00\ "/>
    <numFmt numFmtId="230" formatCode="_(* #,##0.0000000_);_(* \(#,##0.0000000\);_(* &quot;-&quot;??_);_(@_)"/>
    <numFmt numFmtId="231" formatCode="#,##0.00;[Red]\(#,##0.00\)"/>
    <numFmt numFmtId="232" formatCode="[$-101041E]d\ mmm\ yy;@"/>
    <numFmt numFmtId="233" formatCode="#,##0.00;\(#,##0.00\);\-"/>
    <numFmt numFmtId="234" formatCode="_-* #,##0.00_-;\-* #,##0.00_-;_-* \-??_-;_-@_-"/>
    <numFmt numFmtId="235" formatCode="#,##0.0000;\(#,##0.00000000\)"/>
    <numFmt numFmtId="236" formatCode="#,##0;\(#,##0\)"/>
    <numFmt numFmtId="237" formatCode="#,##0.00\ &quot;F&quot;;\-#,##0.00\ &quot;F&quot;"/>
    <numFmt numFmtId="238" formatCode="\$#,##0.00;\(\$#,##0.00\)"/>
    <numFmt numFmtId="239" formatCode="dd\-mmm\-yy_)"/>
    <numFmt numFmtId="240" formatCode="0.00_)"/>
    <numFmt numFmtId="241" formatCode="mm/dd/yy"/>
    <numFmt numFmtId="242" formatCode="\$#,##0;\(\$#,##0\)"/>
    <numFmt numFmtId="243" formatCode="0.0%"/>
    <numFmt numFmtId="244" formatCode="#,##0\ &quot;F&quot;;[Red]\-#,##0\ &quot;F&quot;"/>
    <numFmt numFmtId="245" formatCode="_-[$€-2]* #,##0.00_-;\-[$€-2]* #,##0.00_-;_-[$€-2]* &quot;-&quot;??_-"/>
    <numFmt numFmtId="246" formatCode="0_);[Red]\(0\)"/>
    <numFmt numFmtId="247" formatCode="#,##0\ \ ;\(#,##0\)\ ;\—\ \ \ \ "/>
    <numFmt numFmtId="248" formatCode="_(&quot;$&quot;* #,##0.0_);_(&quot;$&quot;* \(#,##0.0\);_(&quot;$&quot;* &quot;-&quot;??_);_(@_)"/>
    <numFmt numFmtId="249" formatCode="&quot;?&quot;#,##0;[Red]\-&quot;?&quot;#,##0"/>
    <numFmt numFmtId="250" formatCode="0.0&quot;  &quot;"/>
    <numFmt numFmtId="251" formatCode="_-* #,##0&quot; F&quot;_-;\-* #,##0&quot; F&quot;_-;_-* &quot;-&quot;&quot; F&quot;_-;_-@_-"/>
    <numFmt numFmtId="252" formatCode="_-* #,##0.00&quot; F&quot;_-;\-* #,##0.00&quot; F&quot;_-;_-* &quot;-&quot;??&quot; F&quot;_-;_-@_-"/>
    <numFmt numFmtId="253" formatCode="#,##0\ &quot;FB&quot;;\-#,##0\ &quot;FB&quot;"/>
    <numFmt numFmtId="254" formatCode="#,##0&quot; F&quot;_);[Red]\(#,##0&quot; F&quot;\)"/>
    <numFmt numFmtId="255" formatCode="0%_);\(0%\)"/>
    <numFmt numFmtId="256" formatCode="&quot;ฃค&quot;#,##0;&quot;ฃค&quot;\-#,##0"/>
    <numFmt numFmtId="257" formatCode="0&quot;  &quot;"/>
    <numFmt numFmtId="258" formatCode="#,##0&quot;£&quot;_);[Red]\(#,##0&quot;£&quot;\)"/>
    <numFmt numFmtId="259" formatCode="&quot;$&quot;#,##0.000_);[Red]\(&quot;$&quot;#,##0.000\)"/>
    <numFmt numFmtId="260" formatCode="#,##0.0_);[Red]\(#,##0.0\)"/>
    <numFmt numFmtId="261" formatCode="d\.m\.yy\ h:mm"/>
    <numFmt numFmtId="262" formatCode="_-* #,##0.00\ &quot;F&quot;_-;\-* #,##0.00\ &quot;F&quot;_-;_-* &quot;-&quot;??\ &quot;F&quot;_-;_-@_-"/>
    <numFmt numFmtId="263" formatCode="0.00&quot;  &quot;"/>
    <numFmt numFmtId="264" formatCode="_ * #,##0.00_ ;_ * \-#,##0.00_ ;_ * &quot;-&quot;??_ ;_ @_ "/>
    <numFmt numFmtId="265" formatCode="#,##0.00_ ;[Red]\(#,##0.00\)\ "/>
    <numFmt numFmtId="266" formatCode="#,##0.00;\(###0.00\)"/>
    <numFmt numFmtId="267" formatCode="#,##0.00\ &quot;FB&quot;;[Red]\-#,##0.00\ &quot;FB&quot;"/>
    <numFmt numFmtId="268" formatCode="_-&quot;$&quot;* #,##0_-;\-&quot;$&quot;* #,##0_-;_-&quot;$&quot;* &quot;-&quot;_-;_-@_-"/>
    <numFmt numFmtId="269" formatCode="_-* #,##0_-;\-* #,##0_-;_-* &quot;-&quot;??_-;_-@_-"/>
    <numFmt numFmtId="270" formatCode="#,##0.00_ ;[Red]\-#,##0.00\ "/>
    <numFmt numFmtId="271" formatCode="#,##0;\(#,#00\)"/>
    <numFmt numFmtId="272" formatCode="_(&quot;฿&quot;* #,##0.00_);_(&quot;฿&quot;* \(#,##0.00\);_(&quot;฿&quot;* &quot;-&quot;??_);_(@_)"/>
    <numFmt numFmtId="273" formatCode="#,##0.00000000000_ ;[Red]\-#,##0.00000000000\ "/>
    <numFmt numFmtId="274" formatCode="#,##0.00000000"/>
  </numFmts>
  <fonts count="26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0"/>
      <name val="Courier New"/>
      <family val="3"/>
    </font>
    <font>
      <sz val="14"/>
      <name val="BrowalliaUPC"/>
      <family val="2"/>
    </font>
    <font>
      <sz val="14"/>
      <name val="AngsanaUPC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b/>
      <sz val="14"/>
      <color theme="1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rgb="FFC00000"/>
      <name val="Angsana New"/>
      <family val="1"/>
    </font>
    <font>
      <sz val="15"/>
      <name val="Angsana New"/>
      <family val="1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sz val="14"/>
      <color indexed="8"/>
      <name val="Angsana New"/>
      <family val="1"/>
    </font>
    <font>
      <sz val="14"/>
      <color indexed="8"/>
      <name val="Tahoma"/>
      <family val="2"/>
    </font>
    <font>
      <sz val="14"/>
      <color indexed="8"/>
      <name val="Browallia New"/>
      <family val="2"/>
    </font>
    <font>
      <sz val="12"/>
      <name val="Angsana New"/>
      <family val="1"/>
    </font>
    <font>
      <u/>
      <sz val="16"/>
      <name val="Angsana New"/>
      <family val="1"/>
    </font>
    <font>
      <b/>
      <sz val="14"/>
      <name val="Angsana New"/>
      <family val="1"/>
    </font>
    <font>
      <sz val="15"/>
      <name val="AngsanaUPC"/>
      <family val="1"/>
    </font>
    <font>
      <sz val="11"/>
      <name val="Tahoma"/>
      <family val="2"/>
      <charset val="222"/>
      <scheme val="minor"/>
    </font>
    <font>
      <sz val="16"/>
      <color theme="0"/>
      <name val="Angsana New"/>
      <family val="1"/>
    </font>
    <font>
      <b/>
      <sz val="11"/>
      <name val="Arial Narrow"/>
      <family val="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auto="1"/>
      </bottom>
      <diagonal/>
    </border>
  </borders>
  <cellStyleXfs count="5175">
    <xf numFmtId="0" fontId="0" fillId="0" borderId="0"/>
    <xf numFmtId="192" fontId="1" fillId="0" borderId="0" applyFont="0" applyFill="0" applyBorder="0" applyAlignment="0" applyProtection="0"/>
    <xf numFmtId="39" fontId="2" fillId="0" borderId="0"/>
    <xf numFmtId="39" fontId="4" fillId="0" borderId="0"/>
    <xf numFmtId="0" fontId="5" fillId="0" borderId="0"/>
    <xf numFmtId="39" fontId="2" fillId="0" borderId="0"/>
    <xf numFmtId="39" fontId="4" fillId="0" borderId="0"/>
    <xf numFmtId="39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7" fillId="0" borderId="0"/>
    <xf numFmtId="0" fontId="8" fillId="0" borderId="0"/>
    <xf numFmtId="196" fontId="3" fillId="0" borderId="0"/>
    <xf numFmtId="39" fontId="2" fillId="0" borderId="0"/>
    <xf numFmtId="0" fontId="3" fillId="0" borderId="0"/>
    <xf numFmtId="39" fontId="4" fillId="0" borderId="0"/>
    <xf numFmtId="0" fontId="3" fillId="0" borderId="0"/>
    <xf numFmtId="0" fontId="11" fillId="0" borderId="0"/>
    <xf numFmtId="0" fontId="3" fillId="0" borderId="0"/>
    <xf numFmtId="39" fontId="4" fillId="0" borderId="0"/>
    <xf numFmtId="2" fontId="8" fillId="0" borderId="0" applyNumberFormat="0"/>
    <xf numFmtId="0" fontId="29" fillId="0" borderId="0"/>
    <xf numFmtId="202" fontId="29" fillId="0" borderId="0" applyFont="0" applyFill="0" applyBorder="0" applyAlignment="0" applyProtection="0"/>
    <xf numFmtId="0" fontId="30" fillId="0" borderId="0"/>
    <xf numFmtId="203" fontId="2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6" fontId="29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3" fillId="0" borderId="0"/>
    <xf numFmtId="207" fontId="29" fillId="0" borderId="0" applyFont="0" applyFill="0" applyBorder="0" applyAlignment="0" applyProtection="0"/>
    <xf numFmtId="208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0" fontId="3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35" fillId="0" borderId="0">
      <alignment horizontal="left"/>
    </xf>
    <xf numFmtId="211" fontId="36" fillId="0" borderId="0">
      <alignment horizontal="left"/>
    </xf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44" fillId="0" borderId="0"/>
    <xf numFmtId="212" fontId="44" fillId="0" borderId="0"/>
    <xf numFmtId="212" fontId="44" fillId="0" borderId="0"/>
    <xf numFmtId="212" fontId="44" fillId="0" borderId="0"/>
    <xf numFmtId="212" fontId="44" fillId="0" borderId="0"/>
    <xf numFmtId="212" fontId="44" fillId="0" borderId="0"/>
    <xf numFmtId="212" fontId="44" fillId="0" borderId="0"/>
    <xf numFmtId="212" fontId="44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2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49" fillId="4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0" fillId="43" borderId="0" applyNumberFormat="0" applyBorder="0" applyAlignment="0" applyProtection="0"/>
    <xf numFmtId="0" fontId="51" fillId="12" borderId="0" applyNumberFormat="0" applyBorder="0" applyAlignment="0" applyProtection="0"/>
    <xf numFmtId="0" fontId="50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49" fillId="40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50" fillId="40" borderId="0" applyNumberFormat="0" applyBorder="0" applyAlignment="0" applyProtection="0"/>
    <xf numFmtId="0" fontId="51" fillId="16" borderId="0" applyNumberFormat="0" applyBorder="0" applyAlignment="0" applyProtection="0"/>
    <xf numFmtId="0" fontId="50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49" fillId="4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50" fillId="41" borderId="0" applyNumberFormat="0" applyBorder="0" applyAlignment="0" applyProtection="0"/>
    <xf numFmtId="0" fontId="51" fillId="20" borderId="0" applyNumberFormat="0" applyBorder="0" applyAlignment="0" applyProtection="0"/>
    <xf numFmtId="0" fontId="50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9" fillId="4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50" fillId="44" borderId="0" applyNumberFormat="0" applyBorder="0" applyAlignment="0" applyProtection="0"/>
    <xf numFmtId="0" fontId="51" fillId="24" borderId="0" applyNumberFormat="0" applyBorder="0" applyAlignment="0" applyProtection="0"/>
    <xf numFmtId="0" fontId="50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49" fillId="45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50" fillId="45" borderId="0" applyNumberFormat="0" applyBorder="0" applyAlignment="0" applyProtection="0"/>
    <xf numFmtId="0" fontId="51" fillId="28" borderId="0" applyNumberFormat="0" applyBorder="0" applyAlignment="0" applyProtection="0"/>
    <xf numFmtId="0" fontId="50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9" fillId="46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50" fillId="46" borderId="0" applyNumberFormat="0" applyBorder="0" applyAlignment="0" applyProtection="0"/>
    <xf numFmtId="0" fontId="51" fillId="32" borderId="0" applyNumberFormat="0" applyBorder="0" applyAlignment="0" applyProtection="0"/>
    <xf numFmtId="0" fontId="50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52" fillId="4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9" fontId="53" fillId="0" borderId="0"/>
    <xf numFmtId="9" fontId="53" fillId="0" borderId="0"/>
    <xf numFmtId="9" fontId="8" fillId="0" borderId="0"/>
    <xf numFmtId="9" fontId="8" fillId="0" borderId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9" fillId="4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49" fillId="50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9" borderId="0" applyNumberFormat="0" applyBorder="0" applyAlignment="0" applyProtection="0"/>
    <xf numFmtId="0" fontId="50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9" fillId="5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9" fillId="5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1" fillId="13" borderId="0" applyNumberFormat="0" applyBorder="0" applyAlignment="0" applyProtection="0"/>
    <xf numFmtId="0" fontId="50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54" borderId="0" applyNumberFormat="0" applyBorder="0" applyAlignment="0" applyProtection="0"/>
    <xf numFmtId="0" fontId="41" fillId="55" borderId="0" applyNumberFormat="0" applyBorder="0" applyAlignment="0" applyProtection="0"/>
    <xf numFmtId="0" fontId="49" fillId="55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9" fillId="56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1" fillId="17" borderId="0" applyNumberFormat="0" applyBorder="0" applyAlignment="0" applyProtection="0"/>
    <xf numFmtId="0" fontId="50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9" fillId="5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49" fillId="4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1" fillId="21" borderId="0" applyNumberFormat="0" applyBorder="0" applyAlignment="0" applyProtection="0"/>
    <xf numFmtId="0" fontId="50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1" fillId="59" borderId="0" applyNumberFormat="0" applyBorder="0" applyAlignment="0" applyProtection="0"/>
    <xf numFmtId="0" fontId="41" fillId="48" borderId="0" applyNumberFormat="0" applyBorder="0" applyAlignment="0" applyProtection="0"/>
    <xf numFmtId="0" fontId="49" fillId="60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49" fillId="4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1" fillId="25" borderId="0" applyNumberFormat="0" applyBorder="0" applyAlignment="0" applyProtection="0"/>
    <xf numFmtId="0" fontId="50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1" fillId="61" borderId="0" applyNumberFormat="0" applyBorder="0" applyAlignment="0" applyProtection="0"/>
    <xf numFmtId="0" fontId="41" fillId="62" borderId="0" applyNumberFormat="0" applyBorder="0" applyAlignment="0" applyProtection="0"/>
    <xf numFmtId="0" fontId="49" fillId="6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49" fillId="64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1" fillId="29" borderId="0" applyNumberFormat="0" applyBorder="0" applyAlignment="0" applyProtection="0"/>
    <xf numFmtId="0" fontId="50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6" fillId="3" borderId="0" applyNumberFormat="0" applyBorder="0" applyAlignment="0" applyProtection="0"/>
    <xf numFmtId="0" fontId="54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58" fillId="34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9" fillId="34" borderId="0" applyNumberFormat="0" applyBorder="0" applyAlignment="0" applyProtection="0"/>
    <xf numFmtId="0" fontId="60" fillId="3" borderId="0" applyNumberFormat="0" applyBorder="0" applyAlignment="0" applyProtection="0"/>
    <xf numFmtId="0" fontId="59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6" fillId="0" borderId="0" applyFont="0" applyFill="0" applyBorder="0" applyAlignment="0" applyProtection="0">
      <alignment horizontal="right"/>
    </xf>
    <xf numFmtId="0" fontId="61" fillId="0" borderId="0" applyFont="0"/>
    <xf numFmtId="213" fontId="62" fillId="65" borderId="16"/>
    <xf numFmtId="213" fontId="62" fillId="65" borderId="16"/>
    <xf numFmtId="213" fontId="62" fillId="65" borderId="16"/>
    <xf numFmtId="213" fontId="62" fillId="65" borderId="16"/>
    <xf numFmtId="213" fontId="62" fillId="65" borderId="16"/>
    <xf numFmtId="213" fontId="62" fillId="65" borderId="16"/>
    <xf numFmtId="214" fontId="29" fillId="0" borderId="0" applyFill="0" applyBorder="0" applyAlignment="0"/>
    <xf numFmtId="0" fontId="29" fillId="0" borderId="0" applyFill="0" applyBorder="0" applyAlignment="0"/>
    <xf numFmtId="215" fontId="63" fillId="0" borderId="0" applyFill="0" applyBorder="0" applyAlignment="0"/>
    <xf numFmtId="216" fontId="63" fillId="0" borderId="0" applyFill="0" applyBorder="0" applyAlignment="0"/>
    <xf numFmtId="217" fontId="63" fillId="0" borderId="0" applyFill="0" applyBorder="0" applyAlignment="0"/>
    <xf numFmtId="218" fontId="63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15" fontId="63" fillId="0" borderId="0" applyFill="0" applyBorder="0" applyAlignment="0"/>
    <xf numFmtId="0" fontId="64" fillId="6" borderId="10" applyNumberFormat="0" applyAlignment="0" applyProtection="0"/>
    <xf numFmtId="0" fontId="64" fillId="6" borderId="10" applyNumberFormat="0" applyAlignment="0" applyProtection="0"/>
    <xf numFmtId="0" fontId="65" fillId="6" borderId="10" applyNumberFormat="0" applyAlignment="0" applyProtection="0"/>
    <xf numFmtId="0" fontId="65" fillId="6" borderId="10" applyNumberFormat="0" applyAlignment="0" applyProtection="0"/>
    <xf numFmtId="0" fontId="66" fillId="6" borderId="10" applyNumberFormat="0" applyAlignment="0" applyProtection="0"/>
    <xf numFmtId="0" fontId="64" fillId="6" borderId="10" applyNumberFormat="0" applyAlignment="0" applyProtection="0"/>
    <xf numFmtId="0" fontId="67" fillId="6" borderId="10" applyNumberFormat="0" applyAlignment="0" applyProtection="0"/>
    <xf numFmtId="0" fontId="65" fillId="6" borderId="10" applyNumberFormat="0" applyAlignment="0" applyProtection="0"/>
    <xf numFmtId="0" fontId="67" fillId="6" borderId="10" applyNumberFormat="0" applyAlignment="0" applyProtection="0"/>
    <xf numFmtId="0" fontId="65" fillId="6" borderId="10" applyNumberFormat="0" applyAlignment="0" applyProtection="0"/>
    <xf numFmtId="0" fontId="22" fillId="6" borderId="10" applyNumberFormat="0" applyAlignment="0" applyProtection="0"/>
    <xf numFmtId="0" fontId="68" fillId="66" borderId="17" applyNumberFormat="0" applyAlignment="0" applyProtection="0"/>
    <xf numFmtId="0" fontId="68" fillId="66" borderId="17" applyNumberFormat="0" applyAlignment="0" applyProtection="0"/>
    <xf numFmtId="0" fontId="68" fillId="66" borderId="17" applyNumberFormat="0" applyAlignment="0" applyProtection="0"/>
    <xf numFmtId="0" fontId="65" fillId="6" borderId="10" applyNumberFormat="0" applyAlignment="0" applyProtection="0"/>
    <xf numFmtId="0" fontId="65" fillId="6" borderId="10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70" fillId="6" borderId="10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70" fillId="6" borderId="10" applyNumberFormat="0" applyAlignment="0" applyProtection="0"/>
    <xf numFmtId="0" fontId="70" fillId="6" borderId="10" applyNumberFormat="0" applyAlignment="0" applyProtection="0"/>
    <xf numFmtId="0" fontId="70" fillId="6" borderId="10" applyNumberFormat="0" applyAlignment="0" applyProtection="0"/>
    <xf numFmtId="0" fontId="64" fillId="6" borderId="10" applyNumberFormat="0" applyAlignment="0" applyProtection="0"/>
    <xf numFmtId="0" fontId="64" fillId="6" borderId="10" applyNumberFormat="0" applyAlignment="0" applyProtection="0"/>
    <xf numFmtId="0" fontId="64" fillId="6" borderId="10" applyNumberFormat="0" applyAlignment="0" applyProtection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7" borderId="13" applyNumberFormat="0" applyAlignment="0" applyProtection="0"/>
    <xf numFmtId="0" fontId="73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5" fillId="7" borderId="13" applyNumberFormat="0" applyAlignment="0" applyProtection="0"/>
    <xf numFmtId="0" fontId="73" fillId="7" borderId="13" applyNumberFormat="0" applyAlignment="0" applyProtection="0"/>
    <xf numFmtId="0" fontId="76" fillId="7" borderId="13" applyNumberFormat="0" applyAlignment="0" applyProtection="0"/>
    <xf numFmtId="0" fontId="74" fillId="7" borderId="13" applyNumberFormat="0" applyAlignment="0" applyProtection="0"/>
    <xf numFmtId="0" fontId="76" fillId="7" borderId="13" applyNumberFormat="0" applyAlignment="0" applyProtection="0"/>
    <xf numFmtId="0" fontId="74" fillId="7" borderId="13" applyNumberFormat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77" fillId="67" borderId="18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8" fillId="67" borderId="18" applyNumberFormat="0" applyAlignment="0" applyProtection="0"/>
    <xf numFmtId="0" fontId="79" fillId="7" borderId="13" applyNumberFormat="0" applyAlignment="0" applyProtection="0"/>
    <xf numFmtId="0" fontId="78" fillId="67" borderId="18" applyNumberFormat="0" applyAlignment="0" applyProtection="0"/>
    <xf numFmtId="0" fontId="79" fillId="7" borderId="13" applyNumberFormat="0" applyAlignment="0" applyProtection="0"/>
    <xf numFmtId="0" fontId="79" fillId="7" borderId="13" applyNumberFormat="0" applyAlignment="0" applyProtection="0"/>
    <xf numFmtId="0" fontId="79" fillId="7" borderId="13" applyNumberFormat="0" applyAlignment="0" applyProtection="0"/>
    <xf numFmtId="0" fontId="73" fillId="7" borderId="13" applyNumberFormat="0" applyAlignment="0" applyProtection="0"/>
    <xf numFmtId="0" fontId="73" fillId="7" borderId="13" applyNumberFormat="0" applyAlignment="0" applyProtection="0"/>
    <xf numFmtId="0" fontId="73" fillId="7" borderId="13" applyNumberFormat="0" applyAlignment="0" applyProtection="0"/>
    <xf numFmtId="0" fontId="80" fillId="0" borderId="19">
      <alignment horizontal="center"/>
    </xf>
    <xf numFmtId="221" fontId="81" fillId="0" borderId="0"/>
    <xf numFmtId="221" fontId="81" fillId="0" borderId="0"/>
    <xf numFmtId="221" fontId="81" fillId="0" borderId="0"/>
    <xf numFmtId="221" fontId="81" fillId="0" borderId="0"/>
    <xf numFmtId="221" fontId="81" fillId="0" borderId="0"/>
    <xf numFmtId="221" fontId="81" fillId="0" borderId="0"/>
    <xf numFmtId="221" fontId="81" fillId="0" borderId="0"/>
    <xf numFmtId="221" fontId="81" fillId="0" borderId="0"/>
    <xf numFmtId="190" fontId="8" fillId="0" borderId="0" applyNumberFormat="0" applyBorder="0"/>
    <xf numFmtId="38" fontId="82" fillId="0" borderId="0" applyFont="0" applyFill="0" applyBorder="0" applyAlignment="0" applyProtection="0"/>
    <xf numFmtId="219" fontId="6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3" fillId="0" borderId="0" applyFont="0" applyFill="0" applyBorder="0" applyAlignment="0" applyProtection="0"/>
    <xf numFmtId="0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41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84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9" fontId="29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8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29" fillId="0" borderId="0" applyNumberFormat="0" applyFill="0" applyBorder="0" applyAlignment="0" applyProtection="0"/>
    <xf numFmtId="227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6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40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0" fillId="0" borderId="0" applyFont="0" applyFill="0" applyBorder="0" applyAlignment="0" applyProtection="0"/>
    <xf numFmtId="228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8" fillId="0" borderId="0" applyFont="0" applyFill="0" applyBorder="0" applyAlignment="0" applyProtection="0">
      <alignment horizontal="left" vertical="center"/>
    </xf>
    <xf numFmtId="192" fontId="88" fillId="0" borderId="0" applyFont="0" applyFill="0" applyBorder="0" applyAlignment="0" applyProtection="0">
      <alignment horizontal="left" vertical="center"/>
    </xf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92" fontId="43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92" fontId="43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40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0" fontId="82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9" fillId="0" borderId="0" applyFont="0" applyFill="0" applyBorder="0" applyAlignment="0" applyProtection="0"/>
    <xf numFmtId="229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9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1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39" fillId="0" borderId="0" applyFont="0" applyFill="0" applyBorder="0" applyAlignment="0" applyProtection="0"/>
    <xf numFmtId="230" fontId="84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84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92" fontId="39" fillId="0" borderId="0" applyFont="0" applyFill="0" applyBorder="0" applyAlignment="0" applyProtection="0"/>
    <xf numFmtId="231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192" fontId="84" fillId="0" borderId="0" applyFont="0" applyFill="0" applyBorder="0" applyAlignment="0" applyProtection="0"/>
    <xf numFmtId="232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6" fontId="41" fillId="0" borderId="0" applyFont="0" applyFill="0" applyBorder="0" applyAlignment="0" applyProtection="0"/>
    <xf numFmtId="214" fontId="11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9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3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33" fontId="2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Font="0" applyFill="0" applyBorder="0" applyAlignment="0" applyProtection="0"/>
    <xf numFmtId="6" fontId="41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29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88" fontId="4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88" fontId="4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34" fontId="53" fillId="0" borderId="0" applyFill="0" applyBorder="0" applyAlignment="0" applyProtection="0"/>
    <xf numFmtId="192" fontId="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34" fontId="53" fillId="0" borderId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5" fontId="4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22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92" fontId="91" fillId="0" borderId="0" applyFont="0" applyFill="0" applyBorder="0" applyAlignment="0" applyProtection="0"/>
    <xf numFmtId="222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0" fontId="5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25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8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229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9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88" fontId="94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5" fontId="53" fillId="0" borderId="0" applyFill="0" applyBorder="0" applyAlignment="0" applyProtection="0"/>
    <xf numFmtId="236" fontId="95" fillId="0" borderId="0"/>
    <xf numFmtId="237" fontId="53" fillId="0" borderId="0"/>
    <xf numFmtId="236" fontId="95" fillId="0" borderId="0"/>
    <xf numFmtId="237" fontId="53" fillId="0" borderId="0"/>
    <xf numFmtId="237" fontId="53" fillId="0" borderId="0"/>
    <xf numFmtId="237" fontId="53" fillId="0" borderId="0"/>
    <xf numFmtId="237" fontId="53" fillId="0" borderId="0"/>
    <xf numFmtId="236" fontId="95" fillId="0" borderId="0"/>
    <xf numFmtId="0" fontId="96" fillId="0" borderId="0" applyNumberFormat="0" applyAlignment="0">
      <alignment horizontal="left"/>
    </xf>
    <xf numFmtId="0" fontId="97" fillId="0" borderId="0"/>
    <xf numFmtId="0" fontId="97" fillId="0" borderId="0"/>
    <xf numFmtId="215" fontId="6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83" fillId="0" borderId="0" applyFont="0" applyFill="0" applyBorder="0" applyAlignment="0" applyProtection="0"/>
    <xf numFmtId="227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38" fontId="95" fillId="0" borderId="0"/>
    <xf numFmtId="239" fontId="53" fillId="0" borderId="0"/>
    <xf numFmtId="238" fontId="95" fillId="0" borderId="0"/>
    <xf numFmtId="239" fontId="53" fillId="0" borderId="0"/>
    <xf numFmtId="196" fontId="3" fillId="0" borderId="0"/>
    <xf numFmtId="239" fontId="53" fillId="0" borderId="0"/>
    <xf numFmtId="239" fontId="53" fillId="0" borderId="0"/>
    <xf numFmtId="239" fontId="53" fillId="0" borderId="0"/>
    <xf numFmtId="240" fontId="53" fillId="0" borderId="0"/>
    <xf numFmtId="238" fontId="95" fillId="0" borderId="0"/>
    <xf numFmtId="0" fontId="29" fillId="0" borderId="0"/>
    <xf numFmtId="0" fontId="98" fillId="68" borderId="0" applyNumberFormat="0" applyFont="0" applyFill="0" applyBorder="0" applyProtection="0">
      <alignment horizontal="left"/>
    </xf>
    <xf numFmtId="241" fontId="29" fillId="0" borderId="0" applyFont="0" applyFill="0" applyBorder="0" applyAlignment="0" applyProtection="0"/>
    <xf numFmtId="14" fontId="94" fillId="0" borderId="0" applyFill="0" applyBorder="0" applyAlignment="0"/>
    <xf numFmtId="38" fontId="99" fillId="0" borderId="6">
      <alignment vertical="center"/>
    </xf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242" fontId="95" fillId="0" borderId="0"/>
    <xf numFmtId="243" fontId="53" fillId="0" borderId="0"/>
    <xf numFmtId="242" fontId="95" fillId="0" borderId="0"/>
    <xf numFmtId="243" fontId="53" fillId="0" borderId="0"/>
    <xf numFmtId="243" fontId="53" fillId="0" borderId="0"/>
    <xf numFmtId="243" fontId="53" fillId="0" borderId="0"/>
    <xf numFmtId="244" fontId="53" fillId="0" borderId="0"/>
    <xf numFmtId="242" fontId="95" fillId="0" borderId="0"/>
    <xf numFmtId="0" fontId="100" fillId="0" borderId="0" applyNumberFormat="0" applyFill="0" applyBorder="0" applyAlignment="0" applyProtection="0"/>
    <xf numFmtId="0" fontId="101" fillId="69" borderId="0" applyNumberFormat="0" applyBorder="0" applyAlignment="0" applyProtection="0"/>
    <xf numFmtId="0" fontId="101" fillId="70" borderId="0" applyNumberFormat="0" applyBorder="0" applyAlignment="0" applyProtection="0"/>
    <xf numFmtId="0" fontId="101" fillId="71" borderId="0" applyNumberFormat="0" applyBorder="0" applyAlignment="0" applyProtection="0"/>
    <xf numFmtId="219" fontId="63" fillId="0" borderId="0" applyFill="0" applyBorder="0" applyAlignment="0"/>
    <xf numFmtId="215" fontId="63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15" fontId="63" fillId="0" borderId="0" applyFill="0" applyBorder="0" applyAlignment="0"/>
    <xf numFmtId="0" fontId="102" fillId="0" borderId="0" applyNumberFormat="0" applyAlignment="0">
      <alignment horizontal="left"/>
    </xf>
    <xf numFmtId="245" fontId="85" fillId="0" borderId="0" applyFont="0" applyFill="0" applyBorder="0" applyAlignment="0" applyProtection="0"/>
    <xf numFmtId="245" fontId="103" fillId="0" borderId="0" applyFont="0" applyFill="0" applyBorder="0" applyAlignment="0" applyProtection="0"/>
    <xf numFmtId="0" fontId="104" fillId="0" borderId="0">
      <alignment vertical="top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46" fontId="29" fillId="0" borderId="0" applyFont="0" applyFill="0" applyBorder="0" applyAlignment="0" applyProtection="0"/>
    <xf numFmtId="247" fontId="112" fillId="0" borderId="0">
      <alignment horizontal="right"/>
    </xf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5" fillId="2" borderId="0" applyNumberFormat="0" applyBorder="0" applyAlignment="0" applyProtection="0"/>
    <xf numFmtId="0" fontId="113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17" fillId="35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8" fillId="35" borderId="0" applyNumberFormat="0" applyBorder="0" applyAlignment="0" applyProtection="0"/>
    <xf numFmtId="0" fontId="119" fillId="2" borderId="0" applyNumberFormat="0" applyBorder="0" applyAlignment="0" applyProtection="0"/>
    <xf numFmtId="0" fontId="118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38" fontId="120" fillId="68" borderId="0" applyNumberFormat="0" applyBorder="0" applyAlignment="0" applyProtection="0"/>
    <xf numFmtId="248" fontId="121" fillId="0" borderId="0" applyNumberFormat="0" applyFill="0" applyBorder="0" applyProtection="0">
      <alignment horizontal="right"/>
    </xf>
    <xf numFmtId="0" fontId="122" fillId="65" borderId="20"/>
    <xf numFmtId="0" fontId="122" fillId="65" borderId="20"/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4" fillId="0" borderId="21" applyNumberFormat="0" applyAlignment="0" applyProtection="0">
      <alignment horizontal="left" vertical="center"/>
    </xf>
    <xf numFmtId="0" fontId="124" fillId="0" borderId="2">
      <alignment horizontal="left" vertical="center"/>
    </xf>
    <xf numFmtId="0" fontId="124" fillId="0" borderId="2">
      <alignment horizontal="left" vertical="center"/>
    </xf>
    <xf numFmtId="0" fontId="124" fillId="0" borderId="2">
      <alignment horizontal="left" vertical="center"/>
    </xf>
    <xf numFmtId="0" fontId="124" fillId="0" borderId="2">
      <alignment horizontal="left" vertical="center"/>
    </xf>
    <xf numFmtId="0" fontId="125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26" fillId="0" borderId="7" applyNumberFormat="0" applyFill="0" applyAlignment="0" applyProtection="0"/>
    <xf numFmtId="0" fontId="128" fillId="0" borderId="7" applyNumberFormat="0" applyFill="0" applyAlignment="0" applyProtection="0"/>
    <xf numFmtId="0" fontId="127" fillId="0" borderId="7" applyNumberFormat="0" applyFill="0" applyAlignment="0" applyProtection="0"/>
    <xf numFmtId="0" fontId="128" fillId="0" borderId="7" applyNumberFormat="0" applyFill="0" applyAlignment="0" applyProtection="0"/>
    <xf numFmtId="0" fontId="127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29" fillId="0" borderId="22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30" fillId="0" borderId="22" applyNumberFormat="0" applyFill="0" applyAlignment="0" applyProtection="0"/>
    <xf numFmtId="0" fontId="126" fillId="0" borderId="7" applyNumberFormat="0" applyFill="0" applyAlignment="0" applyProtection="0"/>
    <xf numFmtId="0" fontId="130" fillId="0" borderId="22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1" fillId="0" borderId="8" applyNumberFormat="0" applyFill="0" applyAlignment="0" applyProtection="0"/>
    <xf numFmtId="0" fontId="133" fillId="0" borderId="8" applyNumberFormat="0" applyFill="0" applyAlignment="0" applyProtection="0"/>
    <xf numFmtId="0" fontId="132" fillId="0" borderId="8" applyNumberFormat="0" applyFill="0" applyAlignment="0" applyProtection="0"/>
    <xf numFmtId="0" fontId="133" fillId="0" borderId="8" applyNumberFormat="0" applyFill="0" applyAlignment="0" applyProtection="0"/>
    <xf numFmtId="0" fontId="132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34" fillId="0" borderId="23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5" fillId="0" borderId="23" applyNumberFormat="0" applyFill="0" applyAlignment="0" applyProtection="0"/>
    <xf numFmtId="0" fontId="131" fillId="0" borderId="8" applyNumberFormat="0" applyFill="0" applyAlignment="0" applyProtection="0"/>
    <xf numFmtId="0" fontId="135" fillId="0" borderId="23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6" fillId="0" borderId="9" applyNumberFormat="0" applyFill="0" applyAlignment="0" applyProtection="0"/>
    <xf numFmtId="0" fontId="138" fillId="0" borderId="9" applyNumberFormat="0" applyFill="0" applyAlignment="0" applyProtection="0"/>
    <xf numFmtId="0" fontId="137" fillId="0" borderId="9" applyNumberFormat="0" applyFill="0" applyAlignment="0" applyProtection="0"/>
    <xf numFmtId="0" fontId="138" fillId="0" borderId="9" applyNumberFormat="0" applyFill="0" applyAlignment="0" applyProtection="0"/>
    <xf numFmtId="0" fontId="137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24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40" fillId="0" borderId="24" applyNumberFormat="0" applyFill="0" applyAlignment="0" applyProtection="0"/>
    <xf numFmtId="0" fontId="136" fillId="0" borderId="9" applyNumberFormat="0" applyFill="0" applyAlignment="0" applyProtection="0"/>
    <xf numFmtId="0" fontId="140" fillId="0" borderId="24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98" fillId="72" borderId="25">
      <alignment vertical="center" wrapText="1"/>
    </xf>
    <xf numFmtId="0" fontId="141" fillId="0" borderId="0">
      <alignment horizontal="center" textRotation="9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73" borderId="0">
      <alignment horizontal="left" wrapText="1"/>
    </xf>
    <xf numFmtId="249" fontId="29" fillId="0" borderId="0" applyBorder="0" applyAlignment="0"/>
    <xf numFmtId="10" fontId="120" fillId="73" borderId="26" applyNumberFormat="0" applyBorder="0" applyAlignment="0" applyProtection="0"/>
    <xf numFmtId="10" fontId="120" fillId="73" borderId="26" applyNumberFormat="0" applyBorder="0" applyAlignment="0" applyProtection="0"/>
    <xf numFmtId="10" fontId="120" fillId="73" borderId="26" applyNumberFormat="0" applyBorder="0" applyAlignment="0" applyProtection="0"/>
    <xf numFmtId="10" fontId="120" fillId="73" borderId="26" applyNumberFormat="0" applyBorder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7" fillId="5" borderId="10" applyNumberFormat="0" applyAlignment="0" applyProtection="0"/>
    <xf numFmtId="0" fontId="147" fillId="5" borderId="10" applyNumberFormat="0" applyAlignment="0" applyProtection="0"/>
    <xf numFmtId="0" fontId="148" fillId="5" borderId="10" applyNumberFormat="0" applyAlignment="0" applyProtection="0"/>
    <xf numFmtId="0" fontId="146" fillId="5" borderId="10" applyNumberFormat="0" applyAlignment="0" applyProtection="0"/>
    <xf numFmtId="0" fontId="149" fillId="5" borderId="10" applyNumberFormat="0" applyAlignment="0" applyProtection="0"/>
    <xf numFmtId="0" fontId="147" fillId="5" borderId="10" applyNumberFormat="0" applyAlignment="0" applyProtection="0"/>
    <xf numFmtId="0" fontId="149" fillId="5" borderId="10" applyNumberFormat="0" applyAlignment="0" applyProtection="0"/>
    <xf numFmtId="0" fontId="147" fillId="5" borderId="10" applyNumberFormat="0" applyAlignment="0" applyProtection="0"/>
    <xf numFmtId="0" fontId="20" fillId="5" borderId="10" applyNumberFormat="0" applyAlignment="0" applyProtection="0"/>
    <xf numFmtId="0" fontId="150" fillId="38" borderId="17" applyNumberFormat="0" applyAlignment="0" applyProtection="0"/>
    <xf numFmtId="0" fontId="150" fillId="38" borderId="17" applyNumberFormat="0" applyAlignment="0" applyProtection="0"/>
    <xf numFmtId="0" fontId="150" fillId="38" borderId="17" applyNumberFormat="0" applyAlignment="0" applyProtection="0"/>
    <xf numFmtId="0" fontId="147" fillId="5" borderId="10" applyNumberFormat="0" applyAlignment="0" applyProtection="0"/>
    <xf numFmtId="0" fontId="147" fillId="5" borderId="10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2" fillId="5" borderId="10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250" fontId="29" fillId="0" borderId="0"/>
    <xf numFmtId="243" fontId="153" fillId="0" borderId="0"/>
    <xf numFmtId="38" fontId="154" fillId="0" borderId="0"/>
    <xf numFmtId="38" fontId="155" fillId="0" borderId="0"/>
    <xf numFmtId="38" fontId="156" fillId="0" borderId="0"/>
    <xf numFmtId="38" fontId="157" fillId="0" borderId="0"/>
    <xf numFmtId="0" fontId="112" fillId="0" borderId="0"/>
    <xf numFmtId="0" fontId="112" fillId="0" borderId="0"/>
    <xf numFmtId="0" fontId="95" fillId="0" borderId="0" applyNumberFormat="0" applyFont="0" applyFill="0" applyBorder="0" applyProtection="0">
      <alignment horizontal="left" vertical="center"/>
    </xf>
    <xf numFmtId="213" fontId="158" fillId="0" borderId="16"/>
    <xf numFmtId="213" fontId="158" fillId="0" borderId="16"/>
    <xf numFmtId="213" fontId="158" fillId="0" borderId="16"/>
    <xf numFmtId="213" fontId="158" fillId="0" borderId="16"/>
    <xf numFmtId="213" fontId="158" fillId="0" borderId="16"/>
    <xf numFmtId="213" fontId="158" fillId="0" borderId="16"/>
    <xf numFmtId="219" fontId="63" fillId="0" borderId="0" applyFill="0" applyBorder="0" applyAlignment="0"/>
    <xf numFmtId="215" fontId="63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15" fontId="63" fillId="0" borderId="0" applyFill="0" applyBorder="0" applyAlignment="0"/>
    <xf numFmtId="0" fontId="159" fillId="0" borderId="12" applyNumberFormat="0" applyFill="0" applyAlignment="0" applyProtection="0"/>
    <xf numFmtId="0" fontId="159" fillId="0" borderId="12" applyNumberFormat="0" applyFill="0" applyAlignment="0" applyProtection="0"/>
    <xf numFmtId="0" fontId="160" fillId="0" borderId="12" applyNumberFormat="0" applyFill="0" applyAlignment="0" applyProtection="0"/>
    <xf numFmtId="0" fontId="160" fillId="0" borderId="12" applyNumberFormat="0" applyFill="0" applyAlignment="0" applyProtection="0"/>
    <xf numFmtId="0" fontId="161" fillId="0" borderId="12" applyNumberFormat="0" applyFill="0" applyAlignment="0" applyProtection="0"/>
    <xf numFmtId="0" fontId="159" fillId="0" borderId="12" applyNumberFormat="0" applyFill="0" applyAlignment="0" applyProtection="0"/>
    <xf numFmtId="0" fontId="162" fillId="0" borderId="12" applyNumberFormat="0" applyFill="0" applyAlignment="0" applyProtection="0"/>
    <xf numFmtId="0" fontId="160" fillId="0" borderId="12" applyNumberFormat="0" applyFill="0" applyAlignment="0" applyProtection="0"/>
    <xf numFmtId="0" fontId="162" fillId="0" borderId="12" applyNumberFormat="0" applyFill="0" applyAlignment="0" applyProtection="0"/>
    <xf numFmtId="0" fontId="160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63" fillId="0" borderId="27" applyNumberFormat="0" applyFill="0" applyAlignment="0" applyProtection="0"/>
    <xf numFmtId="0" fontId="160" fillId="0" borderId="12" applyNumberFormat="0" applyFill="0" applyAlignment="0" applyProtection="0"/>
    <xf numFmtId="0" fontId="160" fillId="0" borderId="12" applyNumberFormat="0" applyFill="0" applyAlignment="0" applyProtection="0"/>
    <xf numFmtId="0" fontId="164" fillId="0" borderId="27" applyNumberFormat="0" applyFill="0" applyAlignment="0" applyProtection="0"/>
    <xf numFmtId="0" fontId="165" fillId="0" borderId="12" applyNumberFormat="0" applyFill="0" applyAlignment="0" applyProtection="0"/>
    <xf numFmtId="0" fontId="164" fillId="0" borderId="27" applyNumberFormat="0" applyFill="0" applyAlignment="0" applyProtection="0"/>
    <xf numFmtId="0" fontId="165" fillId="0" borderId="12" applyNumberFormat="0" applyFill="0" applyAlignment="0" applyProtection="0"/>
    <xf numFmtId="0" fontId="165" fillId="0" borderId="12" applyNumberFormat="0" applyFill="0" applyAlignment="0" applyProtection="0"/>
    <xf numFmtId="0" fontId="165" fillId="0" borderId="12" applyNumberFormat="0" applyFill="0" applyAlignment="0" applyProtection="0"/>
    <xf numFmtId="0" fontId="159" fillId="0" borderId="12" applyNumberFormat="0" applyFill="0" applyAlignment="0" applyProtection="0"/>
    <xf numFmtId="0" fontId="159" fillId="0" borderId="12" applyNumberFormat="0" applyFill="0" applyAlignment="0" applyProtection="0"/>
    <xf numFmtId="0" fontId="159" fillId="0" borderId="12" applyNumberFormat="0" applyFill="0" applyAlignment="0" applyProtection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66" fillId="0" borderId="28"/>
    <xf numFmtId="0" fontId="167" fillId="0" borderId="28"/>
    <xf numFmtId="0" fontId="166" fillId="0" borderId="28"/>
    <xf numFmtId="0" fontId="166" fillId="0" borderId="28"/>
    <xf numFmtId="0" fontId="166" fillId="0" borderId="28"/>
    <xf numFmtId="0" fontId="166" fillId="0" borderId="28"/>
    <xf numFmtId="0" fontId="166" fillId="0" borderId="28"/>
    <xf numFmtId="0" fontId="166" fillId="0" borderId="28"/>
    <xf numFmtId="0" fontId="166" fillId="0" borderId="28"/>
    <xf numFmtId="0" fontId="167" fillId="0" borderId="28"/>
    <xf numFmtId="0" fontId="167" fillId="0" borderId="28"/>
    <xf numFmtId="0" fontId="167" fillId="0" borderId="28"/>
    <xf numFmtId="0" fontId="167" fillId="0" borderId="28"/>
    <xf numFmtId="6" fontId="99" fillId="0" borderId="0" applyFont="0" applyFill="0" applyBorder="0" applyAlignment="0" applyProtection="0"/>
    <xf numFmtId="8" fontId="99" fillId="0" borderId="0" applyFont="0" applyFill="0" applyBorder="0" applyAlignment="0" applyProtection="0"/>
    <xf numFmtId="251" fontId="168" fillId="0" borderId="0" applyFont="0" applyFill="0" applyBorder="0" applyAlignment="0" applyProtection="0"/>
    <xf numFmtId="252" fontId="168" fillId="0" borderId="0" applyFont="0" applyFill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0" fontId="171" fillId="4" borderId="0" applyNumberFormat="0" applyBorder="0" applyAlignment="0" applyProtection="0"/>
    <xf numFmtId="0" fontId="169" fillId="4" borderId="0" applyNumberFormat="0" applyBorder="0" applyAlignment="0" applyProtection="0"/>
    <xf numFmtId="0" fontId="172" fillId="4" borderId="0" applyNumberFormat="0" applyBorder="0" applyAlignment="0" applyProtection="0"/>
    <xf numFmtId="0" fontId="170" fillId="4" borderId="0" applyNumberFormat="0" applyBorder="0" applyAlignment="0" applyProtection="0"/>
    <xf numFmtId="0" fontId="172" fillId="4" borderId="0" applyNumberFormat="0" applyBorder="0" applyAlignment="0" applyProtection="0"/>
    <xf numFmtId="0" fontId="170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73" fillId="74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0" fontId="174" fillId="74" borderId="0" applyNumberFormat="0" applyBorder="0" applyAlignment="0" applyProtection="0"/>
    <xf numFmtId="0" fontId="175" fillId="4" borderId="0" applyNumberFormat="0" applyBorder="0" applyAlignment="0" applyProtection="0"/>
    <xf numFmtId="0" fontId="174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37" fontId="176" fillId="0" borderId="0"/>
    <xf numFmtId="240" fontId="177" fillId="0" borderId="0"/>
    <xf numFmtId="253" fontId="53" fillId="0" borderId="0"/>
    <xf numFmtId="0" fontId="97" fillId="0" borderId="0"/>
    <xf numFmtId="0" fontId="1" fillId="0" borderId="0"/>
    <xf numFmtId="0" fontId="85" fillId="0" borderId="0"/>
    <xf numFmtId="0" fontId="29" fillId="0" borderId="0"/>
    <xf numFmtId="0" fontId="39" fillId="0" borderId="0"/>
    <xf numFmtId="0" fontId="84" fillId="0" borderId="0"/>
    <xf numFmtId="0" fontId="2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39" fillId="0" borderId="0"/>
    <xf numFmtId="0" fontId="84" fillId="0" borderId="0"/>
    <xf numFmtId="0" fontId="29" fillId="0" borderId="0"/>
    <xf numFmtId="0" fontId="1" fillId="0" borderId="0"/>
    <xf numFmtId="0" fontId="2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29" fillId="0" borderId="0"/>
    <xf numFmtId="0" fontId="178" fillId="0" borderId="0"/>
    <xf numFmtId="0" fontId="29" fillId="0" borderId="0"/>
    <xf numFmtId="0" fontId="40" fillId="0" borderId="0"/>
    <xf numFmtId="0" fontId="84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84" fillId="0" borderId="0"/>
    <xf numFmtId="0" fontId="179" fillId="0" borderId="0"/>
    <xf numFmtId="0" fontId="40" fillId="0" borderId="0"/>
    <xf numFmtId="0" fontId="84" fillId="0" borderId="0"/>
    <xf numFmtId="0" fontId="3" fillId="0" borderId="0"/>
    <xf numFmtId="0" fontId="3" fillId="0" borderId="0"/>
    <xf numFmtId="0" fontId="87" fillId="0" borderId="0"/>
    <xf numFmtId="0" fontId="180" fillId="0" borderId="0"/>
    <xf numFmtId="0" fontId="84" fillId="0" borderId="0"/>
    <xf numFmtId="0" fontId="29" fillId="0" borderId="0"/>
    <xf numFmtId="0" fontId="179" fillId="0" borderId="0"/>
    <xf numFmtId="0" fontId="29" fillId="0" borderId="0"/>
    <xf numFmtId="0" fontId="29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29" fillId="0" borderId="0"/>
    <xf numFmtId="0" fontId="11" fillId="0" borderId="0"/>
    <xf numFmtId="0" fontId="29" fillId="0" borderId="0"/>
    <xf numFmtId="4" fontId="88" fillId="0" borderId="0" applyFill="0" applyBorder="0" applyProtection="0">
      <alignment horizontal="left" vertical="center"/>
    </xf>
    <xf numFmtId="0" fontId="29" fillId="0" borderId="0"/>
    <xf numFmtId="0" fontId="29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9" fillId="0" borderId="0"/>
    <xf numFmtId="0" fontId="8" fillId="0" borderId="0"/>
    <xf numFmtId="0" fontId="29" fillId="0" borderId="0"/>
    <xf numFmtId="0" fontId="40" fillId="0" borderId="0"/>
    <xf numFmtId="0" fontId="180" fillId="0" borderId="0"/>
    <xf numFmtId="0" fontId="39" fillId="0" borderId="0"/>
    <xf numFmtId="0" fontId="39" fillId="0" borderId="0"/>
    <xf numFmtId="0" fontId="180" fillId="0" borderId="0"/>
    <xf numFmtId="0" fontId="11" fillId="0" borderId="0"/>
    <xf numFmtId="0" fontId="92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86" fillId="0" borderId="0" applyNumberFormat="0" applyFill="0" applyBorder="0" applyProtection="0">
      <alignment vertical="top" wrapText="1"/>
    </xf>
    <xf numFmtId="0" fontId="181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86" fillId="0" borderId="0" applyNumberFormat="0" applyFill="0" applyBorder="0" applyProtection="0">
      <alignment vertical="top" wrapText="1"/>
    </xf>
    <xf numFmtId="0" fontId="1" fillId="0" borderId="0"/>
    <xf numFmtId="0" fontId="178" fillId="0" borderId="0"/>
    <xf numFmtId="0" fontId="3" fillId="0" borderId="0"/>
    <xf numFmtId="0" fontId="3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9" fillId="0" borderId="0"/>
    <xf numFmtId="4" fontId="93" fillId="0" borderId="0" applyFill="0" applyBorder="0" applyProtection="0">
      <alignment horizontal="left" vertical="center"/>
    </xf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4" fillId="0" borderId="0"/>
    <xf numFmtId="0" fontId="1" fillId="0" borderId="0"/>
    <xf numFmtId="0" fontId="29" fillId="0" borderId="0"/>
    <xf numFmtId="0" fontId="3" fillId="0" borderId="0"/>
    <xf numFmtId="0" fontId="3" fillId="0" borderId="0"/>
    <xf numFmtId="0" fontId="94" fillId="0" borderId="0">
      <alignment vertical="top"/>
    </xf>
    <xf numFmtId="0" fontId="3" fillId="0" borderId="0"/>
    <xf numFmtId="0" fontId="3" fillId="0" borderId="0"/>
    <xf numFmtId="0" fontId="1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4" fontId="182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4" fontId="93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4" fontId="182" fillId="0" borderId="0" applyFill="0" applyBorder="0" applyProtection="0">
      <alignment horizontal="left" vertical="center"/>
    </xf>
    <xf numFmtId="0" fontId="29" fillId="0" borderId="0"/>
    <xf numFmtId="0" fontId="1" fillId="0" borderId="0"/>
    <xf numFmtId="4" fontId="88" fillId="0" borderId="0" applyFill="0" applyBorder="0" applyProtection="0">
      <alignment horizontal="left" vertical="center"/>
    </xf>
    <xf numFmtId="0" fontId="29" fillId="0" borderId="0"/>
    <xf numFmtId="0" fontId="4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9" fillId="0" borderId="0"/>
    <xf numFmtId="4" fontId="93" fillId="0" borderId="0" applyFill="0" applyBorder="0" applyProtection="0">
      <alignment horizontal="left" vertical="center"/>
    </xf>
    <xf numFmtId="0" fontId="29" fillId="0" borderId="0"/>
    <xf numFmtId="0" fontId="29" fillId="0" borderId="0"/>
    <xf numFmtId="0" fontId="1" fillId="0" borderId="0"/>
    <xf numFmtId="4" fontId="88" fillId="0" borderId="0" applyFill="0" applyBorder="0" applyProtection="0">
      <alignment horizontal="left" vertical="center"/>
    </xf>
    <xf numFmtId="0" fontId="4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4" fontId="182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29" fillId="0" borderId="0"/>
    <xf numFmtId="4" fontId="182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29" fillId="0" borderId="0"/>
    <xf numFmtId="0" fontId="29" fillId="0" borderId="0"/>
    <xf numFmtId="0" fontId="1" fillId="0" borderId="0"/>
    <xf numFmtId="0" fontId="3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4" fillId="0" borderId="0"/>
    <xf numFmtId="0" fontId="29" fillId="0" borderId="0"/>
    <xf numFmtId="0" fontId="3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9" fillId="0" borderId="0"/>
    <xf numFmtId="4" fontId="182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4" fontId="88" fillId="0" borderId="0" applyFill="0" applyBorder="0" applyProtection="0">
      <alignment horizontal="left" vertical="center"/>
    </xf>
    <xf numFmtId="0" fontId="29" fillId="0" borderId="0"/>
    <xf numFmtId="0" fontId="29" fillId="0" borderId="0"/>
    <xf numFmtId="0" fontId="3" fillId="0" borderId="0"/>
    <xf numFmtId="0" fontId="3" fillId="0" borderId="0"/>
    <xf numFmtId="4" fontId="182" fillId="0" borderId="0" applyFill="0" applyBorder="0" applyProtection="0">
      <alignment horizontal="left" vertical="center"/>
    </xf>
    <xf numFmtId="0" fontId="1" fillId="0" borderId="0"/>
    <xf numFmtId="0" fontId="29" fillId="0" borderId="0"/>
    <xf numFmtId="0" fontId="39" fillId="0" borderId="0"/>
    <xf numFmtId="0" fontId="1" fillId="0" borderId="0"/>
    <xf numFmtId="0" fontId="29" fillId="0" borderId="0"/>
    <xf numFmtId="0" fontId="39" fillId="0" borderId="0"/>
    <xf numFmtId="0" fontId="29" fillId="0" borderId="0"/>
    <xf numFmtId="0" fontId="3" fillId="0" borderId="0"/>
    <xf numFmtId="4" fontId="9" fillId="0" borderId="0" applyFill="0" applyBorder="0" applyProtection="0">
      <alignment horizontal="left" vertical="center"/>
    </xf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3" fillId="0" borderId="0"/>
    <xf numFmtId="0" fontId="3" fillId="0" borderId="0"/>
    <xf numFmtId="0" fontId="3" fillId="0" borderId="0"/>
    <xf numFmtId="0" fontId="3" fillId="0" borderId="0"/>
    <xf numFmtId="0" fontId="18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29" fillId="0" borderId="0"/>
    <xf numFmtId="0" fontId="4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3" fillId="0" borderId="0"/>
    <xf numFmtId="0" fontId="3" fillId="0" borderId="0"/>
    <xf numFmtId="4" fontId="88" fillId="0" borderId="0" applyFill="0" applyBorder="0" applyProtection="0">
      <alignment horizontal="left" vertical="center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5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40" fillId="0" borderId="0"/>
    <xf numFmtId="0" fontId="4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92" fillId="0" borderId="0"/>
    <xf numFmtId="0" fontId="29" fillId="0" borderId="0"/>
    <xf numFmtId="0" fontId="29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3" fillId="0" borderId="0"/>
    <xf numFmtId="0" fontId="29" fillId="0" borderId="0"/>
    <xf numFmtId="0" fontId="1" fillId="0" borderId="0"/>
    <xf numFmtId="0" fontId="18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3" fillId="0" borderId="0"/>
    <xf numFmtId="0" fontId="3" fillId="0" borderId="0"/>
    <xf numFmtId="0" fontId="1" fillId="0" borderId="0"/>
    <xf numFmtId="0" fontId="183" fillId="0" borderId="0"/>
    <xf numFmtId="0" fontId="5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183" fillId="0" borderId="0"/>
    <xf numFmtId="0" fontId="29" fillId="0" borderId="0"/>
    <xf numFmtId="0" fontId="183" fillId="0" borderId="0"/>
    <xf numFmtId="0" fontId="83" fillId="0" borderId="0"/>
    <xf numFmtId="0" fontId="84" fillId="0" borderId="0"/>
    <xf numFmtId="0" fontId="83" fillId="0" borderId="0"/>
    <xf numFmtId="0" fontId="186" fillId="0" borderId="0"/>
    <xf numFmtId="0" fontId="3" fillId="0" borderId="0"/>
    <xf numFmtId="0" fontId="40" fillId="0" borderId="0"/>
    <xf numFmtId="0" fontId="185" fillId="0" borderId="0"/>
    <xf numFmtId="0" fontId="41" fillId="0" borderId="0"/>
    <xf numFmtId="0" fontId="3" fillId="0" borderId="0"/>
    <xf numFmtId="0" fontId="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6" fillId="0" borderId="0" applyNumberFormat="0" applyFill="0" applyBorder="0" applyProtection="0">
      <alignment vertical="top" wrapText="1"/>
    </xf>
    <xf numFmtId="0" fontId="39" fillId="0" borderId="0"/>
    <xf numFmtId="0" fontId="1" fillId="0" borderId="0"/>
    <xf numFmtId="0" fontId="183" fillId="0" borderId="0"/>
    <xf numFmtId="0" fontId="84" fillId="0" borderId="0"/>
    <xf numFmtId="0" fontId="84" fillId="0" borderId="0"/>
    <xf numFmtId="0" fontId="183" fillId="0" borderId="0"/>
    <xf numFmtId="0" fontId="84" fillId="0" borderId="0"/>
    <xf numFmtId="0" fontId="29" fillId="0" borderId="0"/>
    <xf numFmtId="0" fontId="183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83" fillId="0" borderId="0"/>
    <xf numFmtId="0" fontId="43" fillId="0" borderId="0"/>
    <xf numFmtId="0" fontId="43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183" fillId="0" borderId="0"/>
    <xf numFmtId="0" fontId="3" fillId="0" borderId="0"/>
    <xf numFmtId="0" fontId="3" fillId="0" borderId="0"/>
    <xf numFmtId="0" fontId="39" fillId="0" borderId="0"/>
    <xf numFmtId="0" fontId="1" fillId="0" borderId="0"/>
    <xf numFmtId="0" fontId="53" fillId="0" borderId="0"/>
    <xf numFmtId="0" fontId="39" fillId="0" borderId="0"/>
    <xf numFmtId="0" fontId="40" fillId="0" borderId="0"/>
    <xf numFmtId="0" fontId="29" fillId="0" borderId="0"/>
    <xf numFmtId="0" fontId="84" fillId="0" borderId="0"/>
    <xf numFmtId="0" fontId="40" fillId="0" borderId="0"/>
    <xf numFmtId="0" fontId="4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84" fillId="0" borderId="0"/>
    <xf numFmtId="0" fontId="39" fillId="0" borderId="0"/>
    <xf numFmtId="0" fontId="3" fillId="0" borderId="0"/>
    <xf numFmtId="0" fontId="1" fillId="0" borderId="0"/>
    <xf numFmtId="0" fontId="1" fillId="0" borderId="0"/>
    <xf numFmtId="0" fontId="42" fillId="0" borderId="0"/>
    <xf numFmtId="4" fontId="88" fillId="0" borderId="0" applyFill="0" applyBorder="0" applyProtection="0">
      <alignment horizontal="left" vertical="center"/>
    </xf>
    <xf numFmtId="4" fontId="182" fillId="0" borderId="0" applyFill="0" applyBorder="0" applyProtection="0">
      <alignment horizontal="left" vertical="center"/>
    </xf>
    <xf numFmtId="0" fontId="3" fillId="0" borderId="0"/>
    <xf numFmtId="4" fontId="182" fillId="0" borderId="0" applyFill="0" applyBorder="0" applyProtection="0">
      <alignment horizontal="left" vertical="center"/>
    </xf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4" fontId="93" fillId="0" borderId="0" applyFill="0" applyBorder="0" applyProtection="0">
      <alignment horizontal="left" vertical="center"/>
    </xf>
    <xf numFmtId="0" fontId="38" fillId="0" borderId="0"/>
    <xf numFmtId="0" fontId="41" fillId="0" borderId="0"/>
    <xf numFmtId="0" fontId="84" fillId="0" borderId="0"/>
    <xf numFmtId="0" fontId="3" fillId="0" borderId="0"/>
    <xf numFmtId="4" fontId="93" fillId="0" borderId="0" applyFill="0" applyBorder="0" applyProtection="0">
      <alignment horizontal="left" vertical="center"/>
    </xf>
    <xf numFmtId="0" fontId="3" fillId="0" borderId="0"/>
    <xf numFmtId="0" fontId="187" fillId="0" borderId="0"/>
    <xf numFmtId="0" fontId="29" fillId="0" borderId="0"/>
    <xf numFmtId="0" fontId="29" fillId="0" borderId="0"/>
    <xf numFmtId="196" fontId="3" fillId="0" borderId="0"/>
    <xf numFmtId="196" fontId="3" fillId="0" borderId="0"/>
    <xf numFmtId="0" fontId="29" fillId="0" borderId="0"/>
    <xf numFmtId="0" fontId="178" fillId="0" borderId="0"/>
    <xf numFmtId="0" fontId="29" fillId="0" borderId="0"/>
    <xf numFmtId="0" fontId="38" fillId="0" borderId="0"/>
    <xf numFmtId="0" fontId="1" fillId="0" borderId="0"/>
    <xf numFmtId="0" fontId="84" fillId="0" borderId="0"/>
    <xf numFmtId="0" fontId="39" fillId="0" borderId="0"/>
    <xf numFmtId="0" fontId="178" fillId="0" borderId="0"/>
    <xf numFmtId="0" fontId="84" fillId="0" borderId="0"/>
    <xf numFmtId="0" fontId="3" fillId="0" borderId="0"/>
    <xf numFmtId="0" fontId="40" fillId="0" borderId="0"/>
    <xf numFmtId="0" fontId="29" fillId="0" borderId="0"/>
    <xf numFmtId="0" fontId="40" fillId="0" borderId="0"/>
    <xf numFmtId="0" fontId="40" fillId="0" borderId="0"/>
    <xf numFmtId="0" fontId="40" fillId="0" borderId="0"/>
    <xf numFmtId="0" fontId="29" fillId="0" borderId="0"/>
    <xf numFmtId="254" fontId="29" fillId="0" borderId="0"/>
    <xf numFmtId="0" fontId="61" fillId="0" borderId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88" fillId="8" borderId="14" applyNumberFormat="0" applyFont="0" applyAlignment="0" applyProtection="0"/>
    <xf numFmtId="0" fontId="188" fillId="8" borderId="14" applyNumberFormat="0" applyFont="0" applyAlignment="0" applyProtection="0"/>
    <xf numFmtId="0" fontId="188" fillId="8" borderId="14" applyNumberFormat="0" applyFont="0" applyAlignment="0" applyProtection="0"/>
    <xf numFmtId="0" fontId="188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8" fillId="8" borderId="14" applyNumberFormat="0" applyFont="0" applyAlignment="0" applyProtection="0"/>
    <xf numFmtId="0" fontId="38" fillId="8" borderId="14" applyNumberFormat="0" applyFont="0" applyAlignment="0" applyProtection="0"/>
    <xf numFmtId="0" fontId="39" fillId="8" borderId="14" applyNumberFormat="0" applyFont="0" applyAlignment="0" applyProtection="0"/>
    <xf numFmtId="0" fontId="37" fillId="8" borderId="14" applyNumberFormat="0" applyFont="0" applyAlignment="0" applyProtection="0"/>
    <xf numFmtId="0" fontId="40" fillId="8" borderId="14" applyNumberFormat="0" applyFont="0" applyAlignment="0" applyProtection="0"/>
    <xf numFmtId="0" fontId="38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8" fillId="8" borderId="14" applyNumberFormat="0" applyFont="0" applyAlignment="0" applyProtection="0"/>
    <xf numFmtId="0" fontId="38" fillId="8" borderId="14" applyNumberFormat="0" applyFont="0" applyAlignment="0" applyProtection="0"/>
    <xf numFmtId="0" fontId="38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89" fillId="6" borderId="11" applyNumberFormat="0" applyAlignment="0" applyProtection="0"/>
    <xf numFmtId="0" fontId="189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1" fillId="6" borderId="11" applyNumberFormat="0" applyAlignment="0" applyProtection="0"/>
    <xf numFmtId="0" fontId="189" fillId="6" borderId="11" applyNumberFormat="0" applyAlignment="0" applyProtection="0"/>
    <xf numFmtId="0" fontId="192" fillId="6" borderId="11" applyNumberFormat="0" applyAlignment="0" applyProtection="0"/>
    <xf numFmtId="0" fontId="190" fillId="6" borderId="11" applyNumberFormat="0" applyAlignment="0" applyProtection="0"/>
    <xf numFmtId="0" fontId="192" fillId="6" borderId="11" applyNumberFormat="0" applyAlignment="0" applyProtection="0"/>
    <xf numFmtId="0" fontId="190" fillId="6" borderId="11" applyNumberFormat="0" applyAlignment="0" applyProtection="0"/>
    <xf numFmtId="0" fontId="21" fillId="6" borderId="11" applyNumberFormat="0" applyAlignment="0" applyProtection="0"/>
    <xf numFmtId="0" fontId="193" fillId="66" borderId="30" applyNumberFormat="0" applyAlignment="0" applyProtection="0"/>
    <xf numFmtId="0" fontId="193" fillId="66" borderId="30" applyNumberFormat="0" applyAlignment="0" applyProtection="0"/>
    <xf numFmtId="0" fontId="193" fillId="66" borderId="30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5" fillId="6" borderId="11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5" fillId="6" borderId="11" applyNumberFormat="0" applyAlignment="0" applyProtection="0"/>
    <xf numFmtId="0" fontId="195" fillId="6" borderId="11" applyNumberFormat="0" applyAlignment="0" applyProtection="0"/>
    <xf numFmtId="0" fontId="195" fillId="6" borderId="11" applyNumberFormat="0" applyAlignment="0" applyProtection="0"/>
    <xf numFmtId="0" fontId="189" fillId="6" borderId="11" applyNumberFormat="0" applyAlignment="0" applyProtection="0"/>
    <xf numFmtId="0" fontId="189" fillId="6" borderId="11" applyNumberFormat="0" applyAlignment="0" applyProtection="0"/>
    <xf numFmtId="0" fontId="189" fillId="6" borderId="11" applyNumberFormat="0" applyAlignment="0" applyProtection="0"/>
    <xf numFmtId="40" fontId="196" fillId="76" borderId="0">
      <alignment horizontal="right"/>
    </xf>
    <xf numFmtId="0" fontId="197" fillId="76" borderId="31"/>
    <xf numFmtId="0" fontId="198" fillId="0" borderId="0">
      <alignment horizontal="center"/>
    </xf>
    <xf numFmtId="0" fontId="199" fillId="0" borderId="0">
      <alignment horizontal="center"/>
    </xf>
    <xf numFmtId="255" fontId="29" fillId="0" borderId="0" applyFont="0" applyFill="0" applyBorder="0" applyAlignment="0" applyProtection="0"/>
    <xf numFmtId="218" fontId="63" fillId="0" borderId="0" applyFont="0" applyFill="0" applyBorder="0" applyAlignment="0" applyProtection="0"/>
    <xf numFmtId="256" fontId="200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9" fillId="0" borderId="32" applyNumberFormat="0" applyBorder="0"/>
    <xf numFmtId="192" fontId="29" fillId="0" borderId="0" applyFont="0" applyFill="0" applyBorder="0" applyAlignment="0" applyProtection="0"/>
    <xf numFmtId="3" fontId="201" fillId="0" borderId="0" applyNumberFormat="0" applyFill="0" applyBorder="0" applyAlignment="0" applyProtection="0"/>
    <xf numFmtId="219" fontId="63" fillId="0" borderId="0" applyFill="0" applyBorder="0" applyAlignment="0"/>
    <xf numFmtId="215" fontId="63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15" fontId="63" fillId="0" borderId="0" applyFill="0" applyBorder="0" applyAlignment="0"/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125" fillId="0" borderId="28">
      <alignment horizontal="center"/>
    </xf>
    <xf numFmtId="3" fontId="61" fillId="0" borderId="0" applyFont="0" applyFill="0" applyBorder="0" applyAlignment="0" applyProtection="0"/>
    <xf numFmtId="0" fontId="61" fillId="77" borderId="0" applyNumberFormat="0" applyFont="0" applyBorder="0" applyAlignment="0" applyProtection="0"/>
    <xf numFmtId="37" fontId="202" fillId="0" borderId="0"/>
    <xf numFmtId="190" fontId="29" fillId="0" borderId="0" applyFont="0" applyFill="0" applyBorder="0" applyAlignment="0" applyProtection="0"/>
    <xf numFmtId="257" fontId="63" fillId="0" borderId="0" applyFont="0" applyFill="0" applyBorder="0" applyAlignment="0" applyProtection="0"/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0" fontId="203" fillId="0" borderId="0"/>
    <xf numFmtId="0" fontId="203" fillId="0" borderId="0"/>
    <xf numFmtId="258" fontId="29" fillId="0" borderId="0" applyNumberFormat="0" applyFill="0" applyBorder="0" applyAlignment="0" applyProtection="0">
      <alignment horizontal="left"/>
    </xf>
    <xf numFmtId="259" fontId="29" fillId="0" borderId="0" applyNumberFormat="0" applyFill="0" applyBorder="0" applyAlignment="0" applyProtection="0">
      <alignment horizontal="left"/>
    </xf>
    <xf numFmtId="260" fontId="29" fillId="0" borderId="0"/>
    <xf numFmtId="260" fontId="29" fillId="0" borderId="0"/>
    <xf numFmtId="38" fontId="95" fillId="0" borderId="0" applyNumberFormat="0" applyFont="0" applyFill="0" applyBorder="0" applyAlignment="0"/>
    <xf numFmtId="0" fontId="204" fillId="0" borderId="0" applyNumberFormat="0" applyFill="0" applyBorder="0" applyAlignment="0" applyProtection="0"/>
    <xf numFmtId="39" fontId="205" fillId="0" borderId="0"/>
    <xf numFmtId="0" fontId="94" fillId="0" borderId="0">
      <alignment vertical="top"/>
    </xf>
    <xf numFmtId="0" fontId="206" fillId="0" borderId="0" applyNumberFormat="0" applyBorder="0" applyAlignment="0"/>
    <xf numFmtId="0" fontId="206" fillId="0" borderId="0" applyNumberFormat="0" applyBorder="0" applyAlignment="0"/>
    <xf numFmtId="0" fontId="166" fillId="0" borderId="0"/>
    <xf numFmtId="0" fontId="167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07" fillId="73" borderId="0">
      <alignment wrapText="1"/>
    </xf>
    <xf numFmtId="40" fontId="208" fillId="0" borderId="0" applyBorder="0">
      <alignment horizontal="right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0" fontId="209" fillId="0" borderId="0"/>
    <xf numFmtId="49" fontId="29" fillId="0" borderId="0" applyFont="0" applyFill="0" applyBorder="0" applyAlignment="0" applyProtection="0"/>
    <xf numFmtId="49" fontId="94" fillId="0" borderId="0" applyFill="0" applyBorder="0" applyAlignment="0"/>
    <xf numFmtId="261" fontId="63" fillId="0" borderId="0" applyFill="0" applyBorder="0" applyAlignment="0"/>
    <xf numFmtId="262" fontId="63" fillId="0" borderId="0" applyFill="0" applyBorder="0" applyAlignment="0"/>
    <xf numFmtId="0" fontId="210" fillId="0" borderId="0" applyFill="0" applyBorder="0" applyProtection="0">
      <alignment horizontal="center" vertical="top"/>
    </xf>
    <xf numFmtId="40" fontId="21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5" applyNumberFormat="0" applyFill="0" applyAlignment="0" applyProtection="0"/>
    <xf numFmtId="0" fontId="214" fillId="0" borderId="15" applyNumberFormat="0" applyFill="0" applyAlignment="0" applyProtection="0"/>
    <xf numFmtId="0" fontId="215" fillId="0" borderId="15" applyNumberFormat="0" applyFill="0" applyAlignment="0" applyProtection="0"/>
    <xf numFmtId="0" fontId="215" fillId="0" borderId="15" applyNumberFormat="0" applyFill="0" applyAlignment="0" applyProtection="0"/>
    <xf numFmtId="0" fontId="216" fillId="0" borderId="15" applyNumberFormat="0" applyFill="0" applyAlignment="0" applyProtection="0"/>
    <xf numFmtId="0" fontId="214" fillId="0" borderId="15" applyNumberFormat="0" applyFill="0" applyAlignment="0" applyProtection="0"/>
    <xf numFmtId="0" fontId="217" fillId="0" borderId="15" applyNumberFormat="0" applyFill="0" applyAlignment="0" applyProtection="0"/>
    <xf numFmtId="0" fontId="215" fillId="0" borderId="15" applyNumberFormat="0" applyFill="0" applyAlignment="0" applyProtection="0"/>
    <xf numFmtId="0" fontId="217" fillId="0" borderId="15" applyNumberFormat="0" applyFill="0" applyAlignment="0" applyProtection="0"/>
    <xf numFmtId="0" fontId="215" fillId="0" borderId="15" applyNumberFormat="0" applyFill="0" applyAlignment="0" applyProtection="0"/>
    <xf numFmtId="0" fontId="27" fillId="0" borderId="15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215" fillId="0" borderId="15" applyNumberFormat="0" applyFill="0" applyAlignment="0" applyProtection="0"/>
    <xf numFmtId="0" fontId="215" fillId="0" borderId="15" applyNumberFormat="0" applyFill="0" applyAlignment="0" applyProtection="0"/>
    <xf numFmtId="0" fontId="218" fillId="0" borderId="34" applyNumberFormat="0" applyFill="0" applyAlignment="0" applyProtection="0"/>
    <xf numFmtId="0" fontId="218" fillId="0" borderId="34" applyNumberFormat="0" applyFill="0" applyAlignment="0" applyProtection="0"/>
    <xf numFmtId="0" fontId="218" fillId="0" borderId="34" applyNumberFormat="0" applyFill="0" applyAlignment="0" applyProtection="0"/>
    <xf numFmtId="0" fontId="219" fillId="0" borderId="15" applyNumberFormat="0" applyFill="0" applyAlignment="0" applyProtection="0"/>
    <xf numFmtId="0" fontId="218" fillId="0" borderId="34" applyNumberFormat="0" applyFill="0" applyAlignment="0" applyProtection="0"/>
    <xf numFmtId="0" fontId="218" fillId="0" borderId="34" applyNumberFormat="0" applyFill="0" applyAlignment="0" applyProtection="0"/>
    <xf numFmtId="0" fontId="218" fillId="0" borderId="34" applyNumberFormat="0" applyFill="0" applyAlignment="0" applyProtection="0"/>
    <xf numFmtId="0" fontId="219" fillId="0" borderId="15" applyNumberFormat="0" applyFill="0" applyAlignment="0" applyProtection="0"/>
    <xf numFmtId="0" fontId="219" fillId="0" borderId="15" applyNumberFormat="0" applyFill="0" applyAlignment="0" applyProtection="0"/>
    <xf numFmtId="0" fontId="219" fillId="0" borderId="15" applyNumberFormat="0" applyFill="0" applyAlignment="0" applyProtection="0"/>
    <xf numFmtId="0" fontId="214" fillId="0" borderId="15" applyNumberFormat="0" applyFill="0" applyAlignment="0" applyProtection="0"/>
    <xf numFmtId="0" fontId="214" fillId="0" borderId="15" applyNumberFormat="0" applyFill="0" applyAlignment="0" applyProtection="0"/>
    <xf numFmtId="0" fontId="214" fillId="0" borderId="15" applyNumberFormat="0" applyFill="0" applyAlignment="0" applyProtection="0"/>
    <xf numFmtId="190" fontId="29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220" fillId="0" borderId="0" applyFont="0" applyFill="0" applyBorder="0" applyAlignment="0" applyProtection="0"/>
    <xf numFmtId="263" fontId="6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168" fillId="0" borderId="0" applyNumberFormat="0" applyFont="0" applyFill="0" applyBorder="0" applyProtection="0">
      <alignment horizontal="center" vertical="center" wrapText="1"/>
    </xf>
    <xf numFmtId="223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" fillId="6" borderId="1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29" fillId="0" borderId="0" applyFont="0" applyFill="0" applyBorder="0" applyAlignment="0" applyProtection="0"/>
    <xf numFmtId="192" fontId="2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30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92" fontId="229" fillId="0" borderId="0" applyFont="0" applyFill="0" applyBorder="0" applyAlignment="0" applyProtection="0"/>
    <xf numFmtId="224" fontId="29" fillId="0" borderId="0" applyFont="0" applyFill="0" applyBorder="0" applyAlignment="0" applyProtection="0"/>
    <xf numFmtId="192" fontId="83" fillId="0" borderId="0" applyFont="0" applyFill="0" applyBorder="0" applyAlignment="0" applyProtection="0"/>
    <xf numFmtId="224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4" fontId="43" fillId="0" borderId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64" fontId="5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64" fontId="5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265" fontId="42" fillId="0" borderId="0" applyFont="0" applyFill="0" applyBorder="0" applyAlignment="0" applyProtection="0"/>
    <xf numFmtId="265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66" fontId="41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89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8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23" fillId="0" borderId="12" applyNumberFormat="0" applyFill="0" applyAlignment="0" applyProtection="0"/>
    <xf numFmtId="0" fontId="235" fillId="0" borderId="27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7" fillId="2" borderId="0" applyNumberFormat="0" applyBorder="0" applyAlignment="0" applyProtection="0"/>
    <xf numFmtId="0" fontId="236" fillId="3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9" fontId="241" fillId="0" borderId="0" applyFont="0" applyFill="0" applyBorder="0" applyAlignment="0" applyProtection="0"/>
    <xf numFmtId="0" fontId="53" fillId="0" borderId="0"/>
    <xf numFmtId="0" fontId="8" fillId="0" borderId="0"/>
    <xf numFmtId="0" fontId="29" fillId="0" borderId="0"/>
    <xf numFmtId="0" fontId="29" fillId="0" borderId="0"/>
    <xf numFmtId="0" fontId="53" fillId="0" borderId="0"/>
    <xf numFmtId="0" fontId="181" fillId="0" borderId="0"/>
    <xf numFmtId="0" fontId="29" fillId="0" borderId="0"/>
    <xf numFmtId="0" fontId="29" fillId="0" borderId="0"/>
    <xf numFmtId="0" fontId="8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" fillId="0" borderId="0"/>
    <xf numFmtId="0" fontId="230" fillId="0" borderId="0"/>
    <xf numFmtId="0" fontId="3" fillId="0" borderId="0"/>
    <xf numFmtId="0" fontId="53" fillId="0" borderId="0"/>
    <xf numFmtId="0" fontId="29" fillId="0" borderId="0"/>
    <xf numFmtId="0" fontId="92" fillId="0" borderId="0"/>
    <xf numFmtId="0" fontId="53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9" fillId="0" borderId="0"/>
    <xf numFmtId="0" fontId="29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3" fillId="0" borderId="0"/>
    <xf numFmtId="0" fontId="53" fillId="0" borderId="0"/>
    <xf numFmtId="0" fontId="29" fillId="0" borderId="0"/>
    <xf numFmtId="0" fontId="4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29" fillId="0" borderId="0"/>
    <xf numFmtId="0" fontId="90" fillId="0" borderId="0"/>
    <xf numFmtId="0" fontId="8" fillId="0" borderId="0"/>
    <xf numFmtId="0" fontId="53" fillId="0" borderId="0"/>
    <xf numFmtId="0" fontId="94" fillId="0" borderId="0" applyNumberFormat="0" applyFill="0" applyBorder="0" applyAlignment="0" applyProtection="0"/>
    <xf numFmtId="0" fontId="29" fillId="0" borderId="0"/>
    <xf numFmtId="0" fontId="29" fillId="0" borderId="0"/>
    <xf numFmtId="0" fontId="43" fillId="0" borderId="0"/>
    <xf numFmtId="0" fontId="183" fillId="0" borderId="0"/>
    <xf numFmtId="0" fontId="29" fillId="0" borderId="0"/>
    <xf numFmtId="0" fontId="84" fillId="0" borderId="0"/>
    <xf numFmtId="0" fontId="53" fillId="0" borderId="0"/>
    <xf numFmtId="0" fontId="41" fillId="0" borderId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19" fillId="4" borderId="0" applyNumberFormat="0" applyBorder="0" applyAlignment="0" applyProtection="0"/>
    <xf numFmtId="0" fontId="242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18" fillId="3" borderId="0" applyNumberFormat="0" applyBorder="0" applyAlignment="0" applyProtection="0"/>
    <xf numFmtId="0" fontId="243" fillId="34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267" fontId="5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4" fillId="0" borderId="0">
      <alignment vertical="top"/>
    </xf>
    <xf numFmtId="0" fontId="244" fillId="0" borderId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9" fillId="0" borderId="31"/>
    <xf numFmtId="0" fontId="29" fillId="0" borderId="31"/>
    <xf numFmtId="0" fontId="29" fillId="0" borderId="31"/>
    <xf numFmtId="0" fontId="29" fillId="0" borderId="31"/>
    <xf numFmtId="0" fontId="29" fillId="0" borderId="31"/>
    <xf numFmtId="0" fontId="53" fillId="0" borderId="31"/>
    <xf numFmtId="0" fontId="21" fillId="6" borderId="11" applyNumberFormat="0" applyAlignment="0" applyProtection="0"/>
    <xf numFmtId="0" fontId="21" fillId="6" borderId="11" applyNumberFormat="0" applyAlignment="0" applyProtection="0"/>
    <xf numFmtId="0" fontId="21" fillId="6" borderId="11" applyNumberForma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45" fillId="0" borderId="0"/>
    <xf numFmtId="213" fontId="205" fillId="0" borderId="0"/>
    <xf numFmtId="190" fontId="202" fillId="0" borderId="0" applyFont="0" applyFill="0" applyBorder="0" applyAlignment="0" applyProtection="0"/>
    <xf numFmtId="192" fontId="202" fillId="0" borderId="0" applyFont="0" applyFill="0" applyBorder="0" applyAlignment="0" applyProtection="0"/>
    <xf numFmtId="0" fontId="29" fillId="0" borderId="0"/>
    <xf numFmtId="0" fontId="246" fillId="0" borderId="0"/>
    <xf numFmtId="190" fontId="3" fillId="0" borderId="0" applyFont="0" applyFill="0" applyBorder="0" applyAlignment="0" applyProtection="0"/>
    <xf numFmtId="0" fontId="82" fillId="0" borderId="0"/>
    <xf numFmtId="0" fontId="247" fillId="0" borderId="0" applyNumberFormat="0" applyFill="0" applyBorder="0" applyAlignment="0" applyProtection="0">
      <alignment vertical="top"/>
      <protection locked="0"/>
    </xf>
    <xf numFmtId="268" fontId="248" fillId="0" borderId="0" applyFont="0" applyFill="0" applyBorder="0" applyAlignment="0" applyProtection="0"/>
    <xf numFmtId="268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42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>
      <alignment horizontal="lef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20" fillId="68" borderId="0" applyNumberFormat="0" applyBorder="0" applyAlignment="0" applyProtection="0"/>
    <xf numFmtId="0" fontId="121" fillId="0" borderId="0" applyNumberFormat="0" applyFill="0" applyBorder="0" applyProtection="0">
      <alignment horizontal="right"/>
    </xf>
    <xf numFmtId="0" fontId="120" fillId="73" borderId="26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88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0" fontId="257" fillId="0" borderId="0"/>
    <xf numFmtId="0" fontId="94" fillId="0" borderId="0"/>
    <xf numFmtId="0" fontId="3" fillId="0" borderId="0"/>
    <xf numFmtId="0" fontId="256" fillId="0" borderId="0"/>
    <xf numFmtId="0" fontId="255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55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42" fillId="77" borderId="0" applyNumberFormat="0" applyFont="0" applyBorder="0" applyAlignment="0" applyProtection="0"/>
    <xf numFmtId="0" fontId="29" fillId="0" borderId="0" applyNumberFormat="0" applyFill="0" applyBorder="0" applyAlignment="0" applyProtection="0">
      <alignment horizontal="left"/>
    </xf>
    <xf numFmtId="0" fontId="64" fillId="6" borderId="10" applyNumberFormat="0" applyAlignment="0" applyProtection="0"/>
    <xf numFmtId="0" fontId="22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73" fillId="7" borderId="13" applyNumberFormat="0" applyAlignment="0" applyProtection="0"/>
    <xf numFmtId="0" fontId="159" fillId="0" borderId="12" applyNumberFormat="0" applyFill="0" applyAlignment="0" applyProtection="0"/>
    <xf numFmtId="0" fontId="113" fillId="2" borderId="0" applyNumberFormat="0" applyBorder="0" applyAlignment="0" applyProtection="0"/>
    <xf numFmtId="0" fontId="146" fillId="5" borderId="10" applyNumberFormat="0" applyAlignment="0" applyProtection="0"/>
    <xf numFmtId="0" fontId="169" fillId="4" borderId="0" applyNumberFormat="0" applyBorder="0" applyAlignment="0" applyProtection="0"/>
    <xf numFmtId="9" fontId="42" fillId="0" borderId="0" applyFont="0" applyFill="0" applyBorder="0" applyAlignment="0" applyProtection="0"/>
    <xf numFmtId="0" fontId="214" fillId="0" borderId="15" applyNumberFormat="0" applyFill="0" applyAlignment="0" applyProtection="0"/>
    <xf numFmtId="0" fontId="54" fillId="3" borderId="0" applyNumberFormat="0" applyBorder="0" applyAlignment="0" applyProtection="0"/>
    <xf numFmtId="0" fontId="45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189" fillId="6" borderId="11" applyNumberFormat="0" applyAlignment="0" applyProtection="0"/>
    <xf numFmtId="0" fontId="37" fillId="8" borderId="14" applyNumberFormat="0" applyFont="0" applyAlignment="0" applyProtection="0"/>
    <xf numFmtId="0" fontId="126" fillId="0" borderId="7" applyNumberFormat="0" applyFill="0" applyAlignment="0" applyProtection="0"/>
    <xf numFmtId="0" fontId="131" fillId="0" borderId="8" applyNumberFormat="0" applyFill="0" applyAlignment="0" applyProtection="0"/>
    <xf numFmtId="0" fontId="136" fillId="0" borderId="9" applyNumberFormat="0" applyFill="0" applyAlignment="0" applyProtection="0"/>
    <xf numFmtId="0" fontId="136" fillId="0" borderId="0" applyNumberFormat="0" applyFill="0" applyBorder="0" applyAlignment="0" applyProtection="0"/>
    <xf numFmtId="0" fontId="1" fillId="0" borderId="0"/>
    <xf numFmtId="4" fontId="182" fillId="0" borderId="0" applyFill="0" applyBorder="0" applyProtection="0">
      <alignment horizontal="left" vertical="center"/>
    </xf>
    <xf numFmtId="192" fontId="182" fillId="0" borderId="0" applyFont="0" applyFill="0" applyBorder="0" applyAlignment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192" fontId="88" fillId="0" borderId="0" applyFont="0" applyFill="0" applyBorder="0" applyAlignment="0" applyProtection="0"/>
    <xf numFmtId="192" fontId="1" fillId="0" borderId="0" applyFont="0" applyFill="0" applyBorder="0" applyAlignment="0" applyProtection="0"/>
    <xf numFmtId="4" fontId="182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92" fontId="38" fillId="0" borderId="0" applyFont="0" applyFill="0" applyBorder="0" applyAlignment="0" applyProtection="0"/>
    <xf numFmtId="0" fontId="3" fillId="0" borderId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20" fillId="5" borderId="10" applyNumberFormat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4" fontId="88" fillId="0" borderId="0" applyFill="0" applyBorder="0" applyProtection="0">
      <alignment horizontal="left" vertical="center"/>
    </xf>
    <xf numFmtId="0" fontId="38" fillId="0" borderId="0"/>
    <xf numFmtId="0" fontId="86" fillId="0" borderId="0" applyNumberFormat="0" applyFill="0" applyBorder="0" applyProtection="0">
      <alignment vertical="top" wrapText="1"/>
    </xf>
    <xf numFmtId="192" fontId="8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1" fontId="8" fillId="0" borderId="0" applyNumberFormat="0" applyBorder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82" fillId="0" borderId="0" applyFont="0" applyFill="0" applyBorder="0" applyAlignment="0" applyProtection="0">
      <alignment horizontal="left" vertical="center"/>
    </xf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82" fillId="0" borderId="0" applyFont="0" applyFill="0" applyBorder="0" applyAlignment="0" applyProtection="0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72" fontId="83" fillId="0" borderId="0" applyFont="0" applyFill="0" applyBorder="0" applyAlignment="0" applyProtection="0"/>
    <xf numFmtId="272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" fillId="0" borderId="0"/>
    <xf numFmtId="0" fontId="9" fillId="0" borderId="0"/>
    <xf numFmtId="0" fontId="84" fillId="0" borderId="0"/>
    <xf numFmtId="0" fontId="18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4" fontId="182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0" fontId="38" fillId="0" borderId="0"/>
    <xf numFmtId="0" fontId="84" fillId="0" borderId="0"/>
    <xf numFmtId="0" fontId="8" fillId="0" borderId="0"/>
    <xf numFmtId="0" fontId="29" fillId="0" borderId="0"/>
    <xf numFmtId="0" fontId="84" fillId="0" borderId="0"/>
    <xf numFmtId="0" fontId="84" fillId="0" borderId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2" fillId="0" borderId="0"/>
    <xf numFmtId="210" fontId="35" fillId="0" borderId="0">
      <alignment horizontal="left"/>
    </xf>
    <xf numFmtId="0" fontId="120" fillId="73" borderId="26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88" fillId="0" borderId="0" applyFill="0" applyBorder="0" applyProtection="0">
      <alignment horizontal="left" vertical="center"/>
    </xf>
    <xf numFmtId="0" fontId="2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10" applyNumberFormat="0" applyAlignment="0" applyProtection="0"/>
    <xf numFmtId="0" fontId="21" fillId="6" borderId="11" applyNumberFormat="0" applyAlignment="0" applyProtection="0"/>
    <xf numFmtId="0" fontId="22" fillId="6" borderId="10" applyNumberFormat="0" applyAlignment="0" applyProtection="0"/>
    <xf numFmtId="0" fontId="23" fillId="0" borderId="12" applyNumberFormat="0" applyFill="0" applyAlignment="0" applyProtection="0"/>
    <xf numFmtId="0" fontId="24" fillId="7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2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4" fontId="9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4" fontId="182" fillId="0" borderId="0" applyFill="0" applyBorder="0" applyProtection="0">
      <alignment horizontal="left" vertical="center"/>
    </xf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86" fillId="0" borderId="0" applyNumberFormat="0" applyFill="0" applyBorder="0" applyProtection="0">
      <alignment vertical="top" wrapText="1"/>
    </xf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4" fontId="182" fillId="0" borderId="0" applyFill="0" applyBorder="0" applyProtection="0">
      <alignment horizontal="left" vertical="center"/>
    </xf>
    <xf numFmtId="192" fontId="178" fillId="0" borderId="0" applyFont="0" applyFill="0" applyBorder="0" applyAlignment="0" applyProtection="0"/>
    <xf numFmtId="0" fontId="40" fillId="0" borderId="0"/>
    <xf numFmtId="4" fontId="88" fillId="0" borderId="0" applyFill="0" applyBorder="0" applyProtection="0">
      <alignment horizontal="left" vertical="center"/>
    </xf>
    <xf numFmtId="0" fontId="13" fillId="0" borderId="0" applyNumberFormat="0" applyFill="0" applyBorder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4" fontId="88" fillId="0" borderId="0" applyFill="0" applyBorder="0" applyProtection="0">
      <alignment horizontal="left" vertical="center"/>
    </xf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86" fillId="0" borderId="0" applyNumberFormat="0" applyFill="0" applyBorder="0" applyProtection="0">
      <alignment vertical="top" wrapText="1"/>
    </xf>
    <xf numFmtId="0" fontId="3" fillId="0" borderId="0"/>
    <xf numFmtId="192" fontId="1" fillId="0" borderId="0" applyFont="0" applyFill="0" applyBorder="0" applyAlignment="0" applyProtection="0"/>
  </cellStyleXfs>
  <cellXfs count="461">
    <xf numFmtId="0" fontId="0" fillId="0" borderId="0" xfId="0"/>
    <xf numFmtId="194" fontId="9" fillId="0" borderId="0" xfId="0" applyNumberFormat="1" applyFont="1"/>
    <xf numFmtId="0" fontId="9" fillId="0" borderId="0" xfId="0" applyFont="1" applyBorder="1" applyAlignment="1">
      <alignment horizontal="center"/>
    </xf>
    <xf numFmtId="194" fontId="9" fillId="0" borderId="0" xfId="0" applyNumberFormat="1" applyFont="1" applyBorder="1"/>
    <xf numFmtId="192" fontId="9" fillId="0" borderId="0" xfId="13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center"/>
    </xf>
    <xf numFmtId="194" fontId="9" fillId="0" borderId="4" xfId="0" applyNumberFormat="1" applyFont="1" applyBorder="1"/>
    <xf numFmtId="194" fontId="9" fillId="0" borderId="2" xfId="0" applyNumberFormat="1" applyFont="1" applyBorder="1"/>
    <xf numFmtId="194" fontId="9" fillId="0" borderId="5" xfId="0" applyNumberFormat="1" applyFont="1" applyBorder="1"/>
    <xf numFmtId="0" fontId="12" fillId="0" borderId="0" xfId="0" applyFont="1"/>
    <xf numFmtId="0" fontId="10" fillId="0" borderId="0" xfId="0" applyFont="1" applyAlignment="1">
      <alignment horizontal="center"/>
    </xf>
    <xf numFmtId="40" fontId="178" fillId="0" borderId="0" xfId="5" applyNumberFormat="1" applyFont="1" applyFill="1" applyAlignment="1" applyProtection="1">
      <alignment horizontal="center" vertical="center"/>
    </xf>
    <xf numFmtId="40" fontId="250" fillId="0" borderId="0" xfId="5" quotePrefix="1" applyNumberFormat="1" applyFont="1" applyFill="1" applyAlignment="1">
      <alignment vertical="center"/>
    </xf>
    <xf numFmtId="40" fontId="250" fillId="0" borderId="0" xfId="5" applyNumberFormat="1" applyFont="1" applyFill="1" applyAlignment="1">
      <alignment vertical="center"/>
    </xf>
    <xf numFmtId="40" fontId="250" fillId="0" borderId="0" xfId="0" applyNumberFormat="1" applyFont="1" applyFill="1" applyAlignment="1">
      <alignment vertical="center"/>
    </xf>
    <xf numFmtId="40" fontId="178" fillId="0" borderId="0" xfId="0" applyNumberFormat="1" applyFont="1" applyFill="1" applyAlignment="1">
      <alignment vertical="center"/>
    </xf>
    <xf numFmtId="40" fontId="178" fillId="0" borderId="0" xfId="5" applyNumberFormat="1" applyFont="1" applyFill="1" applyAlignment="1">
      <alignment vertical="center"/>
    </xf>
    <xf numFmtId="0" fontId="178" fillId="0" borderId="0" xfId="0" applyFont="1" applyFill="1" applyAlignment="1">
      <alignment vertical="center"/>
    </xf>
    <xf numFmtId="0" fontId="178" fillId="0" borderId="0" xfId="0" quotePrefix="1" applyFont="1" applyFill="1" applyAlignment="1">
      <alignment vertical="center"/>
    </xf>
    <xf numFmtId="40" fontId="178" fillId="0" borderId="0" xfId="0" quotePrefix="1" applyNumberFormat="1" applyFont="1" applyFill="1" applyAlignment="1">
      <alignment vertical="center"/>
    </xf>
    <xf numFmtId="0" fontId="250" fillId="0" borderId="0" xfId="0" applyFont="1" applyFill="1" applyAlignment="1">
      <alignment vertical="center"/>
    </xf>
    <xf numFmtId="0" fontId="250" fillId="0" borderId="0" xfId="0" applyFont="1" applyFill="1" applyAlignment="1">
      <alignment horizontal="left" vertical="center"/>
    </xf>
    <xf numFmtId="0" fontId="178" fillId="0" borderId="0" xfId="0" applyFont="1" applyFill="1" applyAlignment="1">
      <alignment horizontal="left" vertical="center"/>
    </xf>
    <xf numFmtId="195" fontId="178" fillId="0" borderId="0" xfId="6" applyNumberFormat="1" applyFont="1" applyFill="1" applyAlignment="1">
      <alignment vertical="center"/>
    </xf>
    <xf numFmtId="195" fontId="178" fillId="0" borderId="0" xfId="8" applyNumberFormat="1" applyFont="1" applyFill="1" applyAlignment="1">
      <alignment vertical="center"/>
    </xf>
    <xf numFmtId="195" fontId="178" fillId="0" borderId="0" xfId="0" applyNumberFormat="1" applyFont="1" applyFill="1" applyAlignment="1">
      <alignment vertical="center"/>
    </xf>
    <xf numFmtId="40" fontId="178" fillId="0" borderId="0" xfId="6" applyNumberFormat="1" applyFont="1" applyFill="1" applyAlignment="1">
      <alignment vertical="center"/>
    </xf>
    <xf numFmtId="0" fontId="178" fillId="0" borderId="0" xfId="0" applyFont="1" applyFill="1" applyBorder="1" applyAlignment="1">
      <alignment vertical="center"/>
    </xf>
    <xf numFmtId="40" fontId="178" fillId="0" borderId="0" xfId="0" applyNumberFormat="1" applyFont="1" applyFill="1" applyBorder="1" applyAlignment="1">
      <alignment vertical="center"/>
    </xf>
    <xf numFmtId="0" fontId="178" fillId="0" borderId="0" xfId="0" applyNumberFormat="1" applyFont="1" applyFill="1" applyBorder="1" applyAlignment="1">
      <alignment vertical="center"/>
    </xf>
    <xf numFmtId="193" fontId="178" fillId="0" borderId="0" xfId="0" applyNumberFormat="1" applyFont="1" applyFill="1" applyBorder="1" applyAlignment="1">
      <alignment vertical="center"/>
    </xf>
    <xf numFmtId="39" fontId="178" fillId="0" borderId="0" xfId="6" applyNumberFormat="1" applyFont="1" applyFill="1" applyAlignment="1">
      <alignment vertical="center"/>
    </xf>
    <xf numFmtId="40" fontId="250" fillId="0" borderId="0" xfId="5" quotePrefix="1" applyNumberFormat="1" applyFont="1" applyFill="1" applyBorder="1" applyAlignment="1">
      <alignment vertical="center"/>
    </xf>
    <xf numFmtId="40" fontId="250" fillId="0" borderId="0" xfId="2" applyNumberFormat="1" applyFont="1" applyFill="1" applyAlignment="1">
      <alignment vertical="center"/>
    </xf>
    <xf numFmtId="39" fontId="250" fillId="0" borderId="0" xfId="5" applyFont="1" applyFill="1" applyAlignment="1">
      <alignment horizontal="center" vertical="center"/>
    </xf>
    <xf numFmtId="39" fontId="178" fillId="0" borderId="0" xfId="5" applyFont="1" applyFill="1" applyAlignment="1">
      <alignment horizontal="center" vertical="center"/>
    </xf>
    <xf numFmtId="40" fontId="178" fillId="0" borderId="0" xfId="2" quotePrefix="1" applyNumberFormat="1" applyFont="1" applyFill="1" applyAlignment="1" applyProtection="1">
      <alignment horizontal="left" vertical="center"/>
    </xf>
    <xf numFmtId="40" fontId="178" fillId="0" borderId="0" xfId="2" applyNumberFormat="1" applyFont="1" applyFill="1" applyAlignment="1">
      <alignment vertical="center"/>
    </xf>
    <xf numFmtId="0" fontId="178" fillId="0" borderId="0" xfId="12" applyFont="1" applyFill="1" applyAlignment="1">
      <alignment vertical="center"/>
    </xf>
    <xf numFmtId="39" fontId="178" fillId="0" borderId="0" xfId="13" quotePrefix="1" applyNumberFormat="1" applyFont="1" applyFill="1" applyAlignment="1">
      <alignment vertical="center"/>
    </xf>
    <xf numFmtId="39" fontId="178" fillId="0" borderId="0" xfId="2" applyFont="1" applyFill="1" applyAlignment="1" applyProtection="1">
      <alignment vertical="center"/>
    </xf>
    <xf numFmtId="0" fontId="178" fillId="0" borderId="0" xfId="0" applyNumberFormat="1" applyFont="1" applyFill="1" applyBorder="1" applyAlignment="1">
      <alignment horizontal="left" vertical="center"/>
    </xf>
    <xf numFmtId="39" fontId="178" fillId="0" borderId="0" xfId="2" quotePrefix="1" applyNumberFormat="1" applyFont="1" applyFill="1" applyAlignment="1" applyProtection="1">
      <alignment vertical="center"/>
    </xf>
    <xf numFmtId="39" fontId="178" fillId="0" borderId="0" xfId="14" quotePrefix="1" applyNumberFormat="1" applyFont="1" applyFill="1" applyAlignment="1">
      <alignment vertical="center"/>
    </xf>
    <xf numFmtId="39" fontId="178" fillId="0" borderId="0" xfId="2" applyNumberFormat="1" applyFont="1" applyFill="1" applyAlignment="1" applyProtection="1">
      <alignment vertical="center"/>
    </xf>
    <xf numFmtId="0" fontId="178" fillId="0" borderId="0" xfId="13" applyNumberFormat="1" applyFont="1" applyFill="1" applyAlignment="1">
      <alignment horizontal="left" vertical="center"/>
    </xf>
    <xf numFmtId="197" fontId="178" fillId="0" borderId="0" xfId="0" quotePrefix="1" applyNumberFormat="1" applyFont="1" applyFill="1" applyAlignment="1">
      <alignment vertical="center"/>
    </xf>
    <xf numFmtId="39" fontId="178" fillId="0" borderId="0" xfId="14" applyNumberFormat="1" applyFont="1" applyFill="1" applyAlignment="1">
      <alignment vertical="center"/>
    </xf>
    <xf numFmtId="39" fontId="178" fillId="0" borderId="0" xfId="0" applyNumberFormat="1" applyFont="1" applyFill="1" applyAlignment="1">
      <alignment vertical="center"/>
    </xf>
    <xf numFmtId="197" fontId="178" fillId="0" borderId="0" xfId="0" applyNumberFormat="1" applyFont="1" applyFill="1" applyAlignment="1">
      <alignment vertical="center"/>
    </xf>
    <xf numFmtId="40" fontId="178" fillId="0" borderId="0" xfId="2" applyNumberFormat="1" applyFont="1" applyFill="1" applyAlignment="1" applyProtection="1">
      <alignment vertical="center"/>
    </xf>
    <xf numFmtId="192" fontId="178" fillId="0" borderId="0" xfId="2" applyNumberFormat="1" applyFont="1" applyFill="1" applyAlignment="1">
      <alignment vertical="center"/>
    </xf>
    <xf numFmtId="192" fontId="178" fillId="0" borderId="0" xfId="0" applyNumberFormat="1" applyFont="1" applyFill="1" applyAlignment="1">
      <alignment vertical="center"/>
    </xf>
    <xf numFmtId="40" fontId="178" fillId="0" borderId="0" xfId="2" applyNumberFormat="1" applyFont="1" applyFill="1" applyAlignment="1" applyProtection="1">
      <alignment horizontal="left" vertical="center"/>
    </xf>
    <xf numFmtId="39" fontId="178" fillId="0" borderId="0" xfId="2" applyNumberFormat="1" applyFont="1" applyFill="1" applyAlignment="1">
      <alignment vertical="center"/>
    </xf>
    <xf numFmtId="39" fontId="178" fillId="0" borderId="0" xfId="2" applyNumberFormat="1" applyFont="1" applyFill="1" applyAlignment="1">
      <alignment horizontal="center" vertical="center"/>
    </xf>
    <xf numFmtId="39" fontId="178" fillId="0" borderId="0" xfId="2" applyNumberFormat="1" applyFont="1" applyFill="1" applyAlignment="1" applyProtection="1">
      <alignment horizontal="left" vertical="center"/>
    </xf>
    <xf numFmtId="39" fontId="178" fillId="0" borderId="0" xfId="2" applyFont="1" applyFill="1" applyAlignment="1" applyProtection="1">
      <alignment horizontal="left" vertical="center"/>
    </xf>
    <xf numFmtId="40" fontId="178" fillId="0" borderId="0" xfId="2" quotePrefix="1" applyNumberFormat="1" applyFont="1" applyFill="1" applyAlignment="1" applyProtection="1">
      <alignment vertical="center"/>
    </xf>
    <xf numFmtId="39" fontId="178" fillId="0" borderId="0" xfId="2" applyNumberFormat="1" applyFont="1" applyFill="1" applyAlignment="1" applyProtection="1">
      <alignment horizontal="center" vertical="center"/>
    </xf>
    <xf numFmtId="192" fontId="178" fillId="0" borderId="0" xfId="13" applyFont="1" applyFill="1" applyAlignment="1">
      <alignment vertical="center"/>
    </xf>
    <xf numFmtId="40" fontId="178" fillId="0" borderId="0" xfId="2" applyNumberFormat="1" applyFont="1" applyFill="1" applyAlignment="1">
      <alignment horizontal="center" vertical="center"/>
    </xf>
    <xf numFmtId="40" fontId="178" fillId="0" borderId="0" xfId="5" applyNumberFormat="1" applyFont="1" applyFill="1" applyBorder="1" applyAlignment="1">
      <alignment vertical="center"/>
    </xf>
    <xf numFmtId="39" fontId="178" fillId="0" borderId="0" xfId="2" applyFont="1" applyFill="1" applyAlignment="1">
      <alignment vertical="center"/>
    </xf>
    <xf numFmtId="40" fontId="178" fillId="0" borderId="0" xfId="5" quotePrefix="1" applyNumberFormat="1" applyFont="1" applyFill="1" applyAlignment="1">
      <alignment vertical="center"/>
    </xf>
    <xf numFmtId="39" fontId="178" fillId="0" borderId="0" xfId="5" applyNumberFormat="1" applyFont="1" applyFill="1" applyAlignment="1">
      <alignment vertical="center"/>
    </xf>
    <xf numFmtId="40" fontId="178" fillId="0" borderId="0" xfId="6" applyNumberFormat="1" applyFont="1" applyFill="1" applyAlignment="1" applyProtection="1">
      <alignment vertical="center"/>
    </xf>
    <xf numFmtId="39" fontId="178" fillId="0" borderId="0" xfId="0" quotePrefix="1" applyNumberFormat="1" applyFont="1" applyFill="1" applyAlignment="1">
      <alignment vertical="center"/>
    </xf>
    <xf numFmtId="49" fontId="178" fillId="0" borderId="0" xfId="2" quotePrefix="1" applyNumberFormat="1" applyFont="1" applyFill="1" applyAlignment="1">
      <alignment vertical="center"/>
    </xf>
    <xf numFmtId="49" fontId="178" fillId="0" borderId="0" xfId="2" applyNumberFormat="1" applyFont="1" applyFill="1" applyAlignment="1">
      <alignment vertical="center"/>
    </xf>
    <xf numFmtId="198" fontId="178" fillId="0" borderId="0" xfId="2" applyNumberFormat="1" applyFont="1" applyFill="1" applyAlignment="1">
      <alignment vertical="center"/>
    </xf>
    <xf numFmtId="0" fontId="178" fillId="0" borderId="0" xfId="0" applyNumberFormat="1" applyFont="1" applyFill="1" applyAlignment="1">
      <alignment vertical="center"/>
    </xf>
    <xf numFmtId="0" fontId="178" fillId="0" borderId="0" xfId="0" applyFont="1" applyFill="1" applyBorder="1" applyAlignment="1">
      <alignment vertical="center" wrapText="1"/>
    </xf>
    <xf numFmtId="0" fontId="178" fillId="0" borderId="0" xfId="15" applyFont="1" applyFill="1" applyAlignment="1">
      <alignment vertical="center"/>
    </xf>
    <xf numFmtId="0" fontId="250" fillId="0" borderId="0" xfId="16" quotePrefix="1" applyFont="1" applyFill="1" applyAlignment="1">
      <alignment horizontal="left" vertical="center"/>
    </xf>
    <xf numFmtId="0" fontId="250" fillId="0" borderId="0" xfId="16" applyFont="1" applyFill="1" applyAlignment="1">
      <alignment vertical="center"/>
    </xf>
    <xf numFmtId="0" fontId="250" fillId="0" borderId="0" xfId="16" applyFont="1" applyFill="1" applyAlignment="1">
      <alignment horizontal="center" vertical="center"/>
    </xf>
    <xf numFmtId="0" fontId="178" fillId="0" borderId="0" xfId="16" applyFont="1" applyFill="1" applyAlignment="1">
      <alignment horizontal="center" vertical="center"/>
    </xf>
    <xf numFmtId="40" fontId="178" fillId="0" borderId="0" xfId="0" applyNumberFormat="1" applyFont="1" applyFill="1" applyBorder="1" applyAlignment="1">
      <alignment horizontal="right" vertical="center"/>
    </xf>
    <xf numFmtId="0" fontId="178" fillId="0" borderId="0" xfId="0" quotePrefix="1" applyNumberFormat="1" applyFont="1" applyFill="1" applyBorder="1" applyAlignment="1">
      <alignment horizontal="center" vertical="center"/>
    </xf>
    <xf numFmtId="39" fontId="178" fillId="0" borderId="0" xfId="5" applyNumberFormat="1" applyFont="1" applyFill="1" applyAlignment="1" applyProtection="1">
      <alignment horizontal="left" vertical="center"/>
    </xf>
    <xf numFmtId="4" fontId="178" fillId="0" borderId="0" xfId="13" applyNumberFormat="1" applyFont="1" applyFill="1" applyAlignment="1">
      <alignment vertical="center"/>
    </xf>
    <xf numFmtId="4" fontId="178" fillId="0" borderId="0" xfId="0" applyNumberFormat="1" applyFont="1" applyFill="1" applyAlignment="1">
      <alignment vertical="center"/>
    </xf>
    <xf numFmtId="0" fontId="178" fillId="0" borderId="0" xfId="16" quotePrefix="1" applyFont="1" applyFill="1" applyAlignment="1">
      <alignment horizontal="left" vertical="center"/>
    </xf>
    <xf numFmtId="0" fontId="178" fillId="0" borderId="0" xfId="16" applyFont="1" applyFill="1" applyAlignment="1">
      <alignment vertical="center"/>
    </xf>
    <xf numFmtId="4" fontId="178" fillId="0" borderId="3" xfId="0" applyNumberFormat="1" applyFont="1" applyFill="1" applyBorder="1" applyAlignment="1">
      <alignment vertical="center"/>
    </xf>
    <xf numFmtId="39" fontId="178" fillId="0" borderId="0" xfId="5" applyNumberFormat="1" applyFont="1" applyFill="1" applyBorder="1" applyAlignment="1">
      <alignment vertical="center"/>
    </xf>
    <xf numFmtId="39" fontId="178" fillId="0" borderId="0" xfId="5" applyNumberFormat="1" applyFont="1" applyFill="1" applyAlignment="1">
      <alignment horizontal="center" vertical="center"/>
    </xf>
    <xf numFmtId="40" fontId="250" fillId="0" borderId="0" xfId="5" applyNumberFormat="1" applyFont="1" applyFill="1" applyAlignment="1">
      <alignment horizontal="left" vertical="center"/>
    </xf>
    <xf numFmtId="40" fontId="250" fillId="0" borderId="0" xfId="5" applyNumberFormat="1" applyFont="1" applyFill="1" applyAlignment="1">
      <alignment horizontal="center" vertical="center"/>
    </xf>
    <xf numFmtId="40" fontId="178" fillId="0" borderId="0" xfId="5" applyNumberFormat="1" applyFont="1" applyFill="1" applyAlignment="1">
      <alignment horizontal="right" vertical="center"/>
    </xf>
    <xf numFmtId="40" fontId="178" fillId="0" borderId="0" xfId="5" applyNumberFormat="1" applyFont="1" applyFill="1" applyAlignment="1">
      <alignment horizontal="left" vertical="center"/>
    </xf>
    <xf numFmtId="4" fontId="178" fillId="0" borderId="0" xfId="13" applyNumberFormat="1" applyFont="1" applyFill="1" applyBorder="1" applyAlignment="1">
      <alignment vertical="center"/>
    </xf>
    <xf numFmtId="40" fontId="178" fillId="0" borderId="1" xfId="5" applyNumberFormat="1" applyFont="1" applyFill="1" applyBorder="1" applyAlignment="1">
      <alignment vertical="center"/>
    </xf>
    <xf numFmtId="193" fontId="178" fillId="0" borderId="0" xfId="3" applyNumberFormat="1" applyFont="1" applyFill="1" applyBorder="1" applyAlignment="1">
      <alignment vertical="center"/>
    </xf>
    <xf numFmtId="193" fontId="178" fillId="0" borderId="0" xfId="5" applyNumberFormat="1" applyFont="1" applyFill="1" applyAlignment="1">
      <alignment horizontal="center" vertical="center"/>
    </xf>
    <xf numFmtId="40" fontId="178" fillId="0" borderId="2" xfId="5" applyNumberFormat="1" applyFont="1" applyFill="1" applyBorder="1" applyAlignment="1">
      <alignment vertical="center"/>
    </xf>
    <xf numFmtId="39" fontId="178" fillId="0" borderId="3" xfId="5" applyNumberFormat="1" applyFont="1" applyFill="1" applyBorder="1" applyAlignment="1">
      <alignment vertical="center"/>
    </xf>
    <xf numFmtId="194" fontId="178" fillId="0" borderId="0" xfId="5" applyNumberFormat="1" applyFont="1" applyFill="1" applyAlignment="1">
      <alignment vertical="center"/>
    </xf>
    <xf numFmtId="194" fontId="178" fillId="0" borderId="0" xfId="5" applyNumberFormat="1" applyFont="1" applyFill="1" applyAlignment="1">
      <alignment horizontal="center" vertical="center"/>
    </xf>
    <xf numFmtId="194" fontId="178" fillId="0" borderId="1" xfId="5" applyNumberFormat="1" applyFont="1" applyFill="1" applyBorder="1" applyAlignment="1">
      <alignment vertical="center"/>
    </xf>
    <xf numFmtId="194" fontId="178" fillId="0" borderId="3" xfId="5" applyNumberFormat="1" applyFont="1" applyFill="1" applyBorder="1" applyAlignment="1">
      <alignment vertical="center"/>
    </xf>
    <xf numFmtId="194" fontId="178" fillId="0" borderId="0" xfId="13" applyNumberFormat="1" applyFont="1" applyFill="1" applyAlignment="1">
      <alignment horizontal="right" vertical="center"/>
    </xf>
    <xf numFmtId="194" fontId="178" fillId="0" borderId="0" xfId="13" applyNumberFormat="1" applyFont="1" applyFill="1" applyBorder="1" applyAlignment="1">
      <alignment vertical="center"/>
    </xf>
    <xf numFmtId="0" fontId="178" fillId="0" borderId="0" xfId="16" applyFont="1" applyFill="1" applyAlignment="1">
      <alignment horizontal="left" vertical="center"/>
    </xf>
    <xf numFmtId="199" fontId="178" fillId="0" borderId="0" xfId="16" applyNumberFormat="1" applyFont="1" applyFill="1" applyAlignment="1">
      <alignment vertical="center"/>
    </xf>
    <xf numFmtId="0" fontId="178" fillId="0" borderId="0" xfId="0" applyNumberFormat="1" applyFont="1" applyFill="1" applyBorder="1" applyAlignment="1">
      <alignment horizontal="center" vertical="center"/>
    </xf>
    <xf numFmtId="194" fontId="178" fillId="0" borderId="0" xfId="13" applyNumberFormat="1" applyFont="1" applyFill="1" applyAlignment="1">
      <alignment vertical="center"/>
    </xf>
    <xf numFmtId="194" fontId="178" fillId="0" borderId="1" xfId="13" applyNumberFormat="1" applyFont="1" applyFill="1" applyBorder="1" applyAlignment="1">
      <alignment vertical="center"/>
    </xf>
    <xf numFmtId="39" fontId="178" fillId="0" borderId="0" xfId="5" applyNumberFormat="1" applyFont="1" applyFill="1" applyAlignment="1" applyProtection="1">
      <alignment vertical="center"/>
    </xf>
    <xf numFmtId="194" fontId="178" fillId="0" borderId="3" xfId="13" applyNumberFormat="1" applyFont="1" applyFill="1" applyBorder="1" applyAlignment="1">
      <alignment vertical="center"/>
    </xf>
    <xf numFmtId="40" fontId="250" fillId="0" borderId="0" xfId="5" applyNumberFormat="1" applyFont="1" applyFill="1" applyAlignment="1" applyProtection="1">
      <alignment horizontal="left" vertical="center"/>
    </xf>
    <xf numFmtId="0" fontId="178" fillId="0" borderId="0" xfId="0" applyFont="1" applyFill="1"/>
    <xf numFmtId="0" fontId="178" fillId="0" borderId="0" xfId="0" applyFont="1" applyFill="1" applyAlignment="1">
      <alignment horizontal="right"/>
    </xf>
    <xf numFmtId="194" fontId="178" fillId="0" borderId="0" xfId="13" applyNumberFormat="1" applyFont="1" applyFill="1"/>
    <xf numFmtId="193" fontId="178" fillId="0" borderId="0" xfId="13" applyNumberFormat="1" applyFont="1" applyFill="1" applyBorder="1" applyAlignment="1">
      <alignment vertical="center"/>
    </xf>
    <xf numFmtId="40" fontId="178" fillId="0" borderId="0" xfId="5" applyNumberFormat="1" applyFont="1" applyFill="1" applyAlignment="1" applyProtection="1">
      <alignment horizontal="left" vertical="center"/>
    </xf>
    <xf numFmtId="194" fontId="178" fillId="0" borderId="0" xfId="0" applyNumberFormat="1" applyFont="1" applyFill="1" applyAlignment="1">
      <alignment vertical="center"/>
    </xf>
    <xf numFmtId="194" fontId="178" fillId="0" borderId="2" xfId="0" applyNumberFormat="1" applyFont="1" applyFill="1" applyBorder="1" applyAlignment="1">
      <alignment vertical="center"/>
    </xf>
    <xf numFmtId="194" fontId="178" fillId="0" borderId="3" xfId="0" applyNumberFormat="1" applyFont="1" applyFill="1" applyBorder="1" applyAlignment="1">
      <alignment vertical="center"/>
    </xf>
    <xf numFmtId="40" fontId="250" fillId="0" borderId="0" xfId="2" applyNumberFormat="1" applyFont="1" applyFill="1" applyAlignment="1" applyProtection="1">
      <alignment horizontal="left" vertical="center"/>
    </xf>
    <xf numFmtId="40" fontId="178" fillId="0" borderId="0" xfId="2" applyNumberFormat="1" applyFont="1" applyFill="1" applyAlignment="1" applyProtection="1">
      <alignment horizontal="center" vertical="center"/>
    </xf>
    <xf numFmtId="195" fontId="178" fillId="0" borderId="0" xfId="20" applyNumberFormat="1" applyFont="1" applyFill="1"/>
    <xf numFmtId="195" fontId="178" fillId="0" borderId="0" xfId="20" applyNumberFormat="1" applyFont="1" applyFill="1" applyAlignment="1">
      <alignment horizontal="center"/>
    </xf>
    <xf numFmtId="195" fontId="178" fillId="0" borderId="0" xfId="20" applyNumberFormat="1" applyFont="1" applyFill="1" applyAlignment="1">
      <alignment vertical="center"/>
    </xf>
    <xf numFmtId="0" fontId="178" fillId="0" borderId="0" xfId="0" applyFont="1" applyFill="1" applyAlignment="1">
      <alignment horizontal="center" vertical="center"/>
    </xf>
    <xf numFmtId="0" fontId="178" fillId="0" borderId="0" xfId="20" applyFont="1" applyFill="1" applyAlignment="1">
      <alignment vertical="center"/>
    </xf>
    <xf numFmtId="194" fontId="178" fillId="0" borderId="0" xfId="0" applyNumberFormat="1" applyFont="1" applyFill="1" applyBorder="1" applyAlignment="1">
      <alignment vertical="center"/>
    </xf>
    <xf numFmtId="200" fontId="178" fillId="0" borderId="0" xfId="20" applyNumberFormat="1" applyFont="1" applyFill="1" applyBorder="1" applyAlignment="1">
      <alignment vertical="center"/>
    </xf>
    <xf numFmtId="40" fontId="178" fillId="0" borderId="0" xfId="21" applyNumberFormat="1" applyFont="1" applyFill="1" applyAlignment="1">
      <alignment vertical="center"/>
    </xf>
    <xf numFmtId="194" fontId="178" fillId="0" borderId="0" xfId="0" applyNumberFormat="1" applyFont="1" applyFill="1" applyBorder="1" applyAlignment="1">
      <alignment horizontal="right"/>
    </xf>
    <xf numFmtId="194" fontId="178" fillId="0" borderId="3" xfId="0" applyNumberFormat="1" applyFont="1" applyFill="1" applyBorder="1" applyAlignment="1">
      <alignment horizontal="right"/>
    </xf>
    <xf numFmtId="194" fontId="178" fillId="0" borderId="2" xfId="0" applyNumberFormat="1" applyFont="1" applyFill="1" applyBorder="1" applyAlignment="1">
      <alignment horizontal="right"/>
    </xf>
    <xf numFmtId="40" fontId="178" fillId="0" borderId="0" xfId="5" applyNumberFormat="1" applyFont="1" applyFill="1" applyBorder="1" applyAlignment="1" applyProtection="1">
      <alignment horizontal="left" vertical="center"/>
    </xf>
    <xf numFmtId="0" fontId="178" fillId="0" borderId="0" xfId="0" applyFont="1" applyFill="1" applyBorder="1" applyAlignment="1">
      <alignment horizontal="left" vertical="center"/>
    </xf>
    <xf numFmtId="195" fontId="178" fillId="0" borderId="0" xfId="24" quotePrefix="1" applyNumberFormat="1" applyFont="1" applyFill="1" applyAlignment="1">
      <alignment horizontal="center" vertical="center"/>
    </xf>
    <xf numFmtId="0" fontId="178" fillId="0" borderId="0" xfId="24" applyFont="1" applyFill="1" applyAlignment="1">
      <alignment vertical="center"/>
    </xf>
    <xf numFmtId="39" fontId="178" fillId="0" borderId="0" xfId="19" applyNumberFormat="1" applyFont="1" applyFill="1" applyBorder="1" applyAlignment="1">
      <alignment horizontal="right" vertical="center"/>
    </xf>
    <xf numFmtId="194" fontId="178" fillId="0" borderId="4" xfId="0" applyNumberFormat="1" applyFont="1" applyFill="1" applyBorder="1" applyAlignment="1">
      <alignment horizontal="right"/>
    </xf>
    <xf numFmtId="195" fontId="250" fillId="0" borderId="0" xfId="24" quotePrefix="1" applyNumberFormat="1" applyFont="1" applyFill="1" applyAlignment="1">
      <alignment horizontal="center" vertical="center"/>
    </xf>
    <xf numFmtId="39" fontId="178" fillId="0" borderId="0" xfId="25" applyFont="1" applyFill="1" applyAlignment="1">
      <alignment vertical="center"/>
    </xf>
    <xf numFmtId="195" fontId="178" fillId="0" borderId="0" xfId="24" applyNumberFormat="1" applyFont="1" applyFill="1" applyAlignment="1">
      <alignment vertical="center"/>
    </xf>
    <xf numFmtId="194" fontId="178" fillId="0" borderId="0" xfId="5" applyNumberFormat="1" applyFont="1" applyFill="1" applyBorder="1" applyAlignment="1">
      <alignment vertical="center"/>
    </xf>
    <xf numFmtId="4" fontId="178" fillId="0" borderId="1" xfId="13" applyNumberFormat="1" applyFont="1" applyFill="1" applyBorder="1" applyAlignment="1">
      <alignment vertical="center"/>
    </xf>
    <xf numFmtId="4" fontId="178" fillId="0" borderId="2" xfId="13" applyNumberFormat="1" applyFont="1" applyFill="1" applyBorder="1" applyAlignment="1">
      <alignment vertical="center"/>
    </xf>
    <xf numFmtId="4" fontId="178" fillId="0" borderId="36" xfId="13" applyNumberFormat="1" applyFont="1" applyFill="1" applyBorder="1" applyAlignment="1">
      <alignment vertical="center"/>
    </xf>
    <xf numFmtId="194" fontId="178" fillId="0" borderId="1" xfId="0" applyNumberFormat="1" applyFont="1" applyFill="1" applyBorder="1" applyAlignment="1">
      <alignment horizontal="right"/>
    </xf>
    <xf numFmtId="39" fontId="178" fillId="0" borderId="0" xfId="19" applyNumberFormat="1" applyFont="1" applyFill="1" applyBorder="1" applyAlignment="1">
      <alignment horizontal="right" vertical="top"/>
    </xf>
    <xf numFmtId="39" fontId="178" fillId="0" borderId="4" xfId="19" applyNumberFormat="1" applyFont="1" applyFill="1" applyBorder="1" applyAlignment="1">
      <alignment horizontal="center" vertical="top"/>
    </xf>
    <xf numFmtId="192" fontId="178" fillId="0" borderId="0" xfId="1" applyFont="1" applyFill="1" applyAlignment="1">
      <alignment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0" fontId="178" fillId="0" borderId="0" xfId="5" applyNumberFormat="1" applyFont="1" applyFill="1" applyBorder="1" applyAlignment="1" applyProtection="1">
      <alignment horizontal="center" vertical="center"/>
    </xf>
    <xf numFmtId="0" fontId="250" fillId="0" borderId="0" xfId="0" quotePrefix="1" applyFont="1" applyFill="1" applyAlignment="1">
      <alignment horizontal="left" vertical="center"/>
    </xf>
    <xf numFmtId="39" fontId="250" fillId="0" borderId="0" xfId="6" applyFont="1" applyFill="1" applyAlignment="1">
      <alignment vertical="center"/>
    </xf>
    <xf numFmtId="39" fontId="178" fillId="0" borderId="0" xfId="6" applyFont="1" applyFill="1" applyAlignment="1">
      <alignment vertical="center"/>
    </xf>
    <xf numFmtId="39" fontId="250" fillId="0" borderId="0" xfId="6" applyNumberFormat="1" applyFont="1" applyFill="1" applyAlignment="1">
      <alignment vertical="center"/>
    </xf>
    <xf numFmtId="40" fontId="178" fillId="0" borderId="0" xfId="7" applyNumberFormat="1" applyFont="1" applyFill="1" applyAlignment="1">
      <alignment vertical="center"/>
    </xf>
    <xf numFmtId="39" fontId="178" fillId="0" borderId="0" xfId="7" applyNumberFormat="1" applyFont="1" applyFill="1" applyAlignment="1">
      <alignment vertical="center"/>
    </xf>
    <xf numFmtId="39" fontId="178" fillId="0" borderId="0" xfId="7" applyNumberFormat="1" applyFont="1" applyFill="1" applyAlignment="1">
      <alignment horizontal="left" vertical="center"/>
    </xf>
    <xf numFmtId="40" fontId="178" fillId="0" borderId="0" xfId="0" applyNumberFormat="1" applyFont="1" applyFill="1" applyBorder="1" applyAlignment="1">
      <alignment horizontal="left" vertical="center"/>
    </xf>
    <xf numFmtId="193" fontId="178" fillId="0" borderId="0" xfId="0" applyNumberFormat="1" applyFont="1" applyFill="1" applyBorder="1" applyAlignment="1">
      <alignment horizontal="left" vertical="center"/>
    </xf>
    <xf numFmtId="195" fontId="178" fillId="0" borderId="0" xfId="6" applyNumberFormat="1" applyFont="1" applyFill="1" applyAlignment="1">
      <alignment horizontal="left" vertical="center"/>
    </xf>
    <xf numFmtId="195" fontId="178" fillId="0" borderId="0" xfId="8" applyNumberFormat="1" applyFont="1" applyFill="1" applyAlignment="1">
      <alignment horizontal="left" vertical="center"/>
    </xf>
    <xf numFmtId="195" fontId="178" fillId="0" borderId="0" xfId="0" applyNumberFormat="1" applyFont="1" applyFill="1" applyAlignment="1">
      <alignment horizontal="left" vertical="center"/>
    </xf>
    <xf numFmtId="40" fontId="178" fillId="0" borderId="0" xfId="0" applyNumberFormat="1" applyFont="1" applyFill="1" applyAlignment="1">
      <alignment horizontal="left" vertical="center"/>
    </xf>
    <xf numFmtId="40" fontId="178" fillId="0" borderId="0" xfId="0" quotePrefix="1" applyNumberFormat="1" applyFont="1" applyFill="1" applyBorder="1" applyAlignment="1">
      <alignment vertical="center"/>
    </xf>
    <xf numFmtId="0" fontId="178" fillId="0" borderId="0" xfId="0" quotePrefix="1" applyFont="1" applyFill="1" applyBorder="1" applyAlignment="1">
      <alignment horizontal="left" vertical="center"/>
    </xf>
    <xf numFmtId="194" fontId="178" fillId="0" borderId="0" xfId="2838" applyNumberFormat="1" applyFont="1" applyFill="1" applyBorder="1" applyAlignment="1">
      <alignment horizontal="right"/>
    </xf>
    <xf numFmtId="4" fontId="178" fillId="0" borderId="0" xfId="0" applyNumberFormat="1" applyFont="1" applyFill="1"/>
    <xf numFmtId="0" fontId="178" fillId="0" borderId="0" xfId="2838" applyFont="1" applyFill="1" applyAlignment="1">
      <alignment vertical="center"/>
    </xf>
    <xf numFmtId="194" fontId="178" fillId="0" borderId="36" xfId="2838" applyNumberFormat="1" applyFont="1" applyFill="1" applyBorder="1" applyAlignment="1">
      <alignment horizontal="right"/>
    </xf>
    <xf numFmtId="192" fontId="178" fillId="0" borderId="36" xfId="1" applyFont="1" applyFill="1" applyBorder="1" applyAlignment="1">
      <alignment horizontal="right"/>
    </xf>
    <xf numFmtId="194" fontId="178" fillId="0" borderId="0" xfId="0" applyNumberFormat="1" applyFont="1" applyFill="1"/>
    <xf numFmtId="194" fontId="178" fillId="0" borderId="3" xfId="0" applyNumberFormat="1" applyFont="1" applyFill="1" applyBorder="1"/>
    <xf numFmtId="0" fontId="178" fillId="0" borderId="0" xfId="0" applyFont="1" applyFill="1" applyBorder="1"/>
    <xf numFmtId="194" fontId="178" fillId="0" borderId="0" xfId="0" applyNumberFormat="1" applyFont="1" applyFill="1" applyBorder="1"/>
    <xf numFmtId="194" fontId="178" fillId="0" borderId="2" xfId="0" applyNumberFormat="1" applyFont="1" applyFill="1" applyBorder="1"/>
    <xf numFmtId="194" fontId="178" fillId="0" borderId="5" xfId="0" applyNumberFormat="1" applyFont="1" applyFill="1" applyBorder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78" fillId="0" borderId="0" xfId="0" applyFont="1" applyFill="1" applyAlignment="1"/>
    <xf numFmtId="0" fontId="250" fillId="0" borderId="0" xfId="0" quotePrefix="1" applyFont="1" applyFill="1"/>
    <xf numFmtId="0" fontId="250" fillId="0" borderId="0" xfId="0" applyFont="1" applyFill="1"/>
    <xf numFmtId="0" fontId="178" fillId="0" borderId="0" xfId="0" quotePrefix="1" applyFont="1" applyFill="1"/>
    <xf numFmtId="0" fontId="252" fillId="0" borderId="0" xfId="0" applyFont="1" applyFill="1"/>
    <xf numFmtId="0" fontId="178" fillId="0" borderId="0" xfId="2814" applyFont="1" applyFill="1"/>
    <xf numFmtId="0" fontId="253" fillId="0" borderId="0" xfId="0" applyFont="1" applyFill="1"/>
    <xf numFmtId="192" fontId="178" fillId="0" borderId="0" xfId="1" applyFont="1" applyFill="1" applyBorder="1" applyAlignment="1">
      <alignment horizontal="right"/>
    </xf>
    <xf numFmtId="0" fontId="178" fillId="0" borderId="0" xfId="0" applyFont="1" applyFill="1" applyBorder="1" applyAlignment="1">
      <alignment horizontal="center"/>
    </xf>
    <xf numFmtId="0" fontId="178" fillId="0" borderId="0" xfId="0" applyFont="1" applyFill="1" applyAlignment="1">
      <alignment vertical="top"/>
    </xf>
    <xf numFmtId="40" fontId="178" fillId="0" borderId="0" xfId="21" applyNumberFormat="1" applyFont="1" applyFill="1" applyAlignment="1" applyProtection="1">
      <alignment horizontal="left" vertical="center"/>
    </xf>
    <xf numFmtId="0" fontId="252" fillId="0" borderId="0" xfId="2728" applyFont="1" applyFill="1"/>
    <xf numFmtId="39" fontId="252" fillId="0" borderId="0" xfId="2728" applyNumberFormat="1" applyFont="1" applyFill="1"/>
    <xf numFmtId="192" fontId="252" fillId="0" borderId="0" xfId="1" applyFont="1" applyFill="1"/>
    <xf numFmtId="0" fontId="254" fillId="0" borderId="0" xfId="2728" quotePrefix="1" applyFont="1" applyFill="1"/>
    <xf numFmtId="40" fontId="178" fillId="0" borderId="0" xfId="5" applyNumberFormat="1" applyFont="1" applyFill="1" applyAlignment="1">
      <alignment horizontal="center" vertical="center"/>
    </xf>
    <xf numFmtId="0" fontId="178" fillId="0" borderId="1" xfId="0" quotePrefix="1" applyNumberFormat="1" applyFont="1" applyFill="1" applyBorder="1" applyAlignment="1">
      <alignment horizontal="center" vertical="center"/>
    </xf>
    <xf numFmtId="0" fontId="178" fillId="0" borderId="1" xfId="5" applyNumberFormat="1" applyFont="1" applyFill="1" applyBorder="1" applyAlignment="1">
      <alignment horizontal="center" vertical="center"/>
    </xf>
    <xf numFmtId="40" fontId="178" fillId="0" borderId="0" xfId="2838" applyNumberFormat="1" applyFont="1" applyFill="1" applyAlignment="1">
      <alignment vertical="center"/>
    </xf>
    <xf numFmtId="40" fontId="178" fillId="0" borderId="0" xfId="2838" applyNumberFormat="1" applyFont="1" applyFill="1" applyBorder="1" applyAlignment="1">
      <alignment vertical="center"/>
    </xf>
    <xf numFmtId="194" fontId="178" fillId="0" borderId="3" xfId="2838" applyNumberFormat="1" applyFont="1" applyFill="1" applyBorder="1" applyAlignment="1">
      <alignment horizontal="right"/>
    </xf>
    <xf numFmtId="0" fontId="178" fillId="0" borderId="1" xfId="0" applyNumberFormat="1" applyFont="1" applyFill="1" applyBorder="1" applyAlignment="1">
      <alignment horizontal="center" vertical="center"/>
    </xf>
    <xf numFmtId="40" fontId="250" fillId="0" borderId="0" xfId="2" applyNumberFormat="1" applyFont="1" applyFill="1" applyAlignment="1">
      <alignment horizontal="center" vertical="center"/>
    </xf>
    <xf numFmtId="192" fontId="178" fillId="0" borderId="0" xfId="1" applyFont="1" applyFill="1" applyBorder="1" applyAlignment="1">
      <alignment vertical="center"/>
    </xf>
    <xf numFmtId="192" fontId="178" fillId="0" borderId="2" xfId="1" applyFont="1" applyFill="1" applyBorder="1" applyAlignment="1">
      <alignment vertical="center"/>
    </xf>
    <xf numFmtId="192" fontId="178" fillId="0" borderId="1" xfId="1" applyFont="1" applyFill="1" applyBorder="1" applyAlignment="1">
      <alignment vertical="center"/>
    </xf>
    <xf numFmtId="0" fontId="12" fillId="0" borderId="0" xfId="0" quotePrefix="1" applyFont="1" applyAlignment="1">
      <alignment horizontal="left"/>
    </xf>
    <xf numFmtId="192" fontId="178" fillId="0" borderId="0" xfId="1" applyFont="1" applyFill="1"/>
    <xf numFmtId="192" fontId="178" fillId="0" borderId="0" xfId="1" applyFont="1" applyFill="1" applyAlignment="1" applyProtection="1">
      <alignment horizontal="left" vertical="center"/>
    </xf>
    <xf numFmtId="40" fontId="178" fillId="0" borderId="0" xfId="2" applyNumberFormat="1" applyFont="1" applyFill="1" applyBorder="1" applyAlignment="1" applyProtection="1">
      <alignment horizontal="left" vertical="center"/>
    </xf>
    <xf numFmtId="0" fontId="178" fillId="0" borderId="0" xfId="2838" applyFont="1" applyFill="1" applyBorder="1" applyAlignment="1">
      <alignment vertical="center"/>
    </xf>
    <xf numFmtId="195" fontId="178" fillId="0" borderId="0" xfId="24" applyNumberFormat="1" applyFont="1" applyFill="1" applyBorder="1" applyAlignment="1">
      <alignment vertical="center"/>
    </xf>
    <xf numFmtId="194" fontId="178" fillId="0" borderId="1" xfId="0" applyNumberFormat="1" applyFont="1" applyFill="1" applyBorder="1"/>
    <xf numFmtId="0" fontId="178" fillId="0" borderId="0" xfId="20" applyFont="1" applyFill="1" applyBorder="1" applyAlignment="1">
      <alignment vertical="center"/>
    </xf>
    <xf numFmtId="194" fontId="178" fillId="0" borderId="1" xfId="0" applyNumberFormat="1" applyFont="1" applyFill="1" applyBorder="1" applyAlignment="1">
      <alignment vertical="center"/>
    </xf>
    <xf numFmtId="273" fontId="178" fillId="0" borderId="0" xfId="0" applyNumberFormat="1" applyFont="1" applyFill="1" applyAlignment="1">
      <alignment vertical="center"/>
    </xf>
    <xf numFmtId="4" fontId="178" fillId="0" borderId="0" xfId="0" applyNumberFormat="1" applyFont="1" applyFill="1" applyBorder="1" applyAlignment="1">
      <alignment vertical="center"/>
    </xf>
    <xf numFmtId="0" fontId="251" fillId="0" borderId="0" xfId="0" applyFont="1" applyFill="1"/>
    <xf numFmtId="39" fontId="178" fillId="0" borderId="0" xfId="5" applyFont="1" applyFill="1" applyBorder="1" applyAlignment="1">
      <alignment vertical="center"/>
    </xf>
    <xf numFmtId="0" fontId="178" fillId="0" borderId="0" xfId="2838" applyFont="1" applyFill="1" applyBorder="1" applyAlignment="1">
      <alignment horizontal="left" vertical="center"/>
    </xf>
    <xf numFmtId="40" fontId="178" fillId="0" borderId="0" xfId="5" applyNumberFormat="1" applyFont="1" applyFill="1" applyBorder="1" applyAlignment="1">
      <alignment horizontal="left" vertical="center"/>
    </xf>
    <xf numFmtId="40" fontId="178" fillId="0" borderId="0" xfId="23" applyNumberFormat="1" applyFont="1" applyFill="1" applyBorder="1" applyAlignment="1">
      <alignment vertical="center"/>
    </xf>
    <xf numFmtId="197" fontId="178" fillId="0" borderId="0" xfId="2838" applyNumberFormat="1" applyFont="1" applyFill="1" applyBorder="1" applyAlignment="1">
      <alignment vertical="center"/>
    </xf>
    <xf numFmtId="40" fontId="178" fillId="0" borderId="0" xfId="2" applyNumberFormat="1" applyFont="1" applyFill="1" applyBorder="1" applyAlignment="1">
      <alignment vertical="center"/>
    </xf>
    <xf numFmtId="40" fontId="178" fillId="0" borderId="0" xfId="5" applyNumberFormat="1" applyFont="1" applyFill="1" applyBorder="1" applyAlignment="1">
      <alignment horizontal="center" vertical="center"/>
    </xf>
    <xf numFmtId="0" fontId="178" fillId="0" borderId="0" xfId="16" applyFont="1" applyFill="1" applyBorder="1" applyAlignment="1">
      <alignment vertical="center"/>
    </xf>
    <xf numFmtId="0" fontId="178" fillId="0" borderId="0" xfId="20" applyFont="1" applyFill="1" applyAlignment="1">
      <alignment horizontal="center" vertical="center"/>
    </xf>
    <xf numFmtId="0" fontId="178" fillId="0" borderId="0" xfId="2838" applyNumberFormat="1" applyFont="1" applyFill="1" applyBorder="1" applyAlignment="1">
      <alignment horizontal="center"/>
    </xf>
    <xf numFmtId="0" fontId="178" fillId="0" borderId="1" xfId="2838" applyNumberFormat="1" applyFont="1" applyFill="1" applyBorder="1" applyAlignment="1">
      <alignment horizontal="center"/>
    </xf>
    <xf numFmtId="40" fontId="250" fillId="0" borderId="0" xfId="21" applyNumberFormat="1" applyFont="1" applyFill="1" applyAlignment="1" applyProtection="1">
      <alignment horizontal="left" vertical="center"/>
    </xf>
    <xf numFmtId="194" fontId="178" fillId="0" borderId="1" xfId="2838" applyNumberFormat="1" applyFont="1" applyFill="1" applyBorder="1" applyAlignment="1">
      <alignment horizontal="right"/>
    </xf>
    <xf numFmtId="194" fontId="178" fillId="0" borderId="1" xfId="2838" applyNumberFormat="1" applyFont="1" applyFill="1" applyBorder="1"/>
    <xf numFmtId="0" fontId="178" fillId="0" borderId="0" xfId="2838" applyFont="1" applyFill="1" applyAlignment="1">
      <alignment horizontal="right"/>
    </xf>
    <xf numFmtId="0" fontId="250" fillId="0" borderId="0" xfId="2838" applyFont="1" applyFill="1"/>
    <xf numFmtId="0" fontId="178" fillId="0" borderId="0" xfId="20" applyFont="1" applyFill="1" applyAlignment="1">
      <alignment horizontal="left" vertical="center"/>
    </xf>
    <xf numFmtId="195" fontId="178" fillId="0" borderId="0" xfId="20" applyNumberFormat="1" applyFont="1" applyFill="1" applyAlignment="1">
      <alignment horizontal="center" vertical="center"/>
    </xf>
    <xf numFmtId="40" fontId="178" fillId="0" borderId="0" xfId="20" quotePrefix="1" applyNumberFormat="1" applyFont="1" applyFill="1" applyAlignment="1">
      <alignment horizontal="center" vertical="center"/>
    </xf>
    <xf numFmtId="194" fontId="178" fillId="0" borderId="0" xfId="2838" applyNumberFormat="1" applyFont="1" applyFill="1"/>
    <xf numFmtId="0" fontId="178" fillId="0" borderId="0" xfId="2838" applyFont="1" applyFill="1"/>
    <xf numFmtId="271" fontId="178" fillId="0" borderId="0" xfId="0" applyNumberFormat="1" applyFont="1" applyFill="1" applyAlignment="1">
      <alignment horizontal="right"/>
    </xf>
    <xf numFmtId="39" fontId="178" fillId="0" borderId="1" xfId="5" applyNumberFormat="1" applyFont="1" applyFill="1" applyBorder="1" applyAlignment="1">
      <alignment vertical="center"/>
    </xf>
    <xf numFmtId="192" fontId="9" fillId="0" borderId="0" xfId="1" applyFont="1" applyBorder="1"/>
    <xf numFmtId="192" fontId="9" fillId="0" borderId="0" xfId="1" applyFont="1"/>
    <xf numFmtId="192" fontId="9" fillId="0" borderId="2" xfId="1" applyFont="1" applyBorder="1"/>
    <xf numFmtId="192" fontId="9" fillId="0" borderId="4" xfId="1" applyFont="1" applyBorder="1"/>
    <xf numFmtId="192" fontId="9" fillId="0" borderId="5" xfId="1" applyFont="1" applyBorder="1"/>
    <xf numFmtId="39" fontId="178" fillId="0" borderId="0" xfId="5" applyNumberFormat="1" applyFont="1" applyFill="1" applyBorder="1" applyAlignment="1">
      <alignment horizontal="center" vertical="center"/>
    </xf>
    <xf numFmtId="193" fontId="178" fillId="0" borderId="1" xfId="3" applyNumberFormat="1" applyFont="1" applyFill="1" applyBorder="1" applyAlignment="1">
      <alignment vertical="center"/>
    </xf>
    <xf numFmtId="193" fontId="178" fillId="0" borderId="0" xfId="5" applyNumberFormat="1" applyFont="1" applyFill="1" applyBorder="1" applyAlignment="1">
      <alignment horizontal="center" vertical="center"/>
    </xf>
    <xf numFmtId="0" fontId="178" fillId="0" borderId="0" xfId="0" quotePrefix="1" applyNumberFormat="1" applyFont="1" applyFill="1" applyBorder="1" applyAlignment="1">
      <alignment vertical="center"/>
    </xf>
    <xf numFmtId="0" fontId="178" fillId="0" borderId="0" xfId="2838" applyFont="1" applyFill="1" applyBorder="1" applyAlignment="1">
      <alignment horizontal="center"/>
    </xf>
    <xf numFmtId="0" fontId="178" fillId="0" borderId="0" xfId="2838" applyNumberFormat="1" applyFont="1" applyFill="1" applyAlignment="1">
      <alignment horizontal="center"/>
    </xf>
    <xf numFmtId="0" fontId="178" fillId="0" borderId="2" xfId="2838" applyFont="1" applyFill="1" applyBorder="1" applyAlignment="1">
      <alignment horizontal="center"/>
    </xf>
    <xf numFmtId="192" fontId="178" fillId="0" borderId="1" xfId="1" applyFont="1" applyFill="1" applyBorder="1"/>
    <xf numFmtId="40" fontId="178" fillId="0" borderId="0" xfId="0" applyNumberFormat="1" applyFont="1" applyFill="1" applyAlignment="1">
      <alignment horizontal="center" vertical="center"/>
    </xf>
    <xf numFmtId="0" fontId="178" fillId="0" borderId="1" xfId="0" applyFont="1" applyFill="1" applyBorder="1" applyAlignment="1">
      <alignment horizontal="center"/>
    </xf>
    <xf numFmtId="0" fontId="178" fillId="0" borderId="0" xfId="0" quotePrefix="1" applyFont="1" applyFill="1" applyAlignment="1">
      <alignment horizontal="center"/>
    </xf>
    <xf numFmtId="0" fontId="178" fillId="0" borderId="0" xfId="0" applyFont="1" applyFill="1" applyAlignment="1">
      <alignment horizontal="center"/>
    </xf>
    <xf numFmtId="0" fontId="178" fillId="0" borderId="0" xfId="0" applyFont="1" applyFill="1" applyBorder="1" applyAlignment="1"/>
    <xf numFmtId="0" fontId="178" fillId="0" borderId="0" xfId="26" applyNumberFormat="1" applyFont="1" applyFill="1"/>
    <xf numFmtId="0" fontId="250" fillId="0" borderId="0" xfId="0" applyFont="1" applyFill="1" applyAlignment="1"/>
    <xf numFmtId="269" fontId="178" fillId="0" borderId="0" xfId="1" applyNumberFormat="1" applyFont="1" applyFill="1"/>
    <xf numFmtId="192" fontId="178" fillId="0" borderId="0" xfId="0" applyNumberFormat="1" applyFont="1" applyFill="1"/>
    <xf numFmtId="0" fontId="178" fillId="0" borderId="0" xfId="0" applyFont="1" applyFill="1" applyAlignment="1">
      <alignment horizontal="left"/>
    </xf>
    <xf numFmtId="0" fontId="178" fillId="0" borderId="0" xfId="0" quotePrefix="1" applyFont="1" applyFill="1" applyBorder="1" applyAlignment="1">
      <alignment vertical="center"/>
    </xf>
    <xf numFmtId="193" fontId="178" fillId="0" borderId="0" xfId="0" applyNumberFormat="1" applyFont="1" applyFill="1" applyBorder="1" applyAlignment="1">
      <alignment horizontal="center" vertical="center"/>
    </xf>
    <xf numFmtId="0" fontId="178" fillId="0" borderId="0" xfId="0" quotePrefix="1" applyFont="1" applyFill="1" applyAlignment="1">
      <alignment horizontal="left"/>
    </xf>
    <xf numFmtId="0" fontId="250" fillId="0" borderId="0" xfId="0" applyFont="1" applyFill="1" applyAlignment="1">
      <alignment horizontal="center"/>
    </xf>
    <xf numFmtId="0" fontId="250" fillId="0" borderId="0" xfId="0" applyFont="1" applyFill="1" applyAlignment="1">
      <alignment horizontal="left"/>
    </xf>
    <xf numFmtId="40" fontId="259" fillId="0" borderId="0" xfId="0" applyNumberFormat="1" applyFont="1" applyFill="1" applyAlignment="1">
      <alignment horizontal="center" vertical="center"/>
    </xf>
    <xf numFmtId="17" fontId="178" fillId="0" borderId="0" xfId="0" quotePrefix="1" applyNumberFormat="1" applyFont="1" applyFill="1" applyAlignment="1">
      <alignment horizontal="center"/>
    </xf>
    <xf numFmtId="16" fontId="178" fillId="0" borderId="0" xfId="0" quotePrefix="1" applyNumberFormat="1" applyFont="1" applyFill="1" applyAlignment="1">
      <alignment horizontal="center"/>
    </xf>
    <xf numFmtId="40" fontId="178" fillId="0" borderId="0" xfId="5" applyNumberFormat="1" applyFont="1" applyFill="1" applyAlignment="1">
      <alignment horizontal="left"/>
    </xf>
    <xf numFmtId="270" fontId="178" fillId="0" borderId="0" xfId="0" applyNumberFormat="1" applyFont="1" applyFill="1"/>
    <xf numFmtId="229" fontId="178" fillId="0" borderId="0" xfId="0" applyNumberFormat="1" applyFont="1" applyFill="1"/>
    <xf numFmtId="201" fontId="178" fillId="0" borderId="0" xfId="0" applyNumberFormat="1" applyFont="1" applyFill="1"/>
    <xf numFmtId="40" fontId="250" fillId="0" borderId="0" xfId="0" quotePrefix="1" applyNumberFormat="1" applyFont="1" applyFill="1" applyAlignment="1">
      <alignment vertical="center"/>
    </xf>
    <xf numFmtId="0" fontId="250" fillId="0" borderId="0" xfId="16" applyFont="1" applyFill="1" applyAlignment="1">
      <alignment horizontal="left" vertical="center"/>
    </xf>
    <xf numFmtId="40" fontId="178" fillId="0" borderId="0" xfId="6" applyNumberFormat="1" applyFont="1" applyFill="1" applyAlignment="1">
      <alignment horizontal="center" vertical="center"/>
    </xf>
    <xf numFmtId="0" fontId="178" fillId="0" borderId="2" xfId="0" applyFont="1" applyFill="1" applyBorder="1" applyAlignment="1">
      <alignment horizontal="center" vertical="center"/>
    </xf>
    <xf numFmtId="193" fontId="178" fillId="0" borderId="2" xfId="0" applyNumberFormat="1" applyFont="1" applyFill="1" applyBorder="1" applyAlignment="1">
      <alignment horizontal="center" vertical="center"/>
    </xf>
    <xf numFmtId="3" fontId="178" fillId="0" borderId="0" xfId="1" applyNumberFormat="1" applyFont="1" applyFill="1" applyBorder="1" applyAlignment="1">
      <alignment horizontal="center" vertical="center"/>
    </xf>
    <xf numFmtId="4" fontId="178" fillId="0" borderId="1" xfId="1" applyNumberFormat="1" applyFont="1" applyFill="1" applyBorder="1" applyAlignment="1">
      <alignment vertical="center"/>
    </xf>
    <xf numFmtId="2" fontId="178" fillId="0" borderId="0" xfId="1" applyNumberFormat="1" applyFont="1" applyFill="1" applyBorder="1" applyAlignment="1">
      <alignment vertical="center"/>
    </xf>
    <xf numFmtId="0" fontId="178" fillId="0" borderId="0" xfId="16" applyNumberFormat="1" applyFont="1" applyFill="1" applyAlignment="1">
      <alignment horizontal="center" vertical="center"/>
    </xf>
    <xf numFmtId="0" fontId="178" fillId="0" borderId="0" xfId="1" applyNumberFormat="1" applyFont="1" applyFill="1" applyBorder="1" applyAlignment="1">
      <alignment vertical="center"/>
    </xf>
    <xf numFmtId="192" fontId="178" fillId="0" borderId="0" xfId="1" applyFont="1" applyFill="1" applyAlignment="1">
      <alignment horizontal="center"/>
    </xf>
    <xf numFmtId="192" fontId="178" fillId="0" borderId="3" xfId="1" applyFont="1" applyFill="1" applyBorder="1" applyAlignment="1">
      <alignment horizontal="center" vertical="center"/>
    </xf>
    <xf numFmtId="0" fontId="260" fillId="0" borderId="0" xfId="0" quotePrefix="1" applyFont="1" applyFill="1" applyAlignment="1">
      <alignment horizontal="left"/>
    </xf>
    <xf numFmtId="0" fontId="250" fillId="0" borderId="0" xfId="0" quotePrefix="1" applyFont="1" applyFill="1" applyAlignment="1">
      <alignment horizontal="left"/>
    </xf>
    <xf numFmtId="0" fontId="250" fillId="0" borderId="0" xfId="0" applyFont="1" applyFill="1" applyBorder="1" applyAlignment="1">
      <alignment horizontal="center"/>
    </xf>
    <xf numFmtId="194" fontId="9" fillId="0" borderId="0" xfId="0" applyNumberFormat="1" applyFont="1" applyFill="1"/>
    <xf numFmtId="193" fontId="178" fillId="0" borderId="0" xfId="0" applyNumberFormat="1" applyFont="1" applyFill="1"/>
    <xf numFmtId="0" fontId="178" fillId="0" borderId="2" xfId="0" applyFont="1" applyFill="1" applyBorder="1" applyAlignment="1">
      <alignment horizontal="center"/>
    </xf>
    <xf numFmtId="192" fontId="178" fillId="0" borderId="0" xfId="1" applyFont="1" applyFill="1" applyAlignment="1">
      <alignment horizontal="right"/>
    </xf>
    <xf numFmtId="3" fontId="261" fillId="0" borderId="0" xfId="0" applyNumberFormat="1" applyFont="1" applyFill="1"/>
    <xf numFmtId="0" fontId="178" fillId="0" borderId="0" xfId="0" applyFont="1" applyFill="1" applyAlignment="1">
      <alignment vertical="top" wrapText="1"/>
    </xf>
    <xf numFmtId="0" fontId="178" fillId="0" borderId="0" xfId="2838" applyFont="1" applyFill="1" applyAlignment="1"/>
    <xf numFmtId="0" fontId="178" fillId="0" borderId="0" xfId="2838" quotePrefix="1" applyFont="1" applyFill="1"/>
    <xf numFmtId="0" fontId="178" fillId="0" borderId="1" xfId="2838" applyFont="1" applyFill="1" applyBorder="1" applyAlignment="1">
      <alignment horizontal="center"/>
    </xf>
    <xf numFmtId="192" fontId="258" fillId="0" borderId="0" xfId="1" applyFont="1" applyFill="1"/>
    <xf numFmtId="0" fontId="178" fillId="0" borderId="0" xfId="2838" applyFont="1" applyFill="1" applyAlignment="1">
      <alignment horizontal="center"/>
    </xf>
    <xf numFmtId="194" fontId="178" fillId="0" borderId="5" xfId="2838" applyNumberFormat="1" applyFont="1" applyFill="1" applyBorder="1"/>
    <xf numFmtId="0" fontId="178" fillId="0" borderId="0" xfId="2838" applyFont="1" applyFill="1" applyBorder="1" applyAlignment="1">
      <alignment horizontal="right"/>
    </xf>
    <xf numFmtId="194" fontId="178" fillId="0" borderId="0" xfId="2838" applyNumberFormat="1" applyFont="1" applyFill="1" applyBorder="1"/>
    <xf numFmtId="0" fontId="178" fillId="0" borderId="0" xfId="2838" quotePrefix="1" applyFont="1" applyFill="1" applyAlignment="1">
      <alignment horizontal="center"/>
    </xf>
    <xf numFmtId="4" fontId="178" fillId="0" borderId="3" xfId="2838" applyNumberFormat="1" applyFont="1" applyFill="1" applyBorder="1"/>
    <xf numFmtId="4" fontId="178" fillId="0" borderId="0" xfId="2838" applyNumberFormat="1" applyFont="1" applyFill="1" applyBorder="1"/>
    <xf numFmtId="0" fontId="178" fillId="0" borderId="0" xfId="0" applyFont="1" applyFill="1" applyBorder="1" applyAlignment="1">
      <alignment horizontal="left"/>
    </xf>
    <xf numFmtId="194" fontId="178" fillId="0" borderId="2" xfId="2838" applyNumberFormat="1" applyFont="1" applyFill="1" applyBorder="1"/>
    <xf numFmtId="192" fontId="178" fillId="0" borderId="0" xfId="1" applyFont="1" applyFill="1" applyBorder="1" applyAlignment="1">
      <alignment horizontal="center"/>
    </xf>
    <xf numFmtId="192" fontId="178" fillId="0" borderId="36" xfId="1" applyFont="1" applyFill="1" applyBorder="1" applyAlignment="1">
      <alignment horizontal="center"/>
    </xf>
    <xf numFmtId="192" fontId="178" fillId="0" borderId="3" xfId="1" applyFont="1" applyFill="1" applyBorder="1" applyAlignment="1">
      <alignment horizontal="center"/>
    </xf>
    <xf numFmtId="194" fontId="178" fillId="0" borderId="36" xfId="2838" applyNumberFormat="1" applyFont="1" applyFill="1" applyBorder="1"/>
    <xf numFmtId="0" fontId="178" fillId="0" borderId="0" xfId="2838" applyFont="1" applyFill="1" applyBorder="1"/>
    <xf numFmtId="40" fontId="250" fillId="0" borderId="0" xfId="2838" applyNumberFormat="1" applyFont="1" applyFill="1" applyBorder="1" applyAlignment="1">
      <alignment vertical="center"/>
    </xf>
    <xf numFmtId="0" fontId="250" fillId="0" borderId="0" xfId="2838" quotePrefix="1" applyFont="1" applyFill="1"/>
    <xf numFmtId="0" fontId="250" fillId="0" borderId="0" xfId="0" quotePrefix="1" applyFont="1" applyFill="1" applyBorder="1"/>
    <xf numFmtId="0" fontId="250" fillId="0" borderId="0" xfId="0" applyFont="1" applyFill="1" applyBorder="1"/>
    <xf numFmtId="17" fontId="178" fillId="0" borderId="0" xfId="2838" quotePrefix="1" applyNumberFormat="1" applyFont="1" applyFill="1"/>
    <xf numFmtId="0" fontId="178" fillId="0" borderId="0" xfId="0" applyFont="1" applyFill="1" applyBorder="1" applyAlignment="1">
      <alignment horizontal="right"/>
    </xf>
    <xf numFmtId="0" fontId="178" fillId="0" borderId="2" xfId="0" applyFont="1" applyFill="1" applyBorder="1" applyAlignment="1">
      <alignment horizontal="center" vertical="top"/>
    </xf>
    <xf numFmtId="0" fontId="178" fillId="0" borderId="2" xfId="0" applyFont="1" applyFill="1" applyBorder="1" applyAlignment="1">
      <alignment horizontal="center" vertical="top" wrapText="1"/>
    </xf>
    <xf numFmtId="0" fontId="178" fillId="0" borderId="0" xfId="0" applyFont="1" applyFill="1" applyBorder="1" applyAlignment="1">
      <alignment vertical="top"/>
    </xf>
    <xf numFmtId="4" fontId="178" fillId="0" borderId="0" xfId="0" applyNumberFormat="1" applyFont="1" applyFill="1" applyBorder="1"/>
    <xf numFmtId="0" fontId="178" fillId="0" borderId="0" xfId="0" quotePrefix="1" applyFont="1" applyFill="1" applyBorder="1" applyAlignment="1">
      <alignment horizontal="center"/>
    </xf>
    <xf numFmtId="0" fontId="178" fillId="0" borderId="0" xfId="0" quotePrefix="1" applyFont="1" applyFill="1" applyBorder="1"/>
    <xf numFmtId="0" fontId="178" fillId="0" borderId="0" xfId="0" applyNumberFormat="1" applyFont="1" applyFill="1" applyBorder="1" applyAlignment="1"/>
    <xf numFmtId="0" fontId="250" fillId="0" borderId="0" xfId="2728" applyFont="1" applyFill="1"/>
    <xf numFmtId="0" fontId="262" fillId="0" borderId="0" xfId="0" applyFont="1" applyFill="1"/>
    <xf numFmtId="0" fontId="259" fillId="0" borderId="0" xfId="0" applyFont="1" applyFill="1" applyAlignment="1">
      <alignment vertical="top"/>
    </xf>
    <xf numFmtId="0" fontId="259" fillId="0" borderId="0" xfId="0" applyFont="1" applyFill="1" applyBorder="1" applyAlignment="1">
      <alignment horizontal="center"/>
    </xf>
    <xf numFmtId="40" fontId="178" fillId="0" borderId="0" xfId="0" applyNumberFormat="1" applyFont="1" applyFill="1" applyAlignment="1">
      <alignment horizontal="center"/>
    </xf>
    <xf numFmtId="40" fontId="178" fillId="0" borderId="0" xfId="0" applyNumberFormat="1" applyFont="1" applyFill="1" applyAlignment="1"/>
    <xf numFmtId="0" fontId="178" fillId="0" borderId="0" xfId="0" applyNumberFormat="1" applyFont="1" applyFill="1" applyAlignment="1">
      <alignment horizontal="center"/>
    </xf>
    <xf numFmtId="0" fontId="178" fillId="0" borderId="0" xfId="0" applyFont="1" applyFill="1" applyAlignment="1">
      <alignment horizontal="center"/>
    </xf>
    <xf numFmtId="0" fontId="178" fillId="0" borderId="0" xfId="2838" quotePrefix="1" applyFont="1" applyFill="1" applyAlignment="1">
      <alignment horizontal="center"/>
    </xf>
    <xf numFmtId="40" fontId="250" fillId="0" borderId="0" xfId="2838" applyNumberFormat="1" applyFont="1" applyFill="1" applyAlignment="1">
      <alignment vertical="center"/>
    </xf>
    <xf numFmtId="0" fontId="250" fillId="0" borderId="0" xfId="2838" applyFont="1" applyFill="1" applyAlignment="1">
      <alignment vertical="center"/>
    </xf>
    <xf numFmtId="194" fontId="250" fillId="0" borderId="0" xfId="2838" applyNumberFormat="1" applyFont="1" applyFill="1" applyBorder="1" applyAlignment="1">
      <alignment horizontal="right"/>
    </xf>
    <xf numFmtId="192" fontId="178" fillId="0" borderId="0" xfId="1" applyFont="1" applyFill="1" applyBorder="1"/>
    <xf numFmtId="194" fontId="178" fillId="0" borderId="0" xfId="2838" quotePrefix="1" applyNumberFormat="1" applyFont="1" applyFill="1" applyAlignment="1">
      <alignment horizontal="center"/>
    </xf>
    <xf numFmtId="195" fontId="250" fillId="0" borderId="0" xfId="8" applyNumberFormat="1" applyFont="1" applyFill="1" applyAlignment="1">
      <alignment vertical="center"/>
    </xf>
    <xf numFmtId="195" fontId="250" fillId="0" borderId="0" xfId="6" applyNumberFormat="1" applyFont="1" applyFill="1" applyAlignment="1">
      <alignment vertical="center"/>
    </xf>
    <xf numFmtId="0" fontId="250" fillId="0" borderId="0" xfId="0" applyFont="1" applyFill="1" applyAlignment="1">
      <alignment horizontal="center" vertical="center"/>
    </xf>
    <xf numFmtId="195" fontId="250" fillId="0" borderId="0" xfId="0" applyNumberFormat="1" applyFont="1" applyFill="1" applyAlignment="1">
      <alignment vertical="center"/>
    </xf>
    <xf numFmtId="39" fontId="178" fillId="0" borderId="2" xfId="5" applyNumberFormat="1" applyFont="1" applyFill="1" applyBorder="1" applyAlignment="1">
      <alignment vertical="center"/>
    </xf>
    <xf numFmtId="193" fontId="178" fillId="0" borderId="2" xfId="3" applyNumberFormat="1" applyFont="1" applyFill="1" applyBorder="1" applyAlignment="1">
      <alignment vertical="center"/>
    </xf>
    <xf numFmtId="40" fontId="178" fillId="0" borderId="0" xfId="0" applyNumberFormat="1" applyFont="1" applyFill="1" applyAlignment="1">
      <alignment horizontal="center" vertical="center"/>
    </xf>
    <xf numFmtId="0" fontId="178" fillId="0" borderId="0" xfId="0" applyFont="1" applyFill="1" applyAlignment="1">
      <alignment horizontal="center"/>
    </xf>
    <xf numFmtId="0" fontId="178" fillId="0" borderId="1" xfId="0" applyFont="1" applyFill="1" applyBorder="1" applyAlignment="1">
      <alignment horizontal="center"/>
    </xf>
    <xf numFmtId="0" fontId="178" fillId="0" borderId="0" xfId="0" applyFont="1" applyFill="1" applyBorder="1" applyAlignment="1">
      <alignment horizontal="center"/>
    </xf>
    <xf numFmtId="0" fontId="178" fillId="0" borderId="1" xfId="2838" applyFont="1" applyFill="1" applyBorder="1" applyAlignment="1">
      <alignment horizontal="center"/>
    </xf>
    <xf numFmtId="40" fontId="178" fillId="0" borderId="1" xfId="0" applyNumberFormat="1" applyFont="1" applyFill="1" applyBorder="1" applyAlignment="1">
      <alignment vertical="center"/>
    </xf>
    <xf numFmtId="194" fontId="9" fillId="0" borderId="6" xfId="0" applyNumberFormat="1" applyFont="1" applyBorder="1"/>
    <xf numFmtId="0" fontId="249" fillId="0" borderId="0" xfId="0" applyFont="1" applyFill="1" applyBorder="1" applyAlignment="1"/>
    <xf numFmtId="197" fontId="249" fillId="0" borderId="0" xfId="0" applyNumberFormat="1" applyFont="1" applyFill="1" applyBorder="1" applyAlignment="1">
      <alignment horizontal="center"/>
    </xf>
    <xf numFmtId="0" fontId="178" fillId="0" borderId="1" xfId="13" applyNumberFormat="1" applyFont="1" applyFill="1" applyBorder="1" applyAlignment="1">
      <alignment horizontal="center"/>
    </xf>
    <xf numFmtId="197" fontId="249" fillId="0" borderId="1" xfId="0" applyNumberFormat="1" applyFont="1" applyFill="1" applyBorder="1" applyAlignment="1">
      <alignment horizontal="center"/>
    </xf>
    <xf numFmtId="0" fontId="249" fillId="0" borderId="0" xfId="0" applyFont="1" applyFill="1"/>
    <xf numFmtId="40" fontId="178" fillId="0" borderId="2" xfId="0" applyNumberFormat="1" applyFont="1" applyFill="1" applyBorder="1" applyAlignment="1">
      <alignment vertical="center"/>
    </xf>
    <xf numFmtId="192" fontId="178" fillId="0" borderId="0" xfId="1354" applyFont="1" applyFill="1" applyAlignment="1">
      <alignment vertical="center"/>
    </xf>
    <xf numFmtId="192" fontId="178" fillId="0" borderId="0" xfId="1354" applyFont="1" applyFill="1" applyBorder="1" applyAlignment="1">
      <alignment vertical="center"/>
    </xf>
    <xf numFmtId="192" fontId="178" fillId="0" borderId="2" xfId="1354" applyFont="1" applyFill="1" applyBorder="1" applyAlignment="1">
      <alignment vertical="center"/>
    </xf>
    <xf numFmtId="0" fontId="249" fillId="0" borderId="0" xfId="0" applyFont="1" applyFill="1" applyBorder="1"/>
    <xf numFmtId="40" fontId="178" fillId="0" borderId="36" xfId="0" applyNumberFormat="1" applyFont="1" applyFill="1" applyBorder="1" applyAlignment="1">
      <alignment vertical="center"/>
    </xf>
    <xf numFmtId="193" fontId="178" fillId="0" borderId="36" xfId="3" applyNumberFormat="1" applyFont="1" applyFill="1" applyBorder="1" applyAlignment="1">
      <alignment vertical="center"/>
    </xf>
    <xf numFmtId="192" fontId="178" fillId="0" borderId="2" xfId="1" applyFont="1" applyFill="1" applyBorder="1"/>
    <xf numFmtId="192" fontId="178" fillId="0" borderId="5" xfId="1" applyFont="1" applyFill="1" applyBorder="1"/>
    <xf numFmtId="0" fontId="178" fillId="0" borderId="0" xfId="0" applyFont="1" applyFill="1" applyAlignment="1">
      <alignment horizontal="center"/>
    </xf>
    <xf numFmtId="0" fontId="178" fillId="0" borderId="1" xfId="2838" applyFont="1" applyFill="1" applyBorder="1" applyAlignment="1">
      <alignment horizontal="center"/>
    </xf>
    <xf numFmtId="233" fontId="178" fillId="0" borderId="0" xfId="1" applyNumberFormat="1" applyFont="1" applyFill="1" applyBorder="1" applyAlignment="1">
      <alignment horizontal="right"/>
    </xf>
    <xf numFmtId="195" fontId="178" fillId="0" borderId="0" xfId="24" applyNumberFormat="1" applyFont="1" applyFill="1" applyAlignment="1">
      <alignment horizontal="left" vertical="center"/>
    </xf>
    <xf numFmtId="227" fontId="178" fillId="0" borderId="0" xfId="1354" applyNumberFormat="1" applyFont="1" applyFill="1" applyBorder="1" applyAlignment="1">
      <alignment vertical="center"/>
    </xf>
    <xf numFmtId="227" fontId="178" fillId="0" borderId="0" xfId="1354" applyNumberFormat="1" applyFont="1" applyFill="1" applyAlignment="1">
      <alignment vertical="center"/>
    </xf>
    <xf numFmtId="227" fontId="178" fillId="0" borderId="3" xfId="1354" applyNumberFormat="1" applyFont="1" applyFill="1" applyBorder="1" applyAlignment="1">
      <alignment vertical="center"/>
    </xf>
    <xf numFmtId="194" fontId="9" fillId="0" borderId="1" xfId="0" applyNumberFormat="1" applyFont="1" applyFill="1" applyBorder="1"/>
    <xf numFmtId="194" fontId="9" fillId="0" borderId="0" xfId="0" applyNumberFormat="1" applyFont="1" applyFill="1" applyBorder="1"/>
    <xf numFmtId="0" fontId="249" fillId="0" borderId="2" xfId="0" applyFont="1" applyFill="1" applyBorder="1" applyAlignment="1">
      <alignment horizontal="center" vertical="top" wrapText="1"/>
    </xf>
    <xf numFmtId="40" fontId="178" fillId="0" borderId="0" xfId="0" applyNumberFormat="1" applyFont="1" applyFill="1" applyAlignment="1">
      <alignment vertical="top"/>
    </xf>
    <xf numFmtId="0" fontId="249" fillId="0" borderId="0" xfId="0" applyFont="1" applyFill="1" applyBorder="1" applyAlignment="1">
      <alignment horizontal="center" vertical="top" wrapText="1"/>
    </xf>
    <xf numFmtId="194" fontId="178" fillId="0" borderId="0" xfId="0" applyNumberFormat="1" applyFont="1" applyFill="1" applyBorder="1" applyAlignment="1">
      <alignment horizontal="right" vertical="center"/>
    </xf>
    <xf numFmtId="192" fontId="178" fillId="0" borderId="0" xfId="1" applyFont="1" applyFill="1" applyAlignment="1">
      <alignment horizontal="right" vertical="center"/>
    </xf>
    <xf numFmtId="43" fontId="9" fillId="0" borderId="0" xfId="4791" applyFont="1" applyBorder="1"/>
    <xf numFmtId="0" fontId="10" fillId="0" borderId="0" xfId="3445" applyFont="1"/>
    <xf numFmtId="43" fontId="9" fillId="0" borderId="0" xfId="4791" applyFont="1"/>
    <xf numFmtId="192" fontId="10" fillId="0" borderId="0" xfId="1" applyFont="1"/>
    <xf numFmtId="0" fontId="178" fillId="0" borderId="0" xfId="0" applyFont="1" applyFill="1" applyAlignment="1">
      <alignment horizontal="center"/>
    </xf>
    <xf numFmtId="0" fontId="178" fillId="0" borderId="0" xfId="0" quotePrefix="1" applyFont="1" applyFill="1" applyBorder="1" applyAlignment="1">
      <alignment horizontal="center"/>
    </xf>
    <xf numFmtId="225" fontId="178" fillId="0" borderId="0" xfId="0" applyNumberFormat="1" applyFont="1" applyFill="1" applyBorder="1" applyAlignment="1">
      <alignment vertical="center"/>
    </xf>
    <xf numFmtId="4" fontId="10" fillId="0" borderId="0" xfId="0" applyNumberFormat="1" applyFont="1"/>
    <xf numFmtId="192" fontId="10" fillId="0" borderId="0" xfId="0" applyNumberFormat="1" applyFont="1"/>
    <xf numFmtId="192" fontId="178" fillId="0" borderId="1" xfId="1" applyFont="1" applyFill="1" applyBorder="1" applyAlignment="1">
      <alignment horizontal="right"/>
    </xf>
    <xf numFmtId="0" fontId="178" fillId="0" borderId="0" xfId="0" quotePrefix="1" applyFont="1" applyFill="1" applyBorder="1" applyAlignment="1">
      <alignment horizontal="center"/>
    </xf>
    <xf numFmtId="194" fontId="10" fillId="0" borderId="0" xfId="0" applyNumberFormat="1" applyFont="1"/>
    <xf numFmtId="0" fontId="263" fillId="0" borderId="0" xfId="0" applyFont="1" applyFill="1"/>
    <xf numFmtId="192" fontId="178" fillId="0" borderId="1" xfId="1" applyFont="1" applyFill="1" applyBorder="1" applyAlignment="1">
      <alignment horizontal="center"/>
    </xf>
    <xf numFmtId="0" fontId="263" fillId="0" borderId="0" xfId="0" applyFont="1" applyFill="1" applyBorder="1"/>
    <xf numFmtId="0" fontId="263" fillId="0" borderId="0" xfId="0" applyFont="1" applyFill="1" applyAlignment="1"/>
    <xf numFmtId="4" fontId="263" fillId="0" borderId="0" xfId="0" applyNumberFormat="1" applyFont="1" applyFill="1"/>
    <xf numFmtId="0" fontId="263" fillId="0" borderId="0" xfId="2838" applyFont="1" applyFill="1"/>
    <xf numFmtId="0" fontId="263" fillId="0" borderId="0" xfId="0" applyFont="1" applyFill="1" applyBorder="1" applyAlignment="1">
      <alignment horizontal="left"/>
    </xf>
    <xf numFmtId="192" fontId="263" fillId="0" borderId="0" xfId="1" applyFont="1" applyFill="1"/>
    <xf numFmtId="192" fontId="263" fillId="0" borderId="0" xfId="0" applyNumberFormat="1" applyFont="1" applyFill="1" applyBorder="1"/>
    <xf numFmtId="194" fontId="263" fillId="0" borderId="0" xfId="2838" applyNumberFormat="1" applyFont="1" applyFill="1" applyBorder="1" applyAlignment="1">
      <alignment horizontal="right"/>
    </xf>
    <xf numFmtId="192" fontId="178" fillId="0" borderId="3" xfId="1" applyFont="1" applyFill="1" applyBorder="1" applyAlignment="1">
      <alignment horizontal="right"/>
    </xf>
    <xf numFmtId="0" fontId="178" fillId="0" borderId="0" xfId="0" quotePrefix="1" applyFont="1" applyFill="1" applyAlignment="1">
      <alignment horizontal="center"/>
    </xf>
    <xf numFmtId="0" fontId="250" fillId="0" borderId="0" xfId="0" applyFont="1" applyFill="1" applyAlignment="1">
      <alignment horizontal="center"/>
    </xf>
    <xf numFmtId="40" fontId="178" fillId="0" borderId="0" xfId="0" applyNumberFormat="1" applyFont="1" applyFill="1" applyAlignment="1">
      <alignment horizontal="center" vertical="center"/>
    </xf>
    <xf numFmtId="0" fontId="178" fillId="0" borderId="0" xfId="0" applyFont="1" applyFill="1" applyAlignment="1">
      <alignment horizontal="center"/>
    </xf>
    <xf numFmtId="0" fontId="178" fillId="0" borderId="0" xfId="0" applyFont="1" applyFill="1" applyBorder="1" applyAlignment="1">
      <alignment horizontal="center" vertical="center"/>
    </xf>
    <xf numFmtId="0" fontId="178" fillId="0" borderId="0" xfId="0" applyFont="1" applyFill="1" applyBorder="1" applyAlignment="1">
      <alignment horizontal="center"/>
    </xf>
    <xf numFmtId="40" fontId="250" fillId="0" borderId="0" xfId="6" applyNumberFormat="1" applyFont="1" applyFill="1" applyAlignment="1">
      <alignment vertical="center"/>
    </xf>
    <xf numFmtId="0" fontId="250" fillId="0" borderId="0" xfId="0" applyFont="1" applyFill="1" applyBorder="1" applyAlignment="1">
      <alignment vertical="center"/>
    </xf>
    <xf numFmtId="40" fontId="250" fillId="0" borderId="0" xfId="0" applyNumberFormat="1" applyFont="1" applyFill="1" applyBorder="1" applyAlignment="1">
      <alignment vertical="center"/>
    </xf>
    <xf numFmtId="193" fontId="250" fillId="0" borderId="0" xfId="0" applyNumberFormat="1" applyFont="1" applyFill="1" applyBorder="1" applyAlignment="1">
      <alignment vertical="center"/>
    </xf>
    <xf numFmtId="0" fontId="250" fillId="0" borderId="0" xfId="0" applyNumberFormat="1" applyFont="1" applyFill="1" applyBorder="1" applyAlignment="1">
      <alignment vertical="center"/>
    </xf>
    <xf numFmtId="39" fontId="264" fillId="0" borderId="0" xfId="0" applyNumberFormat="1" applyFont="1"/>
    <xf numFmtId="39" fontId="178" fillId="0" borderId="0" xfId="2" quotePrefix="1" applyFont="1" applyFill="1" applyAlignment="1">
      <alignment vertical="center"/>
    </xf>
    <xf numFmtId="274" fontId="178" fillId="0" borderId="0" xfId="0" applyNumberFormat="1" applyFont="1" applyFill="1" applyBorder="1"/>
    <xf numFmtId="0" fontId="178" fillId="0" borderId="0" xfId="0" applyFont="1" applyFill="1" applyAlignment="1">
      <alignment horizontal="center"/>
    </xf>
    <xf numFmtId="0" fontId="178" fillId="0" borderId="1" xfId="0" applyFont="1" applyFill="1" applyBorder="1" applyAlignment="1">
      <alignment horizontal="center"/>
    </xf>
    <xf numFmtId="192" fontId="178" fillId="0" borderId="36" xfId="1" applyFont="1" applyFill="1" applyBorder="1"/>
    <xf numFmtId="40" fontId="178" fillId="0" borderId="0" xfId="0" applyNumberFormat="1" applyFont="1" applyFill="1" applyAlignment="1">
      <alignment horizontal="center" vertical="center"/>
    </xf>
    <xf numFmtId="0" fontId="178" fillId="0" borderId="0" xfId="0" quotePrefix="1" applyFont="1" applyFill="1" applyAlignment="1">
      <alignment horizontal="center"/>
    </xf>
    <xf numFmtId="40" fontId="178" fillId="0" borderId="1" xfId="0" applyNumberFormat="1" applyFont="1" applyFill="1" applyBorder="1" applyAlignment="1">
      <alignment horizontal="center" vertical="center"/>
    </xf>
    <xf numFmtId="40" fontId="178" fillId="0" borderId="1" xfId="5" applyNumberFormat="1" applyFont="1" applyFill="1" applyBorder="1" applyAlignment="1">
      <alignment horizontal="center" vertical="center"/>
    </xf>
    <xf numFmtId="193" fontId="178" fillId="0" borderId="1" xfId="0" applyNumberFormat="1" applyFont="1" applyFill="1" applyBorder="1" applyAlignment="1">
      <alignment horizontal="center" vertical="center"/>
    </xf>
    <xf numFmtId="0" fontId="178" fillId="0" borderId="1" xfId="0" applyFont="1" applyFill="1" applyBorder="1" applyAlignment="1">
      <alignment horizontal="center" vertical="center"/>
    </xf>
    <xf numFmtId="199" fontId="178" fillId="0" borderId="1" xfId="16" applyNumberFormat="1" applyFont="1" applyFill="1" applyBorder="1" applyAlignment="1">
      <alignment horizontal="center" vertical="center"/>
    </xf>
    <xf numFmtId="195" fontId="178" fillId="0" borderId="1" xfId="8" applyNumberFormat="1" applyFont="1" applyFill="1" applyBorder="1" applyAlignment="1">
      <alignment horizontal="center" vertical="center"/>
    </xf>
    <xf numFmtId="0" fontId="250" fillId="0" borderId="0" xfId="0" applyFont="1" applyFill="1" applyAlignment="1">
      <alignment horizontal="center"/>
    </xf>
    <xf numFmtId="0" fontId="178" fillId="0" borderId="0" xfId="0" applyFont="1" applyFill="1" applyAlignment="1">
      <alignment horizontal="center"/>
    </xf>
    <xf numFmtId="40" fontId="178" fillId="0" borderId="0" xfId="0" quotePrefix="1" applyNumberFormat="1" applyFont="1" applyFill="1" applyBorder="1" applyAlignment="1">
      <alignment horizontal="center" vertical="center"/>
    </xf>
    <xf numFmtId="0" fontId="178" fillId="0" borderId="0" xfId="0" applyFont="1" applyFill="1" applyBorder="1" applyAlignment="1">
      <alignment horizontal="center" vertical="center"/>
    </xf>
    <xf numFmtId="38" fontId="178" fillId="0" borderId="0" xfId="0" applyNumberFormat="1" applyFont="1" applyFill="1" applyBorder="1" applyAlignment="1">
      <alignment horizontal="center" vertical="center"/>
    </xf>
    <xf numFmtId="0" fontId="178" fillId="0" borderId="0" xfId="0" applyFont="1" applyFill="1" applyBorder="1" applyAlignment="1">
      <alignment horizontal="center" vertical="top" wrapText="1"/>
    </xf>
    <xf numFmtId="0" fontId="178" fillId="0" borderId="1" xfId="0" applyFont="1" applyFill="1" applyBorder="1" applyAlignment="1">
      <alignment horizontal="center" vertical="top" wrapText="1"/>
    </xf>
    <xf numFmtId="40" fontId="250" fillId="0" borderId="1" xfId="5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78" fillId="0" borderId="1" xfId="0" applyFont="1" applyFill="1" applyBorder="1" applyAlignment="1">
      <alignment horizontal="center"/>
    </xf>
    <xf numFmtId="40" fontId="178" fillId="0" borderId="1" xfId="0" applyNumberFormat="1" applyFont="1" applyFill="1" applyBorder="1" applyAlignment="1">
      <alignment horizontal="center"/>
    </xf>
    <xf numFmtId="197" fontId="249" fillId="0" borderId="1" xfId="0" applyNumberFormat="1" applyFont="1" applyFill="1" applyBorder="1" applyAlignment="1">
      <alignment horizontal="center"/>
    </xf>
    <xf numFmtId="0" fontId="178" fillId="0" borderId="0" xfId="0" applyFont="1" applyFill="1" applyBorder="1" applyAlignment="1">
      <alignment horizontal="center"/>
    </xf>
    <xf numFmtId="0" fontId="178" fillId="0" borderId="1" xfId="0" applyNumberFormat="1" applyFont="1" applyFill="1" applyBorder="1" applyAlignment="1">
      <alignment horizontal="center"/>
    </xf>
    <xf numFmtId="0" fontId="178" fillId="0" borderId="0" xfId="0" applyFont="1" applyFill="1" applyBorder="1" applyAlignment="1">
      <alignment horizontal="center" wrapText="1"/>
    </xf>
    <xf numFmtId="0" fontId="178" fillId="0" borderId="1" xfId="0" applyFont="1" applyFill="1" applyBorder="1" applyAlignment="1">
      <alignment horizontal="center" wrapText="1"/>
    </xf>
    <xf numFmtId="0" fontId="259" fillId="0" borderId="0" xfId="0" applyFont="1" applyFill="1" applyBorder="1" applyAlignment="1">
      <alignment horizontal="center"/>
    </xf>
    <xf numFmtId="0" fontId="178" fillId="0" borderId="0" xfId="2838" quotePrefix="1" applyFont="1" applyFill="1" applyAlignment="1">
      <alignment horizontal="center"/>
    </xf>
    <xf numFmtId="194" fontId="178" fillId="0" borderId="1" xfId="2838" applyNumberFormat="1" applyFont="1" applyFill="1" applyBorder="1" applyAlignment="1">
      <alignment horizontal="center"/>
    </xf>
    <xf numFmtId="0" fontId="178" fillId="0" borderId="1" xfId="2838" applyFont="1" applyFill="1" applyBorder="1" applyAlignment="1">
      <alignment horizontal="center"/>
    </xf>
    <xf numFmtId="0" fontId="178" fillId="0" borderId="0" xfId="2838" applyFont="1" applyFill="1" applyBorder="1" applyAlignment="1">
      <alignment horizontal="center"/>
    </xf>
    <xf numFmtId="0" fontId="178" fillId="0" borderId="0" xfId="0" quotePrefix="1" applyFont="1" applyFill="1" applyBorder="1" applyAlignment="1">
      <alignment horizontal="center"/>
    </xf>
    <xf numFmtId="49" fontId="178" fillId="0" borderId="1" xfId="0" applyNumberFormat="1" applyFont="1" applyFill="1" applyBorder="1" applyAlignment="1">
      <alignment horizontal="center"/>
    </xf>
  </cellXfs>
  <cellStyles count="5175">
    <cellStyle name="(Normal)" xfId="26" xr:uid="{00000000-0005-0000-0000-000000000000}"/>
    <cellStyle name="??" xfId="27" xr:uid="{00000000-0005-0000-0000-000001000000}"/>
    <cellStyle name="?? [0.00]_ADMAG" xfId="28" xr:uid="{00000000-0005-0000-0000-000002000000}"/>
    <cellStyle name="???" xfId="29" xr:uid="{00000000-0005-0000-0000-000003000000}"/>
    <cellStyle name="???? [0.00]_ADMAG" xfId="30" xr:uid="{00000000-0005-0000-0000-000004000000}"/>
    <cellStyle name="?????????????????" xfId="31" xr:uid="{00000000-0005-0000-0000-000005000000}"/>
    <cellStyle name="????????????????? [0]_MOGAS97" xfId="32" xr:uid="{00000000-0005-0000-0000-000006000000}"/>
    <cellStyle name="??????????????????? [0]_MOGAS97" xfId="33" xr:uid="{00000000-0005-0000-0000-000007000000}"/>
    <cellStyle name="???????????????????_MOGAS97" xfId="34" xr:uid="{00000000-0005-0000-0000-000008000000}"/>
    <cellStyle name="?????????????????_MOGAS97" xfId="35" xr:uid="{00000000-0005-0000-0000-000009000000}"/>
    <cellStyle name="????_ADMAG" xfId="36" xr:uid="{00000000-0005-0000-0000-00000A000000}"/>
    <cellStyle name="???[0]_liz-ss" xfId="37" xr:uid="{00000000-0005-0000-0000-00000B000000}"/>
    <cellStyle name="???_'01.11" xfId="38" xr:uid="{00000000-0005-0000-0000-00000C000000}"/>
    <cellStyle name="??_ADMAG" xfId="39" xr:uid="{00000000-0005-0000-0000-00000D000000}"/>
    <cellStyle name="’??? [0.00]_TMCA Spreadsheet(body)" xfId="40" xr:uid="{00000000-0005-0000-0000-00000E000000}"/>
    <cellStyle name="’???_TMCA Spreadsheet(body)" xfId="41" xr:uid="{00000000-0005-0000-0000-00000F000000}"/>
    <cellStyle name="•W?_TMCA Spreadsheet(body)" xfId="42" xr:uid="{00000000-0005-0000-0000-000010000000}"/>
    <cellStyle name="0,0_x000d__x000a_NA_x000d__x000a_" xfId="43" xr:uid="{00000000-0005-0000-0000-000011000000}"/>
    <cellStyle name="0,0_x000d__x000a_NA_x000d__x000a_ 2" xfId="44" xr:uid="{00000000-0005-0000-0000-000012000000}"/>
    <cellStyle name="0,0_x000d__x000a_NA_x000d__x000a_ 2 2" xfId="45" xr:uid="{00000000-0005-0000-0000-000013000000}"/>
    <cellStyle name="0,0_x000d__x000a_NA_x000d__x000a_ 3" xfId="46" xr:uid="{00000000-0005-0000-0000-000014000000}"/>
    <cellStyle name="0,0_x000d__x000a_NA_x000d__x000a_ 3 2" xfId="47" xr:uid="{00000000-0005-0000-0000-000015000000}"/>
    <cellStyle name="0000" xfId="48" xr:uid="{00000000-0005-0000-0000-000016000000}"/>
    <cellStyle name="0000 2" xfId="5087" xr:uid="{00000000-0005-0000-0000-000017000000}"/>
    <cellStyle name="000000" xfId="49" xr:uid="{00000000-0005-0000-0000-000018000000}"/>
    <cellStyle name="20% - Accent1 10" xfId="50" xr:uid="{00000000-0005-0000-0000-000019000000}"/>
    <cellStyle name="20% - Accent1 11" xfId="51" xr:uid="{00000000-0005-0000-0000-00001A000000}"/>
    <cellStyle name="20% - Accent1 12" xfId="52" xr:uid="{00000000-0005-0000-0000-00001B000000}"/>
    <cellStyle name="20% - Accent1 13" xfId="53" xr:uid="{00000000-0005-0000-0000-00001C000000}"/>
    <cellStyle name="20% - Accent1 14" xfId="54" xr:uid="{00000000-0005-0000-0000-00001D000000}"/>
    <cellStyle name="20% - Accent1 15" xfId="55" xr:uid="{00000000-0005-0000-0000-00001E000000}"/>
    <cellStyle name="20% - Accent1 16" xfId="56" xr:uid="{00000000-0005-0000-0000-00001F000000}"/>
    <cellStyle name="20% - Accent1 17" xfId="57" xr:uid="{00000000-0005-0000-0000-000020000000}"/>
    <cellStyle name="20% - Accent1 18" xfId="58" xr:uid="{00000000-0005-0000-0000-000021000000}"/>
    <cellStyle name="20% - Accent1 19" xfId="59" xr:uid="{00000000-0005-0000-0000-000022000000}"/>
    <cellStyle name="20% - Accent1 2" xfId="60" xr:uid="{00000000-0005-0000-0000-000023000000}"/>
    <cellStyle name="20% - Accent1 2 2" xfId="61" xr:uid="{00000000-0005-0000-0000-000024000000}"/>
    <cellStyle name="20% - Accent1 2 2 2" xfId="62" xr:uid="{00000000-0005-0000-0000-000025000000}"/>
    <cellStyle name="20% - Accent1 2 2 2 2" xfId="63" xr:uid="{00000000-0005-0000-0000-000026000000}"/>
    <cellStyle name="20% - Accent1 2 2 3" xfId="64" xr:uid="{00000000-0005-0000-0000-000027000000}"/>
    <cellStyle name="20% - Accent1 2 3" xfId="65" xr:uid="{00000000-0005-0000-0000-000028000000}"/>
    <cellStyle name="20% - Accent1 2 3 2" xfId="66" xr:uid="{00000000-0005-0000-0000-000029000000}"/>
    <cellStyle name="20% - Accent1 2 4" xfId="67" xr:uid="{00000000-0005-0000-0000-00002A000000}"/>
    <cellStyle name="20% - Accent1 2 5" xfId="68" xr:uid="{00000000-0005-0000-0000-00002B000000}"/>
    <cellStyle name="20% - Accent1 20" xfId="69" xr:uid="{00000000-0005-0000-0000-00002C000000}"/>
    <cellStyle name="20% - Accent1 21" xfId="70" xr:uid="{00000000-0005-0000-0000-00002D000000}"/>
    <cellStyle name="20% - Accent1 22" xfId="71" xr:uid="{00000000-0005-0000-0000-00002E000000}"/>
    <cellStyle name="20% - Accent1 3" xfId="72" xr:uid="{00000000-0005-0000-0000-00002F000000}"/>
    <cellStyle name="20% - Accent1 3 2" xfId="73" xr:uid="{00000000-0005-0000-0000-000030000000}"/>
    <cellStyle name="20% - Accent1 3 2 2" xfId="74" xr:uid="{00000000-0005-0000-0000-000031000000}"/>
    <cellStyle name="20% - Accent1 3 3" xfId="75" xr:uid="{00000000-0005-0000-0000-000032000000}"/>
    <cellStyle name="20% - Accent1 3 4" xfId="76" xr:uid="{00000000-0005-0000-0000-000033000000}"/>
    <cellStyle name="20% - Accent1 4" xfId="77" xr:uid="{00000000-0005-0000-0000-000034000000}"/>
    <cellStyle name="20% - Accent1 4 2" xfId="78" xr:uid="{00000000-0005-0000-0000-000035000000}"/>
    <cellStyle name="20% - Accent1 4 2 2" xfId="79" xr:uid="{00000000-0005-0000-0000-000036000000}"/>
    <cellStyle name="20% - Accent1 4 3" xfId="80" xr:uid="{00000000-0005-0000-0000-000037000000}"/>
    <cellStyle name="20% - Accent1 5" xfId="81" xr:uid="{00000000-0005-0000-0000-000038000000}"/>
    <cellStyle name="20% - Accent1 5 2" xfId="82" xr:uid="{00000000-0005-0000-0000-000039000000}"/>
    <cellStyle name="20% - Accent1 5 2 2" xfId="83" xr:uid="{00000000-0005-0000-0000-00003A000000}"/>
    <cellStyle name="20% - Accent1 5 3" xfId="84" xr:uid="{00000000-0005-0000-0000-00003B000000}"/>
    <cellStyle name="20% - Accent1 6" xfId="85" xr:uid="{00000000-0005-0000-0000-00003C000000}"/>
    <cellStyle name="20% - Accent1 6 2" xfId="86" xr:uid="{00000000-0005-0000-0000-00003D000000}"/>
    <cellStyle name="20% - Accent1 7" xfId="87" xr:uid="{00000000-0005-0000-0000-00003E000000}"/>
    <cellStyle name="20% - Accent1 7 2" xfId="88" xr:uid="{00000000-0005-0000-0000-00003F000000}"/>
    <cellStyle name="20% - Accent1 8" xfId="89" xr:uid="{00000000-0005-0000-0000-000040000000}"/>
    <cellStyle name="20% - Accent1 8 2" xfId="90" xr:uid="{00000000-0005-0000-0000-000041000000}"/>
    <cellStyle name="20% - Accent1 9" xfId="91" xr:uid="{00000000-0005-0000-0000-000042000000}"/>
    <cellStyle name="20% - Accent2 10" xfId="92" xr:uid="{00000000-0005-0000-0000-000043000000}"/>
    <cellStyle name="20% - Accent2 11" xfId="93" xr:uid="{00000000-0005-0000-0000-000044000000}"/>
    <cellStyle name="20% - Accent2 12" xfId="94" xr:uid="{00000000-0005-0000-0000-000045000000}"/>
    <cellStyle name="20% - Accent2 13" xfId="95" xr:uid="{00000000-0005-0000-0000-000046000000}"/>
    <cellStyle name="20% - Accent2 14" xfId="96" xr:uid="{00000000-0005-0000-0000-000047000000}"/>
    <cellStyle name="20% - Accent2 15" xfId="97" xr:uid="{00000000-0005-0000-0000-000048000000}"/>
    <cellStyle name="20% - Accent2 16" xfId="98" xr:uid="{00000000-0005-0000-0000-000049000000}"/>
    <cellStyle name="20% - Accent2 17" xfId="99" xr:uid="{00000000-0005-0000-0000-00004A000000}"/>
    <cellStyle name="20% - Accent2 18" xfId="100" xr:uid="{00000000-0005-0000-0000-00004B000000}"/>
    <cellStyle name="20% - Accent2 19" xfId="101" xr:uid="{00000000-0005-0000-0000-00004C000000}"/>
    <cellStyle name="20% - Accent2 2" xfId="102" xr:uid="{00000000-0005-0000-0000-00004D000000}"/>
    <cellStyle name="20% - Accent2 2 2" xfId="103" xr:uid="{00000000-0005-0000-0000-00004E000000}"/>
    <cellStyle name="20% - Accent2 2 2 2" xfId="104" xr:uid="{00000000-0005-0000-0000-00004F000000}"/>
    <cellStyle name="20% - Accent2 2 2 2 2" xfId="105" xr:uid="{00000000-0005-0000-0000-000050000000}"/>
    <cellStyle name="20% - Accent2 2 2 3" xfId="106" xr:uid="{00000000-0005-0000-0000-000051000000}"/>
    <cellStyle name="20% - Accent2 2 3" xfId="107" xr:uid="{00000000-0005-0000-0000-000052000000}"/>
    <cellStyle name="20% - Accent2 2 3 2" xfId="108" xr:uid="{00000000-0005-0000-0000-000053000000}"/>
    <cellStyle name="20% - Accent2 2 4" xfId="109" xr:uid="{00000000-0005-0000-0000-000054000000}"/>
    <cellStyle name="20% - Accent2 2 5" xfId="110" xr:uid="{00000000-0005-0000-0000-000055000000}"/>
    <cellStyle name="20% - Accent2 20" xfId="111" xr:uid="{00000000-0005-0000-0000-000056000000}"/>
    <cellStyle name="20% - Accent2 21" xfId="112" xr:uid="{00000000-0005-0000-0000-000057000000}"/>
    <cellStyle name="20% - Accent2 22" xfId="113" xr:uid="{00000000-0005-0000-0000-000058000000}"/>
    <cellStyle name="20% - Accent2 3" xfId="114" xr:uid="{00000000-0005-0000-0000-000059000000}"/>
    <cellStyle name="20% - Accent2 3 2" xfId="115" xr:uid="{00000000-0005-0000-0000-00005A000000}"/>
    <cellStyle name="20% - Accent2 3 2 2" xfId="116" xr:uid="{00000000-0005-0000-0000-00005B000000}"/>
    <cellStyle name="20% - Accent2 3 3" xfId="117" xr:uid="{00000000-0005-0000-0000-00005C000000}"/>
    <cellStyle name="20% - Accent2 3 4" xfId="118" xr:uid="{00000000-0005-0000-0000-00005D000000}"/>
    <cellStyle name="20% - Accent2 4" xfId="119" xr:uid="{00000000-0005-0000-0000-00005E000000}"/>
    <cellStyle name="20% - Accent2 4 2" xfId="120" xr:uid="{00000000-0005-0000-0000-00005F000000}"/>
    <cellStyle name="20% - Accent2 4 2 2" xfId="121" xr:uid="{00000000-0005-0000-0000-000060000000}"/>
    <cellStyle name="20% - Accent2 4 3" xfId="122" xr:uid="{00000000-0005-0000-0000-000061000000}"/>
    <cellStyle name="20% - Accent2 5" xfId="123" xr:uid="{00000000-0005-0000-0000-000062000000}"/>
    <cellStyle name="20% - Accent2 5 2" xfId="124" xr:uid="{00000000-0005-0000-0000-000063000000}"/>
    <cellStyle name="20% - Accent2 5 2 2" xfId="125" xr:uid="{00000000-0005-0000-0000-000064000000}"/>
    <cellStyle name="20% - Accent2 5 3" xfId="126" xr:uid="{00000000-0005-0000-0000-000065000000}"/>
    <cellStyle name="20% - Accent2 6" xfId="127" xr:uid="{00000000-0005-0000-0000-000066000000}"/>
    <cellStyle name="20% - Accent2 6 2" xfId="128" xr:uid="{00000000-0005-0000-0000-000067000000}"/>
    <cellStyle name="20% - Accent2 7" xfId="129" xr:uid="{00000000-0005-0000-0000-000068000000}"/>
    <cellStyle name="20% - Accent2 7 2" xfId="130" xr:uid="{00000000-0005-0000-0000-000069000000}"/>
    <cellStyle name="20% - Accent2 8" xfId="131" xr:uid="{00000000-0005-0000-0000-00006A000000}"/>
    <cellStyle name="20% - Accent2 8 2" xfId="132" xr:uid="{00000000-0005-0000-0000-00006B000000}"/>
    <cellStyle name="20% - Accent2 9" xfId="133" xr:uid="{00000000-0005-0000-0000-00006C000000}"/>
    <cellStyle name="20% - Accent3 10" xfId="134" xr:uid="{00000000-0005-0000-0000-00006D000000}"/>
    <cellStyle name="20% - Accent3 11" xfId="135" xr:uid="{00000000-0005-0000-0000-00006E000000}"/>
    <cellStyle name="20% - Accent3 12" xfId="136" xr:uid="{00000000-0005-0000-0000-00006F000000}"/>
    <cellStyle name="20% - Accent3 13" xfId="137" xr:uid="{00000000-0005-0000-0000-000070000000}"/>
    <cellStyle name="20% - Accent3 14" xfId="138" xr:uid="{00000000-0005-0000-0000-000071000000}"/>
    <cellStyle name="20% - Accent3 15" xfId="139" xr:uid="{00000000-0005-0000-0000-000072000000}"/>
    <cellStyle name="20% - Accent3 16" xfId="140" xr:uid="{00000000-0005-0000-0000-000073000000}"/>
    <cellStyle name="20% - Accent3 17" xfId="141" xr:uid="{00000000-0005-0000-0000-000074000000}"/>
    <cellStyle name="20% - Accent3 18" xfId="142" xr:uid="{00000000-0005-0000-0000-000075000000}"/>
    <cellStyle name="20% - Accent3 19" xfId="143" xr:uid="{00000000-0005-0000-0000-000076000000}"/>
    <cellStyle name="20% - Accent3 2" xfId="144" xr:uid="{00000000-0005-0000-0000-000077000000}"/>
    <cellStyle name="20% - Accent3 2 2" xfId="145" xr:uid="{00000000-0005-0000-0000-000078000000}"/>
    <cellStyle name="20% - Accent3 2 2 2" xfId="146" xr:uid="{00000000-0005-0000-0000-000079000000}"/>
    <cellStyle name="20% - Accent3 2 2 2 2" xfId="147" xr:uid="{00000000-0005-0000-0000-00007A000000}"/>
    <cellStyle name="20% - Accent3 2 2 3" xfId="148" xr:uid="{00000000-0005-0000-0000-00007B000000}"/>
    <cellStyle name="20% - Accent3 2 3" xfId="149" xr:uid="{00000000-0005-0000-0000-00007C000000}"/>
    <cellStyle name="20% - Accent3 2 3 2" xfId="150" xr:uid="{00000000-0005-0000-0000-00007D000000}"/>
    <cellStyle name="20% - Accent3 2 4" xfId="151" xr:uid="{00000000-0005-0000-0000-00007E000000}"/>
    <cellStyle name="20% - Accent3 2 5" xfId="152" xr:uid="{00000000-0005-0000-0000-00007F000000}"/>
    <cellStyle name="20% - Accent3 20" xfId="153" xr:uid="{00000000-0005-0000-0000-000080000000}"/>
    <cellStyle name="20% - Accent3 21" xfId="154" xr:uid="{00000000-0005-0000-0000-000081000000}"/>
    <cellStyle name="20% - Accent3 22" xfId="155" xr:uid="{00000000-0005-0000-0000-000082000000}"/>
    <cellStyle name="20% - Accent3 3" xfId="156" xr:uid="{00000000-0005-0000-0000-000083000000}"/>
    <cellStyle name="20% - Accent3 3 2" xfId="157" xr:uid="{00000000-0005-0000-0000-000084000000}"/>
    <cellStyle name="20% - Accent3 3 2 2" xfId="158" xr:uid="{00000000-0005-0000-0000-000085000000}"/>
    <cellStyle name="20% - Accent3 3 3" xfId="159" xr:uid="{00000000-0005-0000-0000-000086000000}"/>
    <cellStyle name="20% - Accent3 3 4" xfId="160" xr:uid="{00000000-0005-0000-0000-000087000000}"/>
    <cellStyle name="20% - Accent3 4" xfId="161" xr:uid="{00000000-0005-0000-0000-000088000000}"/>
    <cellStyle name="20% - Accent3 4 2" xfId="162" xr:uid="{00000000-0005-0000-0000-000089000000}"/>
    <cellStyle name="20% - Accent3 4 2 2" xfId="163" xr:uid="{00000000-0005-0000-0000-00008A000000}"/>
    <cellStyle name="20% - Accent3 4 3" xfId="164" xr:uid="{00000000-0005-0000-0000-00008B000000}"/>
    <cellStyle name="20% - Accent3 5" xfId="165" xr:uid="{00000000-0005-0000-0000-00008C000000}"/>
    <cellStyle name="20% - Accent3 5 2" xfId="166" xr:uid="{00000000-0005-0000-0000-00008D000000}"/>
    <cellStyle name="20% - Accent3 5 2 2" xfId="167" xr:uid="{00000000-0005-0000-0000-00008E000000}"/>
    <cellStyle name="20% - Accent3 5 3" xfId="168" xr:uid="{00000000-0005-0000-0000-00008F000000}"/>
    <cellStyle name="20% - Accent3 6" xfId="169" xr:uid="{00000000-0005-0000-0000-000090000000}"/>
    <cellStyle name="20% - Accent3 6 2" xfId="170" xr:uid="{00000000-0005-0000-0000-000091000000}"/>
    <cellStyle name="20% - Accent3 7" xfId="171" xr:uid="{00000000-0005-0000-0000-000092000000}"/>
    <cellStyle name="20% - Accent3 7 2" xfId="172" xr:uid="{00000000-0005-0000-0000-000093000000}"/>
    <cellStyle name="20% - Accent3 8" xfId="173" xr:uid="{00000000-0005-0000-0000-000094000000}"/>
    <cellStyle name="20% - Accent3 8 2" xfId="174" xr:uid="{00000000-0005-0000-0000-000095000000}"/>
    <cellStyle name="20% - Accent3 9" xfId="175" xr:uid="{00000000-0005-0000-0000-000096000000}"/>
    <cellStyle name="20% - Accent4 10" xfId="176" xr:uid="{00000000-0005-0000-0000-000097000000}"/>
    <cellStyle name="20% - Accent4 11" xfId="177" xr:uid="{00000000-0005-0000-0000-000098000000}"/>
    <cellStyle name="20% - Accent4 12" xfId="178" xr:uid="{00000000-0005-0000-0000-000099000000}"/>
    <cellStyle name="20% - Accent4 13" xfId="179" xr:uid="{00000000-0005-0000-0000-00009A000000}"/>
    <cellStyle name="20% - Accent4 14" xfId="180" xr:uid="{00000000-0005-0000-0000-00009B000000}"/>
    <cellStyle name="20% - Accent4 15" xfId="181" xr:uid="{00000000-0005-0000-0000-00009C000000}"/>
    <cellStyle name="20% - Accent4 16" xfId="182" xr:uid="{00000000-0005-0000-0000-00009D000000}"/>
    <cellStyle name="20% - Accent4 17" xfId="183" xr:uid="{00000000-0005-0000-0000-00009E000000}"/>
    <cellStyle name="20% - Accent4 18" xfId="184" xr:uid="{00000000-0005-0000-0000-00009F000000}"/>
    <cellStyle name="20% - Accent4 19" xfId="185" xr:uid="{00000000-0005-0000-0000-0000A0000000}"/>
    <cellStyle name="20% - Accent4 2" xfId="186" xr:uid="{00000000-0005-0000-0000-0000A1000000}"/>
    <cellStyle name="20% - Accent4 2 2" xfId="187" xr:uid="{00000000-0005-0000-0000-0000A2000000}"/>
    <cellStyle name="20% - Accent4 2 2 2" xfId="188" xr:uid="{00000000-0005-0000-0000-0000A3000000}"/>
    <cellStyle name="20% - Accent4 2 2 2 2" xfId="189" xr:uid="{00000000-0005-0000-0000-0000A4000000}"/>
    <cellStyle name="20% - Accent4 2 2 3" xfId="190" xr:uid="{00000000-0005-0000-0000-0000A5000000}"/>
    <cellStyle name="20% - Accent4 2 3" xfId="191" xr:uid="{00000000-0005-0000-0000-0000A6000000}"/>
    <cellStyle name="20% - Accent4 2 3 2" xfId="192" xr:uid="{00000000-0005-0000-0000-0000A7000000}"/>
    <cellStyle name="20% - Accent4 2 4" xfId="193" xr:uid="{00000000-0005-0000-0000-0000A8000000}"/>
    <cellStyle name="20% - Accent4 2 5" xfId="194" xr:uid="{00000000-0005-0000-0000-0000A9000000}"/>
    <cellStyle name="20% - Accent4 20" xfId="195" xr:uid="{00000000-0005-0000-0000-0000AA000000}"/>
    <cellStyle name="20% - Accent4 21" xfId="196" xr:uid="{00000000-0005-0000-0000-0000AB000000}"/>
    <cellStyle name="20% - Accent4 22" xfId="197" xr:uid="{00000000-0005-0000-0000-0000AC000000}"/>
    <cellStyle name="20% - Accent4 3" xfId="198" xr:uid="{00000000-0005-0000-0000-0000AD000000}"/>
    <cellStyle name="20% - Accent4 3 2" xfId="199" xr:uid="{00000000-0005-0000-0000-0000AE000000}"/>
    <cellStyle name="20% - Accent4 3 2 2" xfId="200" xr:uid="{00000000-0005-0000-0000-0000AF000000}"/>
    <cellStyle name="20% - Accent4 3 3" xfId="201" xr:uid="{00000000-0005-0000-0000-0000B0000000}"/>
    <cellStyle name="20% - Accent4 3 4" xfId="202" xr:uid="{00000000-0005-0000-0000-0000B1000000}"/>
    <cellStyle name="20% - Accent4 4" xfId="203" xr:uid="{00000000-0005-0000-0000-0000B2000000}"/>
    <cellStyle name="20% - Accent4 4 2" xfId="204" xr:uid="{00000000-0005-0000-0000-0000B3000000}"/>
    <cellStyle name="20% - Accent4 4 2 2" xfId="205" xr:uid="{00000000-0005-0000-0000-0000B4000000}"/>
    <cellStyle name="20% - Accent4 4 3" xfId="206" xr:uid="{00000000-0005-0000-0000-0000B5000000}"/>
    <cellStyle name="20% - Accent4 5" xfId="207" xr:uid="{00000000-0005-0000-0000-0000B6000000}"/>
    <cellStyle name="20% - Accent4 5 2" xfId="208" xr:uid="{00000000-0005-0000-0000-0000B7000000}"/>
    <cellStyle name="20% - Accent4 5 2 2" xfId="209" xr:uid="{00000000-0005-0000-0000-0000B8000000}"/>
    <cellStyle name="20% - Accent4 5 3" xfId="210" xr:uid="{00000000-0005-0000-0000-0000B9000000}"/>
    <cellStyle name="20% - Accent4 6" xfId="211" xr:uid="{00000000-0005-0000-0000-0000BA000000}"/>
    <cellStyle name="20% - Accent4 6 2" xfId="212" xr:uid="{00000000-0005-0000-0000-0000BB000000}"/>
    <cellStyle name="20% - Accent4 7" xfId="213" xr:uid="{00000000-0005-0000-0000-0000BC000000}"/>
    <cellStyle name="20% - Accent4 7 2" xfId="214" xr:uid="{00000000-0005-0000-0000-0000BD000000}"/>
    <cellStyle name="20% - Accent4 8" xfId="215" xr:uid="{00000000-0005-0000-0000-0000BE000000}"/>
    <cellStyle name="20% - Accent4 8 2" xfId="216" xr:uid="{00000000-0005-0000-0000-0000BF000000}"/>
    <cellStyle name="20% - Accent4 9" xfId="217" xr:uid="{00000000-0005-0000-0000-0000C0000000}"/>
    <cellStyle name="20% - Accent5 10" xfId="218" xr:uid="{00000000-0005-0000-0000-0000C1000000}"/>
    <cellStyle name="20% - Accent5 11" xfId="219" xr:uid="{00000000-0005-0000-0000-0000C2000000}"/>
    <cellStyle name="20% - Accent5 12" xfId="220" xr:uid="{00000000-0005-0000-0000-0000C3000000}"/>
    <cellStyle name="20% - Accent5 13" xfId="221" xr:uid="{00000000-0005-0000-0000-0000C4000000}"/>
    <cellStyle name="20% - Accent5 14" xfId="222" xr:uid="{00000000-0005-0000-0000-0000C5000000}"/>
    <cellStyle name="20% - Accent5 15" xfId="223" xr:uid="{00000000-0005-0000-0000-0000C6000000}"/>
    <cellStyle name="20% - Accent5 16" xfId="224" xr:uid="{00000000-0005-0000-0000-0000C7000000}"/>
    <cellStyle name="20% - Accent5 17" xfId="225" xr:uid="{00000000-0005-0000-0000-0000C8000000}"/>
    <cellStyle name="20% - Accent5 18" xfId="226" xr:uid="{00000000-0005-0000-0000-0000C9000000}"/>
    <cellStyle name="20% - Accent5 19" xfId="227" xr:uid="{00000000-0005-0000-0000-0000CA000000}"/>
    <cellStyle name="20% - Accent5 2" xfId="228" xr:uid="{00000000-0005-0000-0000-0000CB000000}"/>
    <cellStyle name="20% - Accent5 2 2" xfId="229" xr:uid="{00000000-0005-0000-0000-0000CC000000}"/>
    <cellStyle name="20% - Accent5 2 2 2" xfId="230" xr:uid="{00000000-0005-0000-0000-0000CD000000}"/>
    <cellStyle name="20% - Accent5 2 2 2 2" xfId="231" xr:uid="{00000000-0005-0000-0000-0000CE000000}"/>
    <cellStyle name="20% - Accent5 2 2 3" xfId="232" xr:uid="{00000000-0005-0000-0000-0000CF000000}"/>
    <cellStyle name="20% - Accent5 2 3" xfId="233" xr:uid="{00000000-0005-0000-0000-0000D0000000}"/>
    <cellStyle name="20% - Accent5 2 3 2" xfId="234" xr:uid="{00000000-0005-0000-0000-0000D1000000}"/>
    <cellStyle name="20% - Accent5 2 4" xfId="235" xr:uid="{00000000-0005-0000-0000-0000D2000000}"/>
    <cellStyle name="20% - Accent5 2 5" xfId="236" xr:uid="{00000000-0005-0000-0000-0000D3000000}"/>
    <cellStyle name="20% - Accent5 20" xfId="237" xr:uid="{00000000-0005-0000-0000-0000D4000000}"/>
    <cellStyle name="20% - Accent5 21" xfId="238" xr:uid="{00000000-0005-0000-0000-0000D5000000}"/>
    <cellStyle name="20% - Accent5 22" xfId="239" xr:uid="{00000000-0005-0000-0000-0000D6000000}"/>
    <cellStyle name="20% - Accent5 3" xfId="240" xr:uid="{00000000-0005-0000-0000-0000D7000000}"/>
    <cellStyle name="20% - Accent5 3 2" xfId="241" xr:uid="{00000000-0005-0000-0000-0000D8000000}"/>
    <cellStyle name="20% - Accent5 3 2 2" xfId="242" xr:uid="{00000000-0005-0000-0000-0000D9000000}"/>
    <cellStyle name="20% - Accent5 3 3" xfId="243" xr:uid="{00000000-0005-0000-0000-0000DA000000}"/>
    <cellStyle name="20% - Accent5 3 4" xfId="244" xr:uid="{00000000-0005-0000-0000-0000DB000000}"/>
    <cellStyle name="20% - Accent5 4" xfId="245" xr:uid="{00000000-0005-0000-0000-0000DC000000}"/>
    <cellStyle name="20% - Accent5 4 2" xfId="246" xr:uid="{00000000-0005-0000-0000-0000DD000000}"/>
    <cellStyle name="20% - Accent5 4 2 2" xfId="247" xr:uid="{00000000-0005-0000-0000-0000DE000000}"/>
    <cellStyle name="20% - Accent5 4 3" xfId="248" xr:uid="{00000000-0005-0000-0000-0000DF000000}"/>
    <cellStyle name="20% - Accent5 5" xfId="249" xr:uid="{00000000-0005-0000-0000-0000E0000000}"/>
    <cellStyle name="20% - Accent5 5 2" xfId="250" xr:uid="{00000000-0005-0000-0000-0000E1000000}"/>
    <cellStyle name="20% - Accent5 5 2 2" xfId="251" xr:uid="{00000000-0005-0000-0000-0000E2000000}"/>
    <cellStyle name="20% - Accent5 5 3" xfId="252" xr:uid="{00000000-0005-0000-0000-0000E3000000}"/>
    <cellStyle name="20% - Accent5 6" xfId="253" xr:uid="{00000000-0005-0000-0000-0000E4000000}"/>
    <cellStyle name="20% - Accent5 6 2" xfId="254" xr:uid="{00000000-0005-0000-0000-0000E5000000}"/>
    <cellStyle name="20% - Accent5 7" xfId="255" xr:uid="{00000000-0005-0000-0000-0000E6000000}"/>
    <cellStyle name="20% - Accent5 7 2" xfId="256" xr:uid="{00000000-0005-0000-0000-0000E7000000}"/>
    <cellStyle name="20% - Accent5 8" xfId="257" xr:uid="{00000000-0005-0000-0000-0000E8000000}"/>
    <cellStyle name="20% - Accent5 8 2" xfId="258" xr:uid="{00000000-0005-0000-0000-0000E9000000}"/>
    <cellStyle name="20% - Accent5 9" xfId="259" xr:uid="{00000000-0005-0000-0000-0000EA000000}"/>
    <cellStyle name="20% - Accent6 10" xfId="260" xr:uid="{00000000-0005-0000-0000-0000EB000000}"/>
    <cellStyle name="20% - Accent6 11" xfId="261" xr:uid="{00000000-0005-0000-0000-0000EC000000}"/>
    <cellStyle name="20% - Accent6 12" xfId="262" xr:uid="{00000000-0005-0000-0000-0000ED000000}"/>
    <cellStyle name="20% - Accent6 13" xfId="263" xr:uid="{00000000-0005-0000-0000-0000EE000000}"/>
    <cellStyle name="20% - Accent6 14" xfId="264" xr:uid="{00000000-0005-0000-0000-0000EF000000}"/>
    <cellStyle name="20% - Accent6 15" xfId="265" xr:uid="{00000000-0005-0000-0000-0000F0000000}"/>
    <cellStyle name="20% - Accent6 16" xfId="266" xr:uid="{00000000-0005-0000-0000-0000F1000000}"/>
    <cellStyle name="20% - Accent6 17" xfId="267" xr:uid="{00000000-0005-0000-0000-0000F2000000}"/>
    <cellStyle name="20% - Accent6 18" xfId="268" xr:uid="{00000000-0005-0000-0000-0000F3000000}"/>
    <cellStyle name="20% - Accent6 19" xfId="269" xr:uid="{00000000-0005-0000-0000-0000F4000000}"/>
    <cellStyle name="20% - Accent6 2" xfId="270" xr:uid="{00000000-0005-0000-0000-0000F5000000}"/>
    <cellStyle name="20% - Accent6 2 2" xfId="271" xr:uid="{00000000-0005-0000-0000-0000F6000000}"/>
    <cellStyle name="20% - Accent6 2 2 2" xfId="272" xr:uid="{00000000-0005-0000-0000-0000F7000000}"/>
    <cellStyle name="20% - Accent6 2 2 2 2" xfId="273" xr:uid="{00000000-0005-0000-0000-0000F8000000}"/>
    <cellStyle name="20% - Accent6 2 2 3" xfId="274" xr:uid="{00000000-0005-0000-0000-0000F9000000}"/>
    <cellStyle name="20% - Accent6 2 3" xfId="275" xr:uid="{00000000-0005-0000-0000-0000FA000000}"/>
    <cellStyle name="20% - Accent6 2 3 2" xfId="276" xr:uid="{00000000-0005-0000-0000-0000FB000000}"/>
    <cellStyle name="20% - Accent6 2 4" xfId="277" xr:uid="{00000000-0005-0000-0000-0000FC000000}"/>
    <cellStyle name="20% - Accent6 2 5" xfId="278" xr:uid="{00000000-0005-0000-0000-0000FD000000}"/>
    <cellStyle name="20% - Accent6 20" xfId="279" xr:uid="{00000000-0005-0000-0000-0000FE000000}"/>
    <cellStyle name="20% - Accent6 21" xfId="280" xr:uid="{00000000-0005-0000-0000-0000FF000000}"/>
    <cellStyle name="20% - Accent6 22" xfId="281" xr:uid="{00000000-0005-0000-0000-000000010000}"/>
    <cellStyle name="20% - Accent6 3" xfId="282" xr:uid="{00000000-0005-0000-0000-000001010000}"/>
    <cellStyle name="20% - Accent6 3 2" xfId="283" xr:uid="{00000000-0005-0000-0000-000002010000}"/>
    <cellStyle name="20% - Accent6 3 2 2" xfId="284" xr:uid="{00000000-0005-0000-0000-000003010000}"/>
    <cellStyle name="20% - Accent6 3 3" xfId="285" xr:uid="{00000000-0005-0000-0000-000004010000}"/>
    <cellStyle name="20% - Accent6 3 4" xfId="286" xr:uid="{00000000-0005-0000-0000-000005010000}"/>
    <cellStyle name="20% - Accent6 4" xfId="287" xr:uid="{00000000-0005-0000-0000-000006010000}"/>
    <cellStyle name="20% - Accent6 4 2" xfId="288" xr:uid="{00000000-0005-0000-0000-000007010000}"/>
    <cellStyle name="20% - Accent6 4 2 2" xfId="289" xr:uid="{00000000-0005-0000-0000-000008010000}"/>
    <cellStyle name="20% - Accent6 4 3" xfId="290" xr:uid="{00000000-0005-0000-0000-000009010000}"/>
    <cellStyle name="20% - Accent6 5" xfId="291" xr:uid="{00000000-0005-0000-0000-00000A010000}"/>
    <cellStyle name="20% - Accent6 5 2" xfId="292" xr:uid="{00000000-0005-0000-0000-00000B010000}"/>
    <cellStyle name="20% - Accent6 5 2 2" xfId="293" xr:uid="{00000000-0005-0000-0000-00000C010000}"/>
    <cellStyle name="20% - Accent6 5 3" xfId="294" xr:uid="{00000000-0005-0000-0000-00000D010000}"/>
    <cellStyle name="20% - Accent6 6" xfId="295" xr:uid="{00000000-0005-0000-0000-00000E010000}"/>
    <cellStyle name="20% - Accent6 6 2" xfId="296" xr:uid="{00000000-0005-0000-0000-00000F010000}"/>
    <cellStyle name="20% - Accent6 7" xfId="297" xr:uid="{00000000-0005-0000-0000-000010010000}"/>
    <cellStyle name="20% - Accent6 7 2" xfId="298" xr:uid="{00000000-0005-0000-0000-000011010000}"/>
    <cellStyle name="20% - Accent6 8" xfId="299" xr:uid="{00000000-0005-0000-0000-000012010000}"/>
    <cellStyle name="20% - Accent6 8 2" xfId="300" xr:uid="{00000000-0005-0000-0000-000013010000}"/>
    <cellStyle name="20% - Accent6 9" xfId="301" xr:uid="{00000000-0005-0000-0000-000014010000}"/>
    <cellStyle name="20% - ส่วนที่ถูกเน้น1" xfId="302" xr:uid="{00000000-0005-0000-0000-000015010000}"/>
    <cellStyle name="20% - ส่วนที่ถูกเน้น1 10" xfId="4766" xr:uid="{00000000-0005-0000-0000-000016010000}"/>
    <cellStyle name="20% - ส่วนที่ถูกเน้น1 2" xfId="303" xr:uid="{00000000-0005-0000-0000-000017010000}"/>
    <cellStyle name="20% - ส่วนที่ถูกเน้น1 2 2" xfId="304" xr:uid="{00000000-0005-0000-0000-000018010000}"/>
    <cellStyle name="20% - ส่วนที่ถูกเน้น1 2 3" xfId="4608" xr:uid="{00000000-0005-0000-0000-000019010000}"/>
    <cellStyle name="20% - ส่วนที่ถูกเน้น1 3" xfId="305" xr:uid="{00000000-0005-0000-0000-00001A010000}"/>
    <cellStyle name="20% - ส่วนที่ถูกเน้น1 3 2" xfId="306" xr:uid="{00000000-0005-0000-0000-00001B010000}"/>
    <cellStyle name="20% - ส่วนที่ถูกเน้น1 4" xfId="307" xr:uid="{00000000-0005-0000-0000-00001C010000}"/>
    <cellStyle name="20% - ส่วนที่ถูกเน้น1 4 2" xfId="308" xr:uid="{00000000-0005-0000-0000-00001D010000}"/>
    <cellStyle name="20% - ส่วนที่ถูกเน้น1 5" xfId="309" xr:uid="{00000000-0005-0000-0000-00001E010000}"/>
    <cellStyle name="20% - ส่วนที่ถูกเน้น1 5 2" xfId="310" xr:uid="{00000000-0005-0000-0000-00001F010000}"/>
    <cellStyle name="20% - ส่วนที่ถูกเน้น1 6" xfId="311" xr:uid="{00000000-0005-0000-0000-000020010000}"/>
    <cellStyle name="20% - ส่วนที่ถูกเน้น1 6 2" xfId="312" xr:uid="{00000000-0005-0000-0000-000021010000}"/>
    <cellStyle name="20% - ส่วนที่ถูกเน้น1 7" xfId="313" xr:uid="{00000000-0005-0000-0000-000022010000}"/>
    <cellStyle name="20% - ส่วนที่ถูกเน้น1 7 2" xfId="314" xr:uid="{00000000-0005-0000-0000-000023010000}"/>
    <cellStyle name="20% - ส่วนที่ถูกเน้น1 7 2 2" xfId="315" xr:uid="{00000000-0005-0000-0000-000024010000}"/>
    <cellStyle name="20% - ส่วนที่ถูกเน้น1 7 3" xfId="316" xr:uid="{00000000-0005-0000-0000-000025010000}"/>
    <cellStyle name="20% - ส่วนที่ถูกเน้น1 7 3 2" xfId="317" xr:uid="{00000000-0005-0000-0000-000026010000}"/>
    <cellStyle name="20% - ส่วนที่ถูกเน้น1 7 4" xfId="318" xr:uid="{00000000-0005-0000-0000-000027010000}"/>
    <cellStyle name="20% - ส่วนที่ถูกเน้น1 8" xfId="319" xr:uid="{00000000-0005-0000-0000-000028010000}"/>
    <cellStyle name="20% - ส่วนที่ถูกเน้น1 9" xfId="4767" xr:uid="{00000000-0005-0000-0000-000029010000}"/>
    <cellStyle name="20% - ส่วนที่ถูกเน้น2" xfId="320" xr:uid="{00000000-0005-0000-0000-00002A010000}"/>
    <cellStyle name="20% - ส่วนที่ถูกเน้น2 10" xfId="4768" xr:uid="{00000000-0005-0000-0000-00002B010000}"/>
    <cellStyle name="20% - ส่วนที่ถูกเน้น2 2" xfId="321" xr:uid="{00000000-0005-0000-0000-00002C010000}"/>
    <cellStyle name="20% - ส่วนที่ถูกเน้น2 2 2" xfId="322" xr:uid="{00000000-0005-0000-0000-00002D010000}"/>
    <cellStyle name="20% - ส่วนที่ถูกเน้น2 2 3" xfId="4609" xr:uid="{00000000-0005-0000-0000-00002E010000}"/>
    <cellStyle name="20% - ส่วนที่ถูกเน้น2 3" xfId="323" xr:uid="{00000000-0005-0000-0000-00002F010000}"/>
    <cellStyle name="20% - ส่วนที่ถูกเน้น2 3 2" xfId="324" xr:uid="{00000000-0005-0000-0000-000030010000}"/>
    <cellStyle name="20% - ส่วนที่ถูกเน้น2 4" xfId="325" xr:uid="{00000000-0005-0000-0000-000031010000}"/>
    <cellStyle name="20% - ส่วนที่ถูกเน้น2 4 2" xfId="326" xr:uid="{00000000-0005-0000-0000-000032010000}"/>
    <cellStyle name="20% - ส่วนที่ถูกเน้น2 5" xfId="327" xr:uid="{00000000-0005-0000-0000-000033010000}"/>
    <cellStyle name="20% - ส่วนที่ถูกเน้น2 5 2" xfId="328" xr:uid="{00000000-0005-0000-0000-000034010000}"/>
    <cellStyle name="20% - ส่วนที่ถูกเน้น2 6" xfId="329" xr:uid="{00000000-0005-0000-0000-000035010000}"/>
    <cellStyle name="20% - ส่วนที่ถูกเน้น2 6 2" xfId="330" xr:uid="{00000000-0005-0000-0000-000036010000}"/>
    <cellStyle name="20% - ส่วนที่ถูกเน้น2 7" xfId="331" xr:uid="{00000000-0005-0000-0000-000037010000}"/>
    <cellStyle name="20% - ส่วนที่ถูกเน้น2 7 2" xfId="332" xr:uid="{00000000-0005-0000-0000-000038010000}"/>
    <cellStyle name="20% - ส่วนที่ถูกเน้น2 7 2 2" xfId="333" xr:uid="{00000000-0005-0000-0000-000039010000}"/>
    <cellStyle name="20% - ส่วนที่ถูกเน้น2 7 3" xfId="334" xr:uid="{00000000-0005-0000-0000-00003A010000}"/>
    <cellStyle name="20% - ส่วนที่ถูกเน้น2 7 3 2" xfId="335" xr:uid="{00000000-0005-0000-0000-00003B010000}"/>
    <cellStyle name="20% - ส่วนที่ถูกเน้น2 7 4" xfId="336" xr:uid="{00000000-0005-0000-0000-00003C010000}"/>
    <cellStyle name="20% - ส่วนที่ถูกเน้น2 8" xfId="337" xr:uid="{00000000-0005-0000-0000-00003D010000}"/>
    <cellStyle name="20% - ส่วนที่ถูกเน้น2 9" xfId="4769" xr:uid="{00000000-0005-0000-0000-00003E010000}"/>
    <cellStyle name="20% - ส่วนที่ถูกเน้น3" xfId="338" xr:uid="{00000000-0005-0000-0000-00003F010000}"/>
    <cellStyle name="20% - ส่วนที่ถูกเน้น3 10" xfId="4770" xr:uid="{00000000-0005-0000-0000-000040010000}"/>
    <cellStyle name="20% - ส่วนที่ถูกเน้น3 2" xfId="339" xr:uid="{00000000-0005-0000-0000-000041010000}"/>
    <cellStyle name="20% - ส่วนที่ถูกเน้น3 2 2" xfId="340" xr:uid="{00000000-0005-0000-0000-000042010000}"/>
    <cellStyle name="20% - ส่วนที่ถูกเน้น3 2 3" xfId="4610" xr:uid="{00000000-0005-0000-0000-000043010000}"/>
    <cellStyle name="20% - ส่วนที่ถูกเน้น3 3" xfId="341" xr:uid="{00000000-0005-0000-0000-000044010000}"/>
    <cellStyle name="20% - ส่วนที่ถูกเน้น3 3 2" xfId="342" xr:uid="{00000000-0005-0000-0000-000045010000}"/>
    <cellStyle name="20% - ส่วนที่ถูกเน้น3 4" xfId="343" xr:uid="{00000000-0005-0000-0000-000046010000}"/>
    <cellStyle name="20% - ส่วนที่ถูกเน้น3 4 2" xfId="344" xr:uid="{00000000-0005-0000-0000-000047010000}"/>
    <cellStyle name="20% - ส่วนที่ถูกเน้น3 5" xfId="345" xr:uid="{00000000-0005-0000-0000-000048010000}"/>
    <cellStyle name="20% - ส่วนที่ถูกเน้น3 5 2" xfId="346" xr:uid="{00000000-0005-0000-0000-000049010000}"/>
    <cellStyle name="20% - ส่วนที่ถูกเน้น3 6" xfId="347" xr:uid="{00000000-0005-0000-0000-00004A010000}"/>
    <cellStyle name="20% - ส่วนที่ถูกเน้น3 6 2" xfId="348" xr:uid="{00000000-0005-0000-0000-00004B010000}"/>
    <cellStyle name="20% - ส่วนที่ถูกเน้น3 7" xfId="349" xr:uid="{00000000-0005-0000-0000-00004C010000}"/>
    <cellStyle name="20% - ส่วนที่ถูกเน้น3 7 2" xfId="350" xr:uid="{00000000-0005-0000-0000-00004D010000}"/>
    <cellStyle name="20% - ส่วนที่ถูกเน้น3 7 2 2" xfId="351" xr:uid="{00000000-0005-0000-0000-00004E010000}"/>
    <cellStyle name="20% - ส่วนที่ถูกเน้น3 7 3" xfId="352" xr:uid="{00000000-0005-0000-0000-00004F010000}"/>
    <cellStyle name="20% - ส่วนที่ถูกเน้น3 7 3 2" xfId="353" xr:uid="{00000000-0005-0000-0000-000050010000}"/>
    <cellStyle name="20% - ส่วนที่ถูกเน้น3 7 4" xfId="354" xr:uid="{00000000-0005-0000-0000-000051010000}"/>
    <cellStyle name="20% - ส่วนที่ถูกเน้น3 8" xfId="355" xr:uid="{00000000-0005-0000-0000-000052010000}"/>
    <cellStyle name="20% - ส่วนที่ถูกเน้น3 9" xfId="4771" xr:uid="{00000000-0005-0000-0000-000053010000}"/>
    <cellStyle name="20% - ส่วนที่ถูกเน้น4" xfId="356" xr:uid="{00000000-0005-0000-0000-000054010000}"/>
    <cellStyle name="20% - ส่วนที่ถูกเน้น4 10" xfId="4772" xr:uid="{00000000-0005-0000-0000-000055010000}"/>
    <cellStyle name="20% - ส่วนที่ถูกเน้น4 2" xfId="357" xr:uid="{00000000-0005-0000-0000-000056010000}"/>
    <cellStyle name="20% - ส่วนที่ถูกเน้น4 2 2" xfId="358" xr:uid="{00000000-0005-0000-0000-000057010000}"/>
    <cellStyle name="20% - ส่วนที่ถูกเน้น4 2 3" xfId="4611" xr:uid="{00000000-0005-0000-0000-000058010000}"/>
    <cellStyle name="20% - ส่วนที่ถูกเน้น4 3" xfId="359" xr:uid="{00000000-0005-0000-0000-000059010000}"/>
    <cellStyle name="20% - ส่วนที่ถูกเน้น4 3 2" xfId="360" xr:uid="{00000000-0005-0000-0000-00005A010000}"/>
    <cellStyle name="20% - ส่วนที่ถูกเน้น4 4" xfId="361" xr:uid="{00000000-0005-0000-0000-00005B010000}"/>
    <cellStyle name="20% - ส่วนที่ถูกเน้น4 4 2" xfId="362" xr:uid="{00000000-0005-0000-0000-00005C010000}"/>
    <cellStyle name="20% - ส่วนที่ถูกเน้น4 5" xfId="363" xr:uid="{00000000-0005-0000-0000-00005D010000}"/>
    <cellStyle name="20% - ส่วนที่ถูกเน้น4 5 2" xfId="364" xr:uid="{00000000-0005-0000-0000-00005E010000}"/>
    <cellStyle name="20% - ส่วนที่ถูกเน้น4 6" xfId="365" xr:uid="{00000000-0005-0000-0000-00005F010000}"/>
    <cellStyle name="20% - ส่วนที่ถูกเน้น4 6 2" xfId="366" xr:uid="{00000000-0005-0000-0000-000060010000}"/>
    <cellStyle name="20% - ส่วนที่ถูกเน้น4 7" xfId="367" xr:uid="{00000000-0005-0000-0000-000061010000}"/>
    <cellStyle name="20% - ส่วนที่ถูกเน้น4 7 2" xfId="368" xr:uid="{00000000-0005-0000-0000-000062010000}"/>
    <cellStyle name="20% - ส่วนที่ถูกเน้น4 7 2 2" xfId="369" xr:uid="{00000000-0005-0000-0000-000063010000}"/>
    <cellStyle name="20% - ส่วนที่ถูกเน้น4 7 3" xfId="370" xr:uid="{00000000-0005-0000-0000-000064010000}"/>
    <cellStyle name="20% - ส่วนที่ถูกเน้น4 7 3 2" xfId="371" xr:uid="{00000000-0005-0000-0000-000065010000}"/>
    <cellStyle name="20% - ส่วนที่ถูกเน้น4 7 4" xfId="372" xr:uid="{00000000-0005-0000-0000-000066010000}"/>
    <cellStyle name="20% - ส่วนที่ถูกเน้น4 8" xfId="373" xr:uid="{00000000-0005-0000-0000-000067010000}"/>
    <cellStyle name="20% - ส่วนที่ถูกเน้น4 9" xfId="4773" xr:uid="{00000000-0005-0000-0000-000068010000}"/>
    <cellStyle name="20% - ส่วนที่ถูกเน้น5" xfId="374" xr:uid="{00000000-0005-0000-0000-000069010000}"/>
    <cellStyle name="20% - ส่วนที่ถูกเน้น5 10" xfId="4774" xr:uid="{00000000-0005-0000-0000-00006A010000}"/>
    <cellStyle name="20% - ส่วนที่ถูกเน้น5 2" xfId="375" xr:uid="{00000000-0005-0000-0000-00006B010000}"/>
    <cellStyle name="20% - ส่วนที่ถูกเน้น5 2 2" xfId="376" xr:uid="{00000000-0005-0000-0000-00006C010000}"/>
    <cellStyle name="20% - ส่วนที่ถูกเน้น5 2 3" xfId="4612" xr:uid="{00000000-0005-0000-0000-00006D010000}"/>
    <cellStyle name="20% - ส่วนที่ถูกเน้น5 3" xfId="377" xr:uid="{00000000-0005-0000-0000-00006E010000}"/>
    <cellStyle name="20% - ส่วนที่ถูกเน้น5 3 2" xfId="378" xr:uid="{00000000-0005-0000-0000-00006F010000}"/>
    <cellStyle name="20% - ส่วนที่ถูกเน้น5 4" xfId="379" xr:uid="{00000000-0005-0000-0000-000070010000}"/>
    <cellStyle name="20% - ส่วนที่ถูกเน้น5 4 2" xfId="380" xr:uid="{00000000-0005-0000-0000-000071010000}"/>
    <cellStyle name="20% - ส่วนที่ถูกเน้น5 5" xfId="381" xr:uid="{00000000-0005-0000-0000-000072010000}"/>
    <cellStyle name="20% - ส่วนที่ถูกเน้น5 5 2" xfId="382" xr:uid="{00000000-0005-0000-0000-000073010000}"/>
    <cellStyle name="20% - ส่วนที่ถูกเน้น5 6" xfId="383" xr:uid="{00000000-0005-0000-0000-000074010000}"/>
    <cellStyle name="20% - ส่วนที่ถูกเน้น5 6 2" xfId="384" xr:uid="{00000000-0005-0000-0000-000075010000}"/>
    <cellStyle name="20% - ส่วนที่ถูกเน้น5 7" xfId="385" xr:uid="{00000000-0005-0000-0000-000076010000}"/>
    <cellStyle name="20% - ส่วนที่ถูกเน้น5 7 2" xfId="386" xr:uid="{00000000-0005-0000-0000-000077010000}"/>
    <cellStyle name="20% - ส่วนที่ถูกเน้น5 7 2 2" xfId="387" xr:uid="{00000000-0005-0000-0000-000078010000}"/>
    <cellStyle name="20% - ส่วนที่ถูกเน้น5 7 3" xfId="388" xr:uid="{00000000-0005-0000-0000-000079010000}"/>
    <cellStyle name="20% - ส่วนที่ถูกเน้น5 7 3 2" xfId="389" xr:uid="{00000000-0005-0000-0000-00007A010000}"/>
    <cellStyle name="20% - ส่วนที่ถูกเน้น5 7 4" xfId="390" xr:uid="{00000000-0005-0000-0000-00007B010000}"/>
    <cellStyle name="20% - ส่วนที่ถูกเน้น5 8" xfId="391" xr:uid="{00000000-0005-0000-0000-00007C010000}"/>
    <cellStyle name="20% - ส่วนที่ถูกเน้น5 9" xfId="4775" xr:uid="{00000000-0005-0000-0000-00007D010000}"/>
    <cellStyle name="20% - ส่วนที่ถูกเน้น6" xfId="392" xr:uid="{00000000-0005-0000-0000-00007E010000}"/>
    <cellStyle name="20% - ส่วนที่ถูกเน้น6 10" xfId="4776" xr:uid="{00000000-0005-0000-0000-00007F010000}"/>
    <cellStyle name="20% - ส่วนที่ถูกเน้น6 2" xfId="393" xr:uid="{00000000-0005-0000-0000-000080010000}"/>
    <cellStyle name="20% - ส่วนที่ถูกเน้น6 2 2" xfId="394" xr:uid="{00000000-0005-0000-0000-000081010000}"/>
    <cellStyle name="20% - ส่วนที่ถูกเน้น6 2 3" xfId="4613" xr:uid="{00000000-0005-0000-0000-000082010000}"/>
    <cellStyle name="20% - ส่วนที่ถูกเน้น6 3" xfId="395" xr:uid="{00000000-0005-0000-0000-000083010000}"/>
    <cellStyle name="20% - ส่วนที่ถูกเน้น6 3 2" xfId="396" xr:uid="{00000000-0005-0000-0000-000084010000}"/>
    <cellStyle name="20% - ส่วนที่ถูกเน้น6 4" xfId="397" xr:uid="{00000000-0005-0000-0000-000085010000}"/>
    <cellStyle name="20% - ส่วนที่ถูกเน้น6 4 2" xfId="398" xr:uid="{00000000-0005-0000-0000-000086010000}"/>
    <cellStyle name="20% - ส่วนที่ถูกเน้น6 5" xfId="399" xr:uid="{00000000-0005-0000-0000-000087010000}"/>
    <cellStyle name="20% - ส่วนที่ถูกเน้น6 5 2" xfId="400" xr:uid="{00000000-0005-0000-0000-000088010000}"/>
    <cellStyle name="20% - ส่วนที่ถูกเน้น6 6" xfId="401" xr:uid="{00000000-0005-0000-0000-000089010000}"/>
    <cellStyle name="20% - ส่วนที่ถูกเน้น6 6 2" xfId="402" xr:uid="{00000000-0005-0000-0000-00008A010000}"/>
    <cellStyle name="20% - ส่วนที่ถูกเน้น6 7" xfId="403" xr:uid="{00000000-0005-0000-0000-00008B010000}"/>
    <cellStyle name="20% - ส่วนที่ถูกเน้น6 7 2" xfId="404" xr:uid="{00000000-0005-0000-0000-00008C010000}"/>
    <cellStyle name="20% - ส่วนที่ถูกเน้น6 7 2 2" xfId="405" xr:uid="{00000000-0005-0000-0000-00008D010000}"/>
    <cellStyle name="20% - ส่วนที่ถูกเน้น6 7 3" xfId="406" xr:uid="{00000000-0005-0000-0000-00008E010000}"/>
    <cellStyle name="20% - ส่วนที่ถูกเน้น6 7 3 2" xfId="407" xr:uid="{00000000-0005-0000-0000-00008F010000}"/>
    <cellStyle name="20% - ส่วนที่ถูกเน้น6 7 4" xfId="408" xr:uid="{00000000-0005-0000-0000-000090010000}"/>
    <cellStyle name="20% - ส่วนที่ถูกเน้น6 8" xfId="409" xr:uid="{00000000-0005-0000-0000-000091010000}"/>
    <cellStyle name="20% - ส่วนที่ถูกเน้น6 9" xfId="4777" xr:uid="{00000000-0005-0000-0000-000092010000}"/>
    <cellStyle name="๒Wลว - Style1" xfId="410" xr:uid="{00000000-0005-0000-0000-000093010000}"/>
    <cellStyle name="๒Wลว - Style2" xfId="411" xr:uid="{00000000-0005-0000-0000-000094010000}"/>
    <cellStyle name="๒Wลว - Style3" xfId="412" xr:uid="{00000000-0005-0000-0000-000095010000}"/>
    <cellStyle name="๒Wลว - Style4" xfId="413" xr:uid="{00000000-0005-0000-0000-000096010000}"/>
    <cellStyle name="๒Wลว - Style5" xfId="414" xr:uid="{00000000-0005-0000-0000-000097010000}"/>
    <cellStyle name="๒Wลว - Style6" xfId="415" xr:uid="{00000000-0005-0000-0000-000098010000}"/>
    <cellStyle name="๒Wลว - Style7" xfId="416" xr:uid="{00000000-0005-0000-0000-000099010000}"/>
    <cellStyle name="๒Wลว - Style8" xfId="417" xr:uid="{00000000-0005-0000-0000-00009A010000}"/>
    <cellStyle name="40% - Accent1 10" xfId="418" xr:uid="{00000000-0005-0000-0000-00009B010000}"/>
    <cellStyle name="40% - Accent1 11" xfId="419" xr:uid="{00000000-0005-0000-0000-00009C010000}"/>
    <cellStyle name="40% - Accent1 12" xfId="420" xr:uid="{00000000-0005-0000-0000-00009D010000}"/>
    <cellStyle name="40% - Accent1 13" xfId="421" xr:uid="{00000000-0005-0000-0000-00009E010000}"/>
    <cellStyle name="40% - Accent1 14" xfId="422" xr:uid="{00000000-0005-0000-0000-00009F010000}"/>
    <cellStyle name="40% - Accent1 15" xfId="423" xr:uid="{00000000-0005-0000-0000-0000A0010000}"/>
    <cellStyle name="40% - Accent1 16" xfId="424" xr:uid="{00000000-0005-0000-0000-0000A1010000}"/>
    <cellStyle name="40% - Accent1 17" xfId="425" xr:uid="{00000000-0005-0000-0000-0000A2010000}"/>
    <cellStyle name="40% - Accent1 18" xfId="426" xr:uid="{00000000-0005-0000-0000-0000A3010000}"/>
    <cellStyle name="40% - Accent1 19" xfId="427" xr:uid="{00000000-0005-0000-0000-0000A4010000}"/>
    <cellStyle name="40% - Accent1 2" xfId="428" xr:uid="{00000000-0005-0000-0000-0000A5010000}"/>
    <cellStyle name="40% - Accent1 2 2" xfId="429" xr:uid="{00000000-0005-0000-0000-0000A6010000}"/>
    <cellStyle name="40% - Accent1 2 2 2" xfId="430" xr:uid="{00000000-0005-0000-0000-0000A7010000}"/>
    <cellStyle name="40% - Accent1 2 2 2 2" xfId="431" xr:uid="{00000000-0005-0000-0000-0000A8010000}"/>
    <cellStyle name="40% - Accent1 2 2 3" xfId="432" xr:uid="{00000000-0005-0000-0000-0000A9010000}"/>
    <cellStyle name="40% - Accent1 2 3" xfId="433" xr:uid="{00000000-0005-0000-0000-0000AA010000}"/>
    <cellStyle name="40% - Accent1 2 3 2" xfId="434" xr:uid="{00000000-0005-0000-0000-0000AB010000}"/>
    <cellStyle name="40% - Accent1 2 4" xfId="435" xr:uid="{00000000-0005-0000-0000-0000AC010000}"/>
    <cellStyle name="40% - Accent1 2 5" xfId="436" xr:uid="{00000000-0005-0000-0000-0000AD010000}"/>
    <cellStyle name="40% - Accent1 20" xfId="437" xr:uid="{00000000-0005-0000-0000-0000AE010000}"/>
    <cellStyle name="40% - Accent1 21" xfId="438" xr:uid="{00000000-0005-0000-0000-0000AF010000}"/>
    <cellStyle name="40% - Accent1 22" xfId="439" xr:uid="{00000000-0005-0000-0000-0000B0010000}"/>
    <cellStyle name="40% - Accent1 3" xfId="440" xr:uid="{00000000-0005-0000-0000-0000B1010000}"/>
    <cellStyle name="40% - Accent1 3 2" xfId="441" xr:uid="{00000000-0005-0000-0000-0000B2010000}"/>
    <cellStyle name="40% - Accent1 3 2 2" xfId="442" xr:uid="{00000000-0005-0000-0000-0000B3010000}"/>
    <cellStyle name="40% - Accent1 3 3" xfId="443" xr:uid="{00000000-0005-0000-0000-0000B4010000}"/>
    <cellStyle name="40% - Accent1 3 4" xfId="444" xr:uid="{00000000-0005-0000-0000-0000B5010000}"/>
    <cellStyle name="40% - Accent1 4" xfId="445" xr:uid="{00000000-0005-0000-0000-0000B6010000}"/>
    <cellStyle name="40% - Accent1 4 2" xfId="446" xr:uid="{00000000-0005-0000-0000-0000B7010000}"/>
    <cellStyle name="40% - Accent1 4 2 2" xfId="447" xr:uid="{00000000-0005-0000-0000-0000B8010000}"/>
    <cellStyle name="40% - Accent1 4 3" xfId="448" xr:uid="{00000000-0005-0000-0000-0000B9010000}"/>
    <cellStyle name="40% - Accent1 5" xfId="449" xr:uid="{00000000-0005-0000-0000-0000BA010000}"/>
    <cellStyle name="40% - Accent1 5 2" xfId="450" xr:uid="{00000000-0005-0000-0000-0000BB010000}"/>
    <cellStyle name="40% - Accent1 5 2 2" xfId="451" xr:uid="{00000000-0005-0000-0000-0000BC010000}"/>
    <cellStyle name="40% - Accent1 5 3" xfId="452" xr:uid="{00000000-0005-0000-0000-0000BD010000}"/>
    <cellStyle name="40% - Accent1 6" xfId="453" xr:uid="{00000000-0005-0000-0000-0000BE010000}"/>
    <cellStyle name="40% - Accent1 6 2" xfId="454" xr:uid="{00000000-0005-0000-0000-0000BF010000}"/>
    <cellStyle name="40% - Accent1 7" xfId="455" xr:uid="{00000000-0005-0000-0000-0000C0010000}"/>
    <cellStyle name="40% - Accent1 7 2" xfId="456" xr:uid="{00000000-0005-0000-0000-0000C1010000}"/>
    <cellStyle name="40% - Accent1 8" xfId="457" xr:uid="{00000000-0005-0000-0000-0000C2010000}"/>
    <cellStyle name="40% - Accent1 8 2" xfId="458" xr:uid="{00000000-0005-0000-0000-0000C3010000}"/>
    <cellStyle name="40% - Accent1 9" xfId="459" xr:uid="{00000000-0005-0000-0000-0000C4010000}"/>
    <cellStyle name="40% - Accent2 10" xfId="460" xr:uid="{00000000-0005-0000-0000-0000C5010000}"/>
    <cellStyle name="40% - Accent2 11" xfId="461" xr:uid="{00000000-0005-0000-0000-0000C6010000}"/>
    <cellStyle name="40% - Accent2 12" xfId="462" xr:uid="{00000000-0005-0000-0000-0000C7010000}"/>
    <cellStyle name="40% - Accent2 13" xfId="463" xr:uid="{00000000-0005-0000-0000-0000C8010000}"/>
    <cellStyle name="40% - Accent2 14" xfId="464" xr:uid="{00000000-0005-0000-0000-0000C9010000}"/>
    <cellStyle name="40% - Accent2 15" xfId="465" xr:uid="{00000000-0005-0000-0000-0000CA010000}"/>
    <cellStyle name="40% - Accent2 16" xfId="466" xr:uid="{00000000-0005-0000-0000-0000CB010000}"/>
    <cellStyle name="40% - Accent2 17" xfId="467" xr:uid="{00000000-0005-0000-0000-0000CC010000}"/>
    <cellStyle name="40% - Accent2 18" xfId="468" xr:uid="{00000000-0005-0000-0000-0000CD010000}"/>
    <cellStyle name="40% - Accent2 19" xfId="469" xr:uid="{00000000-0005-0000-0000-0000CE010000}"/>
    <cellStyle name="40% - Accent2 2" xfId="470" xr:uid="{00000000-0005-0000-0000-0000CF010000}"/>
    <cellStyle name="40% - Accent2 2 2" xfId="471" xr:uid="{00000000-0005-0000-0000-0000D0010000}"/>
    <cellStyle name="40% - Accent2 2 2 2" xfId="472" xr:uid="{00000000-0005-0000-0000-0000D1010000}"/>
    <cellStyle name="40% - Accent2 2 2 2 2" xfId="473" xr:uid="{00000000-0005-0000-0000-0000D2010000}"/>
    <cellStyle name="40% - Accent2 2 2 3" xfId="474" xr:uid="{00000000-0005-0000-0000-0000D3010000}"/>
    <cellStyle name="40% - Accent2 2 3" xfId="475" xr:uid="{00000000-0005-0000-0000-0000D4010000}"/>
    <cellStyle name="40% - Accent2 2 3 2" xfId="476" xr:uid="{00000000-0005-0000-0000-0000D5010000}"/>
    <cellStyle name="40% - Accent2 2 4" xfId="477" xr:uid="{00000000-0005-0000-0000-0000D6010000}"/>
    <cellStyle name="40% - Accent2 2 5" xfId="478" xr:uid="{00000000-0005-0000-0000-0000D7010000}"/>
    <cellStyle name="40% - Accent2 20" xfId="479" xr:uid="{00000000-0005-0000-0000-0000D8010000}"/>
    <cellStyle name="40% - Accent2 21" xfId="480" xr:uid="{00000000-0005-0000-0000-0000D9010000}"/>
    <cellStyle name="40% - Accent2 22" xfId="481" xr:uid="{00000000-0005-0000-0000-0000DA010000}"/>
    <cellStyle name="40% - Accent2 3" xfId="482" xr:uid="{00000000-0005-0000-0000-0000DB010000}"/>
    <cellStyle name="40% - Accent2 3 2" xfId="483" xr:uid="{00000000-0005-0000-0000-0000DC010000}"/>
    <cellStyle name="40% - Accent2 3 2 2" xfId="484" xr:uid="{00000000-0005-0000-0000-0000DD010000}"/>
    <cellStyle name="40% - Accent2 3 3" xfId="485" xr:uid="{00000000-0005-0000-0000-0000DE010000}"/>
    <cellStyle name="40% - Accent2 3 4" xfId="486" xr:uid="{00000000-0005-0000-0000-0000DF010000}"/>
    <cellStyle name="40% - Accent2 4" xfId="487" xr:uid="{00000000-0005-0000-0000-0000E0010000}"/>
    <cellStyle name="40% - Accent2 4 2" xfId="488" xr:uid="{00000000-0005-0000-0000-0000E1010000}"/>
    <cellStyle name="40% - Accent2 4 2 2" xfId="489" xr:uid="{00000000-0005-0000-0000-0000E2010000}"/>
    <cellStyle name="40% - Accent2 4 3" xfId="490" xr:uid="{00000000-0005-0000-0000-0000E3010000}"/>
    <cellStyle name="40% - Accent2 5" xfId="491" xr:uid="{00000000-0005-0000-0000-0000E4010000}"/>
    <cellStyle name="40% - Accent2 5 2" xfId="492" xr:uid="{00000000-0005-0000-0000-0000E5010000}"/>
    <cellStyle name="40% - Accent2 5 2 2" xfId="493" xr:uid="{00000000-0005-0000-0000-0000E6010000}"/>
    <cellStyle name="40% - Accent2 5 3" xfId="494" xr:uid="{00000000-0005-0000-0000-0000E7010000}"/>
    <cellStyle name="40% - Accent2 6" xfId="495" xr:uid="{00000000-0005-0000-0000-0000E8010000}"/>
    <cellStyle name="40% - Accent2 6 2" xfId="496" xr:uid="{00000000-0005-0000-0000-0000E9010000}"/>
    <cellStyle name="40% - Accent2 7" xfId="497" xr:uid="{00000000-0005-0000-0000-0000EA010000}"/>
    <cellStyle name="40% - Accent2 7 2" xfId="498" xr:uid="{00000000-0005-0000-0000-0000EB010000}"/>
    <cellStyle name="40% - Accent2 8" xfId="499" xr:uid="{00000000-0005-0000-0000-0000EC010000}"/>
    <cellStyle name="40% - Accent2 8 2" xfId="500" xr:uid="{00000000-0005-0000-0000-0000ED010000}"/>
    <cellStyle name="40% - Accent2 9" xfId="501" xr:uid="{00000000-0005-0000-0000-0000EE010000}"/>
    <cellStyle name="40% - Accent3 10" xfId="502" xr:uid="{00000000-0005-0000-0000-0000EF010000}"/>
    <cellStyle name="40% - Accent3 11" xfId="503" xr:uid="{00000000-0005-0000-0000-0000F0010000}"/>
    <cellStyle name="40% - Accent3 12" xfId="504" xr:uid="{00000000-0005-0000-0000-0000F1010000}"/>
    <cellStyle name="40% - Accent3 13" xfId="505" xr:uid="{00000000-0005-0000-0000-0000F2010000}"/>
    <cellStyle name="40% - Accent3 14" xfId="506" xr:uid="{00000000-0005-0000-0000-0000F3010000}"/>
    <cellStyle name="40% - Accent3 15" xfId="507" xr:uid="{00000000-0005-0000-0000-0000F4010000}"/>
    <cellStyle name="40% - Accent3 16" xfId="508" xr:uid="{00000000-0005-0000-0000-0000F5010000}"/>
    <cellStyle name="40% - Accent3 17" xfId="509" xr:uid="{00000000-0005-0000-0000-0000F6010000}"/>
    <cellStyle name="40% - Accent3 18" xfId="510" xr:uid="{00000000-0005-0000-0000-0000F7010000}"/>
    <cellStyle name="40% - Accent3 19" xfId="511" xr:uid="{00000000-0005-0000-0000-0000F8010000}"/>
    <cellStyle name="40% - Accent3 2" xfId="512" xr:uid="{00000000-0005-0000-0000-0000F9010000}"/>
    <cellStyle name="40% - Accent3 2 2" xfId="513" xr:uid="{00000000-0005-0000-0000-0000FA010000}"/>
    <cellStyle name="40% - Accent3 2 2 2" xfId="514" xr:uid="{00000000-0005-0000-0000-0000FB010000}"/>
    <cellStyle name="40% - Accent3 2 2 2 2" xfId="515" xr:uid="{00000000-0005-0000-0000-0000FC010000}"/>
    <cellStyle name="40% - Accent3 2 2 3" xfId="516" xr:uid="{00000000-0005-0000-0000-0000FD010000}"/>
    <cellStyle name="40% - Accent3 2 3" xfId="517" xr:uid="{00000000-0005-0000-0000-0000FE010000}"/>
    <cellStyle name="40% - Accent3 2 3 2" xfId="518" xr:uid="{00000000-0005-0000-0000-0000FF010000}"/>
    <cellStyle name="40% - Accent3 2 4" xfId="519" xr:uid="{00000000-0005-0000-0000-000000020000}"/>
    <cellStyle name="40% - Accent3 2 5" xfId="520" xr:uid="{00000000-0005-0000-0000-000001020000}"/>
    <cellStyle name="40% - Accent3 20" xfId="521" xr:uid="{00000000-0005-0000-0000-000002020000}"/>
    <cellStyle name="40% - Accent3 21" xfId="522" xr:uid="{00000000-0005-0000-0000-000003020000}"/>
    <cellStyle name="40% - Accent3 22" xfId="523" xr:uid="{00000000-0005-0000-0000-000004020000}"/>
    <cellStyle name="40% - Accent3 3" xfId="524" xr:uid="{00000000-0005-0000-0000-000005020000}"/>
    <cellStyle name="40% - Accent3 3 2" xfId="525" xr:uid="{00000000-0005-0000-0000-000006020000}"/>
    <cellStyle name="40% - Accent3 3 2 2" xfId="526" xr:uid="{00000000-0005-0000-0000-000007020000}"/>
    <cellStyle name="40% - Accent3 3 3" xfId="527" xr:uid="{00000000-0005-0000-0000-000008020000}"/>
    <cellStyle name="40% - Accent3 3 4" xfId="528" xr:uid="{00000000-0005-0000-0000-000009020000}"/>
    <cellStyle name="40% - Accent3 4" xfId="529" xr:uid="{00000000-0005-0000-0000-00000A020000}"/>
    <cellStyle name="40% - Accent3 4 2" xfId="530" xr:uid="{00000000-0005-0000-0000-00000B020000}"/>
    <cellStyle name="40% - Accent3 4 2 2" xfId="531" xr:uid="{00000000-0005-0000-0000-00000C020000}"/>
    <cellStyle name="40% - Accent3 4 3" xfId="532" xr:uid="{00000000-0005-0000-0000-00000D020000}"/>
    <cellStyle name="40% - Accent3 5" xfId="533" xr:uid="{00000000-0005-0000-0000-00000E020000}"/>
    <cellStyle name="40% - Accent3 5 2" xfId="534" xr:uid="{00000000-0005-0000-0000-00000F020000}"/>
    <cellStyle name="40% - Accent3 5 2 2" xfId="535" xr:uid="{00000000-0005-0000-0000-000010020000}"/>
    <cellStyle name="40% - Accent3 5 3" xfId="536" xr:uid="{00000000-0005-0000-0000-000011020000}"/>
    <cellStyle name="40% - Accent3 6" xfId="537" xr:uid="{00000000-0005-0000-0000-000012020000}"/>
    <cellStyle name="40% - Accent3 6 2" xfId="538" xr:uid="{00000000-0005-0000-0000-000013020000}"/>
    <cellStyle name="40% - Accent3 7" xfId="539" xr:uid="{00000000-0005-0000-0000-000014020000}"/>
    <cellStyle name="40% - Accent3 7 2" xfId="540" xr:uid="{00000000-0005-0000-0000-000015020000}"/>
    <cellStyle name="40% - Accent3 8" xfId="541" xr:uid="{00000000-0005-0000-0000-000016020000}"/>
    <cellStyle name="40% - Accent3 8 2" xfId="542" xr:uid="{00000000-0005-0000-0000-000017020000}"/>
    <cellStyle name="40% - Accent3 9" xfId="543" xr:uid="{00000000-0005-0000-0000-000018020000}"/>
    <cellStyle name="40% - Accent4 10" xfId="544" xr:uid="{00000000-0005-0000-0000-000019020000}"/>
    <cellStyle name="40% - Accent4 11" xfId="545" xr:uid="{00000000-0005-0000-0000-00001A020000}"/>
    <cellStyle name="40% - Accent4 12" xfId="546" xr:uid="{00000000-0005-0000-0000-00001B020000}"/>
    <cellStyle name="40% - Accent4 13" xfId="547" xr:uid="{00000000-0005-0000-0000-00001C020000}"/>
    <cellStyle name="40% - Accent4 14" xfId="548" xr:uid="{00000000-0005-0000-0000-00001D020000}"/>
    <cellStyle name="40% - Accent4 15" xfId="549" xr:uid="{00000000-0005-0000-0000-00001E020000}"/>
    <cellStyle name="40% - Accent4 16" xfId="550" xr:uid="{00000000-0005-0000-0000-00001F020000}"/>
    <cellStyle name="40% - Accent4 17" xfId="551" xr:uid="{00000000-0005-0000-0000-000020020000}"/>
    <cellStyle name="40% - Accent4 18" xfId="552" xr:uid="{00000000-0005-0000-0000-000021020000}"/>
    <cellStyle name="40% - Accent4 19" xfId="553" xr:uid="{00000000-0005-0000-0000-000022020000}"/>
    <cellStyle name="40% - Accent4 2" xfId="554" xr:uid="{00000000-0005-0000-0000-000023020000}"/>
    <cellStyle name="40% - Accent4 2 2" xfId="555" xr:uid="{00000000-0005-0000-0000-000024020000}"/>
    <cellStyle name="40% - Accent4 2 2 2" xfId="556" xr:uid="{00000000-0005-0000-0000-000025020000}"/>
    <cellStyle name="40% - Accent4 2 2 2 2" xfId="557" xr:uid="{00000000-0005-0000-0000-000026020000}"/>
    <cellStyle name="40% - Accent4 2 2 3" xfId="558" xr:uid="{00000000-0005-0000-0000-000027020000}"/>
    <cellStyle name="40% - Accent4 2 3" xfId="559" xr:uid="{00000000-0005-0000-0000-000028020000}"/>
    <cellStyle name="40% - Accent4 2 3 2" xfId="560" xr:uid="{00000000-0005-0000-0000-000029020000}"/>
    <cellStyle name="40% - Accent4 2 4" xfId="561" xr:uid="{00000000-0005-0000-0000-00002A020000}"/>
    <cellStyle name="40% - Accent4 2 5" xfId="562" xr:uid="{00000000-0005-0000-0000-00002B020000}"/>
    <cellStyle name="40% - Accent4 20" xfId="563" xr:uid="{00000000-0005-0000-0000-00002C020000}"/>
    <cellStyle name="40% - Accent4 21" xfId="564" xr:uid="{00000000-0005-0000-0000-00002D020000}"/>
    <cellStyle name="40% - Accent4 22" xfId="565" xr:uid="{00000000-0005-0000-0000-00002E020000}"/>
    <cellStyle name="40% - Accent4 3" xfId="566" xr:uid="{00000000-0005-0000-0000-00002F020000}"/>
    <cellStyle name="40% - Accent4 3 2" xfId="567" xr:uid="{00000000-0005-0000-0000-000030020000}"/>
    <cellStyle name="40% - Accent4 3 2 2" xfId="568" xr:uid="{00000000-0005-0000-0000-000031020000}"/>
    <cellStyle name="40% - Accent4 3 3" xfId="569" xr:uid="{00000000-0005-0000-0000-000032020000}"/>
    <cellStyle name="40% - Accent4 3 4" xfId="570" xr:uid="{00000000-0005-0000-0000-000033020000}"/>
    <cellStyle name="40% - Accent4 4" xfId="571" xr:uid="{00000000-0005-0000-0000-000034020000}"/>
    <cellStyle name="40% - Accent4 4 2" xfId="572" xr:uid="{00000000-0005-0000-0000-000035020000}"/>
    <cellStyle name="40% - Accent4 4 2 2" xfId="573" xr:uid="{00000000-0005-0000-0000-000036020000}"/>
    <cellStyle name="40% - Accent4 4 3" xfId="574" xr:uid="{00000000-0005-0000-0000-000037020000}"/>
    <cellStyle name="40% - Accent4 5" xfId="575" xr:uid="{00000000-0005-0000-0000-000038020000}"/>
    <cellStyle name="40% - Accent4 5 2" xfId="576" xr:uid="{00000000-0005-0000-0000-000039020000}"/>
    <cellStyle name="40% - Accent4 5 2 2" xfId="577" xr:uid="{00000000-0005-0000-0000-00003A020000}"/>
    <cellStyle name="40% - Accent4 5 3" xfId="578" xr:uid="{00000000-0005-0000-0000-00003B020000}"/>
    <cellStyle name="40% - Accent4 6" xfId="579" xr:uid="{00000000-0005-0000-0000-00003C020000}"/>
    <cellStyle name="40% - Accent4 6 2" xfId="580" xr:uid="{00000000-0005-0000-0000-00003D020000}"/>
    <cellStyle name="40% - Accent4 7" xfId="581" xr:uid="{00000000-0005-0000-0000-00003E020000}"/>
    <cellStyle name="40% - Accent4 7 2" xfId="582" xr:uid="{00000000-0005-0000-0000-00003F020000}"/>
    <cellStyle name="40% - Accent4 8" xfId="583" xr:uid="{00000000-0005-0000-0000-000040020000}"/>
    <cellStyle name="40% - Accent4 8 2" xfId="584" xr:uid="{00000000-0005-0000-0000-000041020000}"/>
    <cellStyle name="40% - Accent4 9" xfId="585" xr:uid="{00000000-0005-0000-0000-000042020000}"/>
    <cellStyle name="40% - Accent5 10" xfId="586" xr:uid="{00000000-0005-0000-0000-000043020000}"/>
    <cellStyle name="40% - Accent5 11" xfId="587" xr:uid="{00000000-0005-0000-0000-000044020000}"/>
    <cellStyle name="40% - Accent5 12" xfId="588" xr:uid="{00000000-0005-0000-0000-000045020000}"/>
    <cellStyle name="40% - Accent5 13" xfId="589" xr:uid="{00000000-0005-0000-0000-000046020000}"/>
    <cellStyle name="40% - Accent5 14" xfId="590" xr:uid="{00000000-0005-0000-0000-000047020000}"/>
    <cellStyle name="40% - Accent5 15" xfId="591" xr:uid="{00000000-0005-0000-0000-000048020000}"/>
    <cellStyle name="40% - Accent5 16" xfId="592" xr:uid="{00000000-0005-0000-0000-000049020000}"/>
    <cellStyle name="40% - Accent5 17" xfId="593" xr:uid="{00000000-0005-0000-0000-00004A020000}"/>
    <cellStyle name="40% - Accent5 18" xfId="594" xr:uid="{00000000-0005-0000-0000-00004B020000}"/>
    <cellStyle name="40% - Accent5 19" xfId="595" xr:uid="{00000000-0005-0000-0000-00004C020000}"/>
    <cellStyle name="40% - Accent5 2" xfId="596" xr:uid="{00000000-0005-0000-0000-00004D020000}"/>
    <cellStyle name="40% - Accent5 2 2" xfId="597" xr:uid="{00000000-0005-0000-0000-00004E020000}"/>
    <cellStyle name="40% - Accent5 2 2 2" xfId="598" xr:uid="{00000000-0005-0000-0000-00004F020000}"/>
    <cellStyle name="40% - Accent5 2 2 2 2" xfId="599" xr:uid="{00000000-0005-0000-0000-000050020000}"/>
    <cellStyle name="40% - Accent5 2 2 3" xfId="600" xr:uid="{00000000-0005-0000-0000-000051020000}"/>
    <cellStyle name="40% - Accent5 2 3" xfId="601" xr:uid="{00000000-0005-0000-0000-000052020000}"/>
    <cellStyle name="40% - Accent5 2 3 2" xfId="602" xr:uid="{00000000-0005-0000-0000-000053020000}"/>
    <cellStyle name="40% - Accent5 2 4" xfId="603" xr:uid="{00000000-0005-0000-0000-000054020000}"/>
    <cellStyle name="40% - Accent5 2 5" xfId="604" xr:uid="{00000000-0005-0000-0000-000055020000}"/>
    <cellStyle name="40% - Accent5 20" xfId="605" xr:uid="{00000000-0005-0000-0000-000056020000}"/>
    <cellStyle name="40% - Accent5 21" xfId="606" xr:uid="{00000000-0005-0000-0000-000057020000}"/>
    <cellStyle name="40% - Accent5 22" xfId="607" xr:uid="{00000000-0005-0000-0000-000058020000}"/>
    <cellStyle name="40% - Accent5 3" xfId="608" xr:uid="{00000000-0005-0000-0000-000059020000}"/>
    <cellStyle name="40% - Accent5 3 2" xfId="609" xr:uid="{00000000-0005-0000-0000-00005A020000}"/>
    <cellStyle name="40% - Accent5 3 2 2" xfId="610" xr:uid="{00000000-0005-0000-0000-00005B020000}"/>
    <cellStyle name="40% - Accent5 3 3" xfId="611" xr:uid="{00000000-0005-0000-0000-00005C020000}"/>
    <cellStyle name="40% - Accent5 3 4" xfId="612" xr:uid="{00000000-0005-0000-0000-00005D020000}"/>
    <cellStyle name="40% - Accent5 4" xfId="613" xr:uid="{00000000-0005-0000-0000-00005E020000}"/>
    <cellStyle name="40% - Accent5 4 2" xfId="614" xr:uid="{00000000-0005-0000-0000-00005F020000}"/>
    <cellStyle name="40% - Accent5 4 2 2" xfId="615" xr:uid="{00000000-0005-0000-0000-000060020000}"/>
    <cellStyle name="40% - Accent5 4 3" xfId="616" xr:uid="{00000000-0005-0000-0000-000061020000}"/>
    <cellStyle name="40% - Accent5 5" xfId="617" xr:uid="{00000000-0005-0000-0000-000062020000}"/>
    <cellStyle name="40% - Accent5 5 2" xfId="618" xr:uid="{00000000-0005-0000-0000-000063020000}"/>
    <cellStyle name="40% - Accent5 5 2 2" xfId="619" xr:uid="{00000000-0005-0000-0000-000064020000}"/>
    <cellStyle name="40% - Accent5 5 3" xfId="620" xr:uid="{00000000-0005-0000-0000-000065020000}"/>
    <cellStyle name="40% - Accent5 6" xfId="621" xr:uid="{00000000-0005-0000-0000-000066020000}"/>
    <cellStyle name="40% - Accent5 6 2" xfId="622" xr:uid="{00000000-0005-0000-0000-000067020000}"/>
    <cellStyle name="40% - Accent5 7" xfId="623" xr:uid="{00000000-0005-0000-0000-000068020000}"/>
    <cellStyle name="40% - Accent5 7 2" xfId="624" xr:uid="{00000000-0005-0000-0000-000069020000}"/>
    <cellStyle name="40% - Accent5 8" xfId="625" xr:uid="{00000000-0005-0000-0000-00006A020000}"/>
    <cellStyle name="40% - Accent5 8 2" xfId="626" xr:uid="{00000000-0005-0000-0000-00006B020000}"/>
    <cellStyle name="40% - Accent5 9" xfId="627" xr:uid="{00000000-0005-0000-0000-00006C020000}"/>
    <cellStyle name="40% - Accent6 10" xfId="628" xr:uid="{00000000-0005-0000-0000-00006D020000}"/>
    <cellStyle name="40% - Accent6 11" xfId="629" xr:uid="{00000000-0005-0000-0000-00006E020000}"/>
    <cellStyle name="40% - Accent6 12" xfId="630" xr:uid="{00000000-0005-0000-0000-00006F020000}"/>
    <cellStyle name="40% - Accent6 13" xfId="631" xr:uid="{00000000-0005-0000-0000-000070020000}"/>
    <cellStyle name="40% - Accent6 14" xfId="632" xr:uid="{00000000-0005-0000-0000-000071020000}"/>
    <cellStyle name="40% - Accent6 15" xfId="633" xr:uid="{00000000-0005-0000-0000-000072020000}"/>
    <cellStyle name="40% - Accent6 16" xfId="634" xr:uid="{00000000-0005-0000-0000-000073020000}"/>
    <cellStyle name="40% - Accent6 17" xfId="635" xr:uid="{00000000-0005-0000-0000-000074020000}"/>
    <cellStyle name="40% - Accent6 18" xfId="636" xr:uid="{00000000-0005-0000-0000-000075020000}"/>
    <cellStyle name="40% - Accent6 19" xfId="637" xr:uid="{00000000-0005-0000-0000-000076020000}"/>
    <cellStyle name="40% - Accent6 2" xfId="638" xr:uid="{00000000-0005-0000-0000-000077020000}"/>
    <cellStyle name="40% - Accent6 2 2" xfId="639" xr:uid="{00000000-0005-0000-0000-000078020000}"/>
    <cellStyle name="40% - Accent6 2 2 2" xfId="640" xr:uid="{00000000-0005-0000-0000-000079020000}"/>
    <cellStyle name="40% - Accent6 2 2 2 2" xfId="641" xr:uid="{00000000-0005-0000-0000-00007A020000}"/>
    <cellStyle name="40% - Accent6 2 2 3" xfId="642" xr:uid="{00000000-0005-0000-0000-00007B020000}"/>
    <cellStyle name="40% - Accent6 2 3" xfId="643" xr:uid="{00000000-0005-0000-0000-00007C020000}"/>
    <cellStyle name="40% - Accent6 2 3 2" xfId="644" xr:uid="{00000000-0005-0000-0000-00007D020000}"/>
    <cellStyle name="40% - Accent6 2 4" xfId="645" xr:uid="{00000000-0005-0000-0000-00007E020000}"/>
    <cellStyle name="40% - Accent6 2 5" xfId="646" xr:uid="{00000000-0005-0000-0000-00007F020000}"/>
    <cellStyle name="40% - Accent6 20" xfId="647" xr:uid="{00000000-0005-0000-0000-000080020000}"/>
    <cellStyle name="40% - Accent6 21" xfId="648" xr:uid="{00000000-0005-0000-0000-000081020000}"/>
    <cellStyle name="40% - Accent6 22" xfId="649" xr:uid="{00000000-0005-0000-0000-000082020000}"/>
    <cellStyle name="40% - Accent6 3" xfId="650" xr:uid="{00000000-0005-0000-0000-000083020000}"/>
    <cellStyle name="40% - Accent6 3 2" xfId="651" xr:uid="{00000000-0005-0000-0000-000084020000}"/>
    <cellStyle name="40% - Accent6 3 2 2" xfId="652" xr:uid="{00000000-0005-0000-0000-000085020000}"/>
    <cellStyle name="40% - Accent6 3 3" xfId="653" xr:uid="{00000000-0005-0000-0000-000086020000}"/>
    <cellStyle name="40% - Accent6 3 4" xfId="654" xr:uid="{00000000-0005-0000-0000-000087020000}"/>
    <cellStyle name="40% - Accent6 4" xfId="655" xr:uid="{00000000-0005-0000-0000-000088020000}"/>
    <cellStyle name="40% - Accent6 4 2" xfId="656" xr:uid="{00000000-0005-0000-0000-000089020000}"/>
    <cellStyle name="40% - Accent6 4 2 2" xfId="657" xr:uid="{00000000-0005-0000-0000-00008A020000}"/>
    <cellStyle name="40% - Accent6 4 3" xfId="658" xr:uid="{00000000-0005-0000-0000-00008B020000}"/>
    <cellStyle name="40% - Accent6 5" xfId="659" xr:uid="{00000000-0005-0000-0000-00008C020000}"/>
    <cellStyle name="40% - Accent6 5 2" xfId="660" xr:uid="{00000000-0005-0000-0000-00008D020000}"/>
    <cellStyle name="40% - Accent6 5 2 2" xfId="661" xr:uid="{00000000-0005-0000-0000-00008E020000}"/>
    <cellStyle name="40% - Accent6 5 3" xfId="662" xr:uid="{00000000-0005-0000-0000-00008F020000}"/>
    <cellStyle name="40% - Accent6 6" xfId="663" xr:uid="{00000000-0005-0000-0000-000090020000}"/>
    <cellStyle name="40% - Accent6 6 2" xfId="664" xr:uid="{00000000-0005-0000-0000-000091020000}"/>
    <cellStyle name="40% - Accent6 7" xfId="665" xr:uid="{00000000-0005-0000-0000-000092020000}"/>
    <cellStyle name="40% - Accent6 7 2" xfId="666" xr:uid="{00000000-0005-0000-0000-000093020000}"/>
    <cellStyle name="40% - Accent6 8" xfId="667" xr:uid="{00000000-0005-0000-0000-000094020000}"/>
    <cellStyle name="40% - Accent6 8 2" xfId="668" xr:uid="{00000000-0005-0000-0000-000095020000}"/>
    <cellStyle name="40% - Accent6 9" xfId="669" xr:uid="{00000000-0005-0000-0000-000096020000}"/>
    <cellStyle name="40% - ส่วนที่ถูกเน้น1" xfId="670" xr:uid="{00000000-0005-0000-0000-000097020000}"/>
    <cellStyle name="40% - ส่วนที่ถูกเน้น1 10" xfId="4778" xr:uid="{00000000-0005-0000-0000-000098020000}"/>
    <cellStyle name="40% - ส่วนที่ถูกเน้น1 2" xfId="671" xr:uid="{00000000-0005-0000-0000-000099020000}"/>
    <cellStyle name="40% - ส่วนที่ถูกเน้น1 2 2" xfId="672" xr:uid="{00000000-0005-0000-0000-00009A020000}"/>
    <cellStyle name="40% - ส่วนที่ถูกเน้น1 2 3" xfId="4614" xr:uid="{00000000-0005-0000-0000-00009B020000}"/>
    <cellStyle name="40% - ส่วนที่ถูกเน้น1 3" xfId="673" xr:uid="{00000000-0005-0000-0000-00009C020000}"/>
    <cellStyle name="40% - ส่วนที่ถูกเน้น1 3 2" xfId="674" xr:uid="{00000000-0005-0000-0000-00009D020000}"/>
    <cellStyle name="40% - ส่วนที่ถูกเน้น1 4" xfId="675" xr:uid="{00000000-0005-0000-0000-00009E020000}"/>
    <cellStyle name="40% - ส่วนที่ถูกเน้น1 4 2" xfId="676" xr:uid="{00000000-0005-0000-0000-00009F020000}"/>
    <cellStyle name="40% - ส่วนที่ถูกเน้น1 5" xfId="677" xr:uid="{00000000-0005-0000-0000-0000A0020000}"/>
    <cellStyle name="40% - ส่วนที่ถูกเน้น1 5 2" xfId="678" xr:uid="{00000000-0005-0000-0000-0000A1020000}"/>
    <cellStyle name="40% - ส่วนที่ถูกเน้น1 6" xfId="679" xr:uid="{00000000-0005-0000-0000-0000A2020000}"/>
    <cellStyle name="40% - ส่วนที่ถูกเน้น1 6 2" xfId="680" xr:uid="{00000000-0005-0000-0000-0000A3020000}"/>
    <cellStyle name="40% - ส่วนที่ถูกเน้น1 7" xfId="681" xr:uid="{00000000-0005-0000-0000-0000A4020000}"/>
    <cellStyle name="40% - ส่วนที่ถูกเน้น1 7 2" xfId="682" xr:uid="{00000000-0005-0000-0000-0000A5020000}"/>
    <cellStyle name="40% - ส่วนที่ถูกเน้น1 7 2 2" xfId="683" xr:uid="{00000000-0005-0000-0000-0000A6020000}"/>
    <cellStyle name="40% - ส่วนที่ถูกเน้น1 7 3" xfId="684" xr:uid="{00000000-0005-0000-0000-0000A7020000}"/>
    <cellStyle name="40% - ส่วนที่ถูกเน้น1 7 3 2" xfId="685" xr:uid="{00000000-0005-0000-0000-0000A8020000}"/>
    <cellStyle name="40% - ส่วนที่ถูกเน้น1 7 4" xfId="686" xr:uid="{00000000-0005-0000-0000-0000A9020000}"/>
    <cellStyle name="40% - ส่วนที่ถูกเน้น1 8" xfId="687" xr:uid="{00000000-0005-0000-0000-0000AA020000}"/>
    <cellStyle name="40% - ส่วนที่ถูกเน้น1 9" xfId="4779" xr:uid="{00000000-0005-0000-0000-0000AB020000}"/>
    <cellStyle name="40% - ส่วนที่ถูกเน้น2" xfId="688" xr:uid="{00000000-0005-0000-0000-0000AC020000}"/>
    <cellStyle name="40% - ส่วนที่ถูกเน้น2 10" xfId="4780" xr:uid="{00000000-0005-0000-0000-0000AD020000}"/>
    <cellStyle name="40% - ส่วนที่ถูกเน้น2 2" xfId="689" xr:uid="{00000000-0005-0000-0000-0000AE020000}"/>
    <cellStyle name="40% - ส่วนที่ถูกเน้น2 2 2" xfId="690" xr:uid="{00000000-0005-0000-0000-0000AF020000}"/>
    <cellStyle name="40% - ส่วนที่ถูกเน้น2 2 3" xfId="4615" xr:uid="{00000000-0005-0000-0000-0000B0020000}"/>
    <cellStyle name="40% - ส่วนที่ถูกเน้น2 3" xfId="691" xr:uid="{00000000-0005-0000-0000-0000B1020000}"/>
    <cellStyle name="40% - ส่วนที่ถูกเน้น2 3 2" xfId="692" xr:uid="{00000000-0005-0000-0000-0000B2020000}"/>
    <cellStyle name="40% - ส่วนที่ถูกเน้น2 4" xfId="693" xr:uid="{00000000-0005-0000-0000-0000B3020000}"/>
    <cellStyle name="40% - ส่วนที่ถูกเน้น2 4 2" xfId="694" xr:uid="{00000000-0005-0000-0000-0000B4020000}"/>
    <cellStyle name="40% - ส่วนที่ถูกเน้น2 5" xfId="695" xr:uid="{00000000-0005-0000-0000-0000B5020000}"/>
    <cellStyle name="40% - ส่วนที่ถูกเน้น2 5 2" xfId="696" xr:uid="{00000000-0005-0000-0000-0000B6020000}"/>
    <cellStyle name="40% - ส่วนที่ถูกเน้น2 6" xfId="697" xr:uid="{00000000-0005-0000-0000-0000B7020000}"/>
    <cellStyle name="40% - ส่วนที่ถูกเน้น2 6 2" xfId="698" xr:uid="{00000000-0005-0000-0000-0000B8020000}"/>
    <cellStyle name="40% - ส่วนที่ถูกเน้น2 7" xfId="699" xr:uid="{00000000-0005-0000-0000-0000B9020000}"/>
    <cellStyle name="40% - ส่วนที่ถูกเน้น2 7 2" xfId="700" xr:uid="{00000000-0005-0000-0000-0000BA020000}"/>
    <cellStyle name="40% - ส่วนที่ถูกเน้น2 7 2 2" xfId="701" xr:uid="{00000000-0005-0000-0000-0000BB020000}"/>
    <cellStyle name="40% - ส่วนที่ถูกเน้น2 7 3" xfId="702" xr:uid="{00000000-0005-0000-0000-0000BC020000}"/>
    <cellStyle name="40% - ส่วนที่ถูกเน้น2 7 3 2" xfId="703" xr:uid="{00000000-0005-0000-0000-0000BD020000}"/>
    <cellStyle name="40% - ส่วนที่ถูกเน้น2 7 4" xfId="704" xr:uid="{00000000-0005-0000-0000-0000BE020000}"/>
    <cellStyle name="40% - ส่วนที่ถูกเน้น2 8" xfId="705" xr:uid="{00000000-0005-0000-0000-0000BF020000}"/>
    <cellStyle name="40% - ส่วนที่ถูกเน้น2 9" xfId="4781" xr:uid="{00000000-0005-0000-0000-0000C0020000}"/>
    <cellStyle name="40% - ส่วนที่ถูกเน้น3" xfId="706" xr:uid="{00000000-0005-0000-0000-0000C1020000}"/>
    <cellStyle name="40% - ส่วนที่ถูกเน้น3 10" xfId="4782" xr:uid="{00000000-0005-0000-0000-0000C2020000}"/>
    <cellStyle name="40% - ส่วนที่ถูกเน้น3 2" xfId="707" xr:uid="{00000000-0005-0000-0000-0000C3020000}"/>
    <cellStyle name="40% - ส่วนที่ถูกเน้น3 2 2" xfId="708" xr:uid="{00000000-0005-0000-0000-0000C4020000}"/>
    <cellStyle name="40% - ส่วนที่ถูกเน้น3 2 3" xfId="4616" xr:uid="{00000000-0005-0000-0000-0000C5020000}"/>
    <cellStyle name="40% - ส่วนที่ถูกเน้น3 3" xfId="709" xr:uid="{00000000-0005-0000-0000-0000C6020000}"/>
    <cellStyle name="40% - ส่วนที่ถูกเน้น3 3 2" xfId="710" xr:uid="{00000000-0005-0000-0000-0000C7020000}"/>
    <cellStyle name="40% - ส่วนที่ถูกเน้น3 4" xfId="711" xr:uid="{00000000-0005-0000-0000-0000C8020000}"/>
    <cellStyle name="40% - ส่วนที่ถูกเน้น3 4 2" xfId="712" xr:uid="{00000000-0005-0000-0000-0000C9020000}"/>
    <cellStyle name="40% - ส่วนที่ถูกเน้น3 5" xfId="713" xr:uid="{00000000-0005-0000-0000-0000CA020000}"/>
    <cellStyle name="40% - ส่วนที่ถูกเน้น3 5 2" xfId="714" xr:uid="{00000000-0005-0000-0000-0000CB020000}"/>
    <cellStyle name="40% - ส่วนที่ถูกเน้น3 6" xfId="715" xr:uid="{00000000-0005-0000-0000-0000CC020000}"/>
    <cellStyle name="40% - ส่วนที่ถูกเน้น3 6 2" xfId="716" xr:uid="{00000000-0005-0000-0000-0000CD020000}"/>
    <cellStyle name="40% - ส่วนที่ถูกเน้น3 7" xfId="717" xr:uid="{00000000-0005-0000-0000-0000CE020000}"/>
    <cellStyle name="40% - ส่วนที่ถูกเน้น3 7 2" xfId="718" xr:uid="{00000000-0005-0000-0000-0000CF020000}"/>
    <cellStyle name="40% - ส่วนที่ถูกเน้น3 7 2 2" xfId="719" xr:uid="{00000000-0005-0000-0000-0000D0020000}"/>
    <cellStyle name="40% - ส่วนที่ถูกเน้น3 7 3" xfId="720" xr:uid="{00000000-0005-0000-0000-0000D1020000}"/>
    <cellStyle name="40% - ส่วนที่ถูกเน้น3 7 3 2" xfId="721" xr:uid="{00000000-0005-0000-0000-0000D2020000}"/>
    <cellStyle name="40% - ส่วนที่ถูกเน้น3 7 4" xfId="722" xr:uid="{00000000-0005-0000-0000-0000D3020000}"/>
    <cellStyle name="40% - ส่วนที่ถูกเน้น3 8" xfId="723" xr:uid="{00000000-0005-0000-0000-0000D4020000}"/>
    <cellStyle name="40% - ส่วนที่ถูกเน้น3 9" xfId="4783" xr:uid="{00000000-0005-0000-0000-0000D5020000}"/>
    <cellStyle name="40% - ส่วนที่ถูกเน้น4" xfId="724" xr:uid="{00000000-0005-0000-0000-0000D6020000}"/>
    <cellStyle name="40% - ส่วนที่ถูกเน้น4 10" xfId="4784" xr:uid="{00000000-0005-0000-0000-0000D7020000}"/>
    <cellStyle name="40% - ส่วนที่ถูกเน้น4 2" xfId="725" xr:uid="{00000000-0005-0000-0000-0000D8020000}"/>
    <cellStyle name="40% - ส่วนที่ถูกเน้น4 2 2" xfId="726" xr:uid="{00000000-0005-0000-0000-0000D9020000}"/>
    <cellStyle name="40% - ส่วนที่ถูกเน้น4 2 3" xfId="4617" xr:uid="{00000000-0005-0000-0000-0000DA020000}"/>
    <cellStyle name="40% - ส่วนที่ถูกเน้น4 3" xfId="727" xr:uid="{00000000-0005-0000-0000-0000DB020000}"/>
    <cellStyle name="40% - ส่วนที่ถูกเน้น4 3 2" xfId="728" xr:uid="{00000000-0005-0000-0000-0000DC020000}"/>
    <cellStyle name="40% - ส่วนที่ถูกเน้น4 4" xfId="729" xr:uid="{00000000-0005-0000-0000-0000DD020000}"/>
    <cellStyle name="40% - ส่วนที่ถูกเน้น4 4 2" xfId="730" xr:uid="{00000000-0005-0000-0000-0000DE020000}"/>
    <cellStyle name="40% - ส่วนที่ถูกเน้น4 5" xfId="731" xr:uid="{00000000-0005-0000-0000-0000DF020000}"/>
    <cellStyle name="40% - ส่วนที่ถูกเน้น4 5 2" xfId="732" xr:uid="{00000000-0005-0000-0000-0000E0020000}"/>
    <cellStyle name="40% - ส่วนที่ถูกเน้น4 6" xfId="733" xr:uid="{00000000-0005-0000-0000-0000E1020000}"/>
    <cellStyle name="40% - ส่วนที่ถูกเน้น4 6 2" xfId="734" xr:uid="{00000000-0005-0000-0000-0000E2020000}"/>
    <cellStyle name="40% - ส่วนที่ถูกเน้น4 7" xfId="735" xr:uid="{00000000-0005-0000-0000-0000E3020000}"/>
    <cellStyle name="40% - ส่วนที่ถูกเน้น4 7 2" xfId="736" xr:uid="{00000000-0005-0000-0000-0000E4020000}"/>
    <cellStyle name="40% - ส่วนที่ถูกเน้น4 7 2 2" xfId="737" xr:uid="{00000000-0005-0000-0000-0000E5020000}"/>
    <cellStyle name="40% - ส่วนที่ถูกเน้น4 7 3" xfId="738" xr:uid="{00000000-0005-0000-0000-0000E6020000}"/>
    <cellStyle name="40% - ส่วนที่ถูกเน้น4 7 3 2" xfId="739" xr:uid="{00000000-0005-0000-0000-0000E7020000}"/>
    <cellStyle name="40% - ส่วนที่ถูกเน้น4 7 4" xfId="740" xr:uid="{00000000-0005-0000-0000-0000E8020000}"/>
    <cellStyle name="40% - ส่วนที่ถูกเน้น4 8" xfId="741" xr:uid="{00000000-0005-0000-0000-0000E9020000}"/>
    <cellStyle name="40% - ส่วนที่ถูกเน้น4 9" xfId="4785" xr:uid="{00000000-0005-0000-0000-0000EA020000}"/>
    <cellStyle name="40% - ส่วนที่ถูกเน้น5" xfId="742" xr:uid="{00000000-0005-0000-0000-0000EB020000}"/>
    <cellStyle name="40% - ส่วนที่ถูกเน้น5 10" xfId="4786" xr:uid="{00000000-0005-0000-0000-0000EC020000}"/>
    <cellStyle name="40% - ส่วนที่ถูกเน้น5 2" xfId="743" xr:uid="{00000000-0005-0000-0000-0000ED020000}"/>
    <cellStyle name="40% - ส่วนที่ถูกเน้น5 2 2" xfId="744" xr:uid="{00000000-0005-0000-0000-0000EE020000}"/>
    <cellStyle name="40% - ส่วนที่ถูกเน้น5 2 3" xfId="4618" xr:uid="{00000000-0005-0000-0000-0000EF020000}"/>
    <cellStyle name="40% - ส่วนที่ถูกเน้น5 3" xfId="745" xr:uid="{00000000-0005-0000-0000-0000F0020000}"/>
    <cellStyle name="40% - ส่วนที่ถูกเน้น5 3 2" xfId="746" xr:uid="{00000000-0005-0000-0000-0000F1020000}"/>
    <cellStyle name="40% - ส่วนที่ถูกเน้น5 4" xfId="747" xr:uid="{00000000-0005-0000-0000-0000F2020000}"/>
    <cellStyle name="40% - ส่วนที่ถูกเน้น5 4 2" xfId="748" xr:uid="{00000000-0005-0000-0000-0000F3020000}"/>
    <cellStyle name="40% - ส่วนที่ถูกเน้น5 5" xfId="749" xr:uid="{00000000-0005-0000-0000-0000F4020000}"/>
    <cellStyle name="40% - ส่วนที่ถูกเน้น5 5 2" xfId="750" xr:uid="{00000000-0005-0000-0000-0000F5020000}"/>
    <cellStyle name="40% - ส่วนที่ถูกเน้น5 6" xfId="751" xr:uid="{00000000-0005-0000-0000-0000F6020000}"/>
    <cellStyle name="40% - ส่วนที่ถูกเน้น5 6 2" xfId="752" xr:uid="{00000000-0005-0000-0000-0000F7020000}"/>
    <cellStyle name="40% - ส่วนที่ถูกเน้น5 7" xfId="753" xr:uid="{00000000-0005-0000-0000-0000F8020000}"/>
    <cellStyle name="40% - ส่วนที่ถูกเน้น5 7 2" xfId="754" xr:uid="{00000000-0005-0000-0000-0000F9020000}"/>
    <cellStyle name="40% - ส่วนที่ถูกเน้น5 7 2 2" xfId="755" xr:uid="{00000000-0005-0000-0000-0000FA020000}"/>
    <cellStyle name="40% - ส่วนที่ถูกเน้น5 7 3" xfId="756" xr:uid="{00000000-0005-0000-0000-0000FB020000}"/>
    <cellStyle name="40% - ส่วนที่ถูกเน้น5 7 3 2" xfId="757" xr:uid="{00000000-0005-0000-0000-0000FC020000}"/>
    <cellStyle name="40% - ส่วนที่ถูกเน้น5 7 4" xfId="758" xr:uid="{00000000-0005-0000-0000-0000FD020000}"/>
    <cellStyle name="40% - ส่วนที่ถูกเน้น5 8" xfId="759" xr:uid="{00000000-0005-0000-0000-0000FE020000}"/>
    <cellStyle name="40% - ส่วนที่ถูกเน้น5 9" xfId="4787" xr:uid="{00000000-0005-0000-0000-0000FF020000}"/>
    <cellStyle name="40% - ส่วนที่ถูกเน้น6" xfId="760" xr:uid="{00000000-0005-0000-0000-000000030000}"/>
    <cellStyle name="40% - ส่วนที่ถูกเน้น6 10" xfId="4788" xr:uid="{00000000-0005-0000-0000-000001030000}"/>
    <cellStyle name="40% - ส่วนที่ถูกเน้น6 2" xfId="761" xr:uid="{00000000-0005-0000-0000-000002030000}"/>
    <cellStyle name="40% - ส่วนที่ถูกเน้น6 2 2" xfId="762" xr:uid="{00000000-0005-0000-0000-000003030000}"/>
    <cellStyle name="40% - ส่วนที่ถูกเน้น6 2 3" xfId="4619" xr:uid="{00000000-0005-0000-0000-000004030000}"/>
    <cellStyle name="40% - ส่วนที่ถูกเน้น6 3" xfId="763" xr:uid="{00000000-0005-0000-0000-000005030000}"/>
    <cellStyle name="40% - ส่วนที่ถูกเน้น6 3 2" xfId="764" xr:uid="{00000000-0005-0000-0000-000006030000}"/>
    <cellStyle name="40% - ส่วนที่ถูกเน้น6 4" xfId="765" xr:uid="{00000000-0005-0000-0000-000007030000}"/>
    <cellStyle name="40% - ส่วนที่ถูกเน้น6 4 2" xfId="766" xr:uid="{00000000-0005-0000-0000-000008030000}"/>
    <cellStyle name="40% - ส่วนที่ถูกเน้น6 5" xfId="767" xr:uid="{00000000-0005-0000-0000-000009030000}"/>
    <cellStyle name="40% - ส่วนที่ถูกเน้น6 5 2" xfId="768" xr:uid="{00000000-0005-0000-0000-00000A030000}"/>
    <cellStyle name="40% - ส่วนที่ถูกเน้น6 6" xfId="769" xr:uid="{00000000-0005-0000-0000-00000B030000}"/>
    <cellStyle name="40% - ส่วนที่ถูกเน้น6 6 2" xfId="770" xr:uid="{00000000-0005-0000-0000-00000C030000}"/>
    <cellStyle name="40% - ส่วนที่ถูกเน้น6 7" xfId="771" xr:uid="{00000000-0005-0000-0000-00000D030000}"/>
    <cellStyle name="40% - ส่วนที่ถูกเน้น6 7 2" xfId="772" xr:uid="{00000000-0005-0000-0000-00000E030000}"/>
    <cellStyle name="40% - ส่วนที่ถูกเน้น6 7 2 2" xfId="773" xr:uid="{00000000-0005-0000-0000-00000F030000}"/>
    <cellStyle name="40% - ส่วนที่ถูกเน้น6 7 3" xfId="774" xr:uid="{00000000-0005-0000-0000-000010030000}"/>
    <cellStyle name="40% - ส่วนที่ถูกเน้น6 7 3 2" xfId="775" xr:uid="{00000000-0005-0000-0000-000011030000}"/>
    <cellStyle name="40% - ส่วนที่ถูกเน้น6 7 4" xfId="776" xr:uid="{00000000-0005-0000-0000-000012030000}"/>
    <cellStyle name="40% - ส่วนที่ถูกเน้น6 8" xfId="777" xr:uid="{00000000-0005-0000-0000-000013030000}"/>
    <cellStyle name="40% - ส่วนที่ถูกเน้น6 9" xfId="4789" xr:uid="{00000000-0005-0000-0000-000014030000}"/>
    <cellStyle name="60% - Accent1 10" xfId="778" xr:uid="{00000000-0005-0000-0000-000015030000}"/>
    <cellStyle name="60% - Accent1 11" xfId="779" xr:uid="{00000000-0005-0000-0000-000016030000}"/>
    <cellStyle name="60% - Accent1 12" xfId="780" xr:uid="{00000000-0005-0000-0000-000017030000}"/>
    <cellStyle name="60% - Accent1 13" xfId="781" xr:uid="{00000000-0005-0000-0000-000018030000}"/>
    <cellStyle name="60% - Accent1 14" xfId="782" xr:uid="{00000000-0005-0000-0000-000019030000}"/>
    <cellStyle name="60% - Accent1 15" xfId="783" xr:uid="{00000000-0005-0000-0000-00001A030000}"/>
    <cellStyle name="60% - Accent1 16" xfId="784" xr:uid="{00000000-0005-0000-0000-00001B030000}"/>
    <cellStyle name="60% - Accent1 17" xfId="785" xr:uid="{00000000-0005-0000-0000-00001C030000}"/>
    <cellStyle name="60% - Accent1 18" xfId="786" xr:uid="{00000000-0005-0000-0000-00001D030000}"/>
    <cellStyle name="60% - Accent1 19" xfId="787" xr:uid="{00000000-0005-0000-0000-00001E030000}"/>
    <cellStyle name="60% - Accent1 2" xfId="788" xr:uid="{00000000-0005-0000-0000-00001F030000}"/>
    <cellStyle name="60% - Accent1 2 2" xfId="789" xr:uid="{00000000-0005-0000-0000-000020030000}"/>
    <cellStyle name="60% - Accent1 2 3" xfId="790" xr:uid="{00000000-0005-0000-0000-000021030000}"/>
    <cellStyle name="60% - Accent1 20" xfId="791" xr:uid="{00000000-0005-0000-0000-000022030000}"/>
    <cellStyle name="60% - Accent1 21" xfId="792" xr:uid="{00000000-0005-0000-0000-000023030000}"/>
    <cellStyle name="60% - Accent1 22" xfId="793" xr:uid="{00000000-0005-0000-0000-000024030000}"/>
    <cellStyle name="60% - Accent1 3" xfId="794" xr:uid="{00000000-0005-0000-0000-000025030000}"/>
    <cellStyle name="60% - Accent1 3 2" xfId="795" xr:uid="{00000000-0005-0000-0000-000026030000}"/>
    <cellStyle name="60% - Accent1 4" xfId="796" xr:uid="{00000000-0005-0000-0000-000027030000}"/>
    <cellStyle name="60% - Accent1 4 2" xfId="5129" xr:uid="{00000000-0005-0000-0000-000028030000}"/>
    <cellStyle name="60% - Accent1 5" xfId="797" xr:uid="{00000000-0005-0000-0000-000029030000}"/>
    <cellStyle name="60% - Accent1 6" xfId="798" xr:uid="{00000000-0005-0000-0000-00002A030000}"/>
    <cellStyle name="60% - Accent1 7" xfId="799" xr:uid="{00000000-0005-0000-0000-00002B030000}"/>
    <cellStyle name="60% - Accent1 8" xfId="800" xr:uid="{00000000-0005-0000-0000-00002C030000}"/>
    <cellStyle name="60% - Accent1 9" xfId="801" xr:uid="{00000000-0005-0000-0000-00002D030000}"/>
    <cellStyle name="60% - Accent2 10" xfId="802" xr:uid="{00000000-0005-0000-0000-00002E030000}"/>
    <cellStyle name="60% - Accent2 11" xfId="803" xr:uid="{00000000-0005-0000-0000-00002F030000}"/>
    <cellStyle name="60% - Accent2 12" xfId="804" xr:uid="{00000000-0005-0000-0000-000030030000}"/>
    <cellStyle name="60% - Accent2 13" xfId="805" xr:uid="{00000000-0005-0000-0000-000031030000}"/>
    <cellStyle name="60% - Accent2 14" xfId="806" xr:uid="{00000000-0005-0000-0000-000032030000}"/>
    <cellStyle name="60% - Accent2 15" xfId="807" xr:uid="{00000000-0005-0000-0000-000033030000}"/>
    <cellStyle name="60% - Accent2 16" xfId="808" xr:uid="{00000000-0005-0000-0000-000034030000}"/>
    <cellStyle name="60% - Accent2 17" xfId="809" xr:uid="{00000000-0005-0000-0000-000035030000}"/>
    <cellStyle name="60% - Accent2 18" xfId="810" xr:uid="{00000000-0005-0000-0000-000036030000}"/>
    <cellStyle name="60% - Accent2 19" xfId="811" xr:uid="{00000000-0005-0000-0000-000037030000}"/>
    <cellStyle name="60% - Accent2 2" xfId="812" xr:uid="{00000000-0005-0000-0000-000038030000}"/>
    <cellStyle name="60% - Accent2 2 2" xfId="813" xr:uid="{00000000-0005-0000-0000-000039030000}"/>
    <cellStyle name="60% - Accent2 2 3" xfId="814" xr:uid="{00000000-0005-0000-0000-00003A030000}"/>
    <cellStyle name="60% - Accent2 20" xfId="815" xr:uid="{00000000-0005-0000-0000-00003B030000}"/>
    <cellStyle name="60% - Accent2 21" xfId="816" xr:uid="{00000000-0005-0000-0000-00003C030000}"/>
    <cellStyle name="60% - Accent2 22" xfId="817" xr:uid="{00000000-0005-0000-0000-00003D030000}"/>
    <cellStyle name="60% - Accent2 3" xfId="818" xr:uid="{00000000-0005-0000-0000-00003E030000}"/>
    <cellStyle name="60% - Accent2 3 2" xfId="819" xr:uid="{00000000-0005-0000-0000-00003F030000}"/>
    <cellStyle name="60% - Accent2 4" xfId="820" xr:uid="{00000000-0005-0000-0000-000040030000}"/>
    <cellStyle name="60% - Accent2 4 2" xfId="5131" xr:uid="{00000000-0005-0000-0000-000041030000}"/>
    <cellStyle name="60% - Accent2 5" xfId="821" xr:uid="{00000000-0005-0000-0000-000042030000}"/>
    <cellStyle name="60% - Accent2 6" xfId="822" xr:uid="{00000000-0005-0000-0000-000043030000}"/>
    <cellStyle name="60% - Accent2 7" xfId="823" xr:uid="{00000000-0005-0000-0000-000044030000}"/>
    <cellStyle name="60% - Accent2 8" xfId="824" xr:uid="{00000000-0005-0000-0000-000045030000}"/>
    <cellStyle name="60% - Accent2 9" xfId="825" xr:uid="{00000000-0005-0000-0000-000046030000}"/>
    <cellStyle name="60% - Accent3 10" xfId="826" xr:uid="{00000000-0005-0000-0000-000047030000}"/>
    <cellStyle name="60% - Accent3 11" xfId="827" xr:uid="{00000000-0005-0000-0000-000048030000}"/>
    <cellStyle name="60% - Accent3 12" xfId="828" xr:uid="{00000000-0005-0000-0000-000049030000}"/>
    <cellStyle name="60% - Accent3 13" xfId="829" xr:uid="{00000000-0005-0000-0000-00004A030000}"/>
    <cellStyle name="60% - Accent3 14" xfId="830" xr:uid="{00000000-0005-0000-0000-00004B030000}"/>
    <cellStyle name="60% - Accent3 15" xfId="831" xr:uid="{00000000-0005-0000-0000-00004C030000}"/>
    <cellStyle name="60% - Accent3 16" xfId="832" xr:uid="{00000000-0005-0000-0000-00004D030000}"/>
    <cellStyle name="60% - Accent3 17" xfId="833" xr:uid="{00000000-0005-0000-0000-00004E030000}"/>
    <cellStyle name="60% - Accent3 18" xfId="834" xr:uid="{00000000-0005-0000-0000-00004F030000}"/>
    <cellStyle name="60% - Accent3 19" xfId="835" xr:uid="{00000000-0005-0000-0000-000050030000}"/>
    <cellStyle name="60% - Accent3 2" xfId="836" xr:uid="{00000000-0005-0000-0000-000051030000}"/>
    <cellStyle name="60% - Accent3 2 2" xfId="837" xr:uid="{00000000-0005-0000-0000-000052030000}"/>
    <cellStyle name="60% - Accent3 2 3" xfId="838" xr:uid="{00000000-0005-0000-0000-000053030000}"/>
    <cellStyle name="60% - Accent3 20" xfId="839" xr:uid="{00000000-0005-0000-0000-000054030000}"/>
    <cellStyle name="60% - Accent3 21" xfId="840" xr:uid="{00000000-0005-0000-0000-000055030000}"/>
    <cellStyle name="60% - Accent3 22" xfId="841" xr:uid="{00000000-0005-0000-0000-000056030000}"/>
    <cellStyle name="60% - Accent3 3" xfId="842" xr:uid="{00000000-0005-0000-0000-000057030000}"/>
    <cellStyle name="60% - Accent3 3 2" xfId="843" xr:uid="{00000000-0005-0000-0000-000058030000}"/>
    <cellStyle name="60% - Accent3 4" xfId="844" xr:uid="{00000000-0005-0000-0000-000059030000}"/>
    <cellStyle name="60% - Accent3 4 2" xfId="5133" xr:uid="{00000000-0005-0000-0000-00005A030000}"/>
    <cellStyle name="60% - Accent3 5" xfId="845" xr:uid="{00000000-0005-0000-0000-00005B030000}"/>
    <cellStyle name="60% - Accent3 6" xfId="846" xr:uid="{00000000-0005-0000-0000-00005C030000}"/>
    <cellStyle name="60% - Accent3 7" xfId="847" xr:uid="{00000000-0005-0000-0000-00005D030000}"/>
    <cellStyle name="60% - Accent3 8" xfId="848" xr:uid="{00000000-0005-0000-0000-00005E030000}"/>
    <cellStyle name="60% - Accent3 9" xfId="849" xr:uid="{00000000-0005-0000-0000-00005F030000}"/>
    <cellStyle name="60% - Accent4 10" xfId="850" xr:uid="{00000000-0005-0000-0000-000060030000}"/>
    <cellStyle name="60% - Accent4 11" xfId="851" xr:uid="{00000000-0005-0000-0000-000061030000}"/>
    <cellStyle name="60% - Accent4 12" xfId="852" xr:uid="{00000000-0005-0000-0000-000062030000}"/>
    <cellStyle name="60% - Accent4 13" xfId="853" xr:uid="{00000000-0005-0000-0000-000063030000}"/>
    <cellStyle name="60% - Accent4 14" xfId="854" xr:uid="{00000000-0005-0000-0000-000064030000}"/>
    <cellStyle name="60% - Accent4 15" xfId="855" xr:uid="{00000000-0005-0000-0000-000065030000}"/>
    <cellStyle name="60% - Accent4 16" xfId="856" xr:uid="{00000000-0005-0000-0000-000066030000}"/>
    <cellStyle name="60% - Accent4 17" xfId="857" xr:uid="{00000000-0005-0000-0000-000067030000}"/>
    <cellStyle name="60% - Accent4 18" xfId="858" xr:uid="{00000000-0005-0000-0000-000068030000}"/>
    <cellStyle name="60% - Accent4 19" xfId="859" xr:uid="{00000000-0005-0000-0000-000069030000}"/>
    <cellStyle name="60% - Accent4 2" xfId="860" xr:uid="{00000000-0005-0000-0000-00006A030000}"/>
    <cellStyle name="60% - Accent4 2 2" xfId="861" xr:uid="{00000000-0005-0000-0000-00006B030000}"/>
    <cellStyle name="60% - Accent4 2 3" xfId="862" xr:uid="{00000000-0005-0000-0000-00006C030000}"/>
    <cellStyle name="60% - Accent4 20" xfId="863" xr:uid="{00000000-0005-0000-0000-00006D030000}"/>
    <cellStyle name="60% - Accent4 21" xfId="864" xr:uid="{00000000-0005-0000-0000-00006E030000}"/>
    <cellStyle name="60% - Accent4 22" xfId="865" xr:uid="{00000000-0005-0000-0000-00006F030000}"/>
    <cellStyle name="60% - Accent4 3" xfId="866" xr:uid="{00000000-0005-0000-0000-000070030000}"/>
    <cellStyle name="60% - Accent4 3 2" xfId="867" xr:uid="{00000000-0005-0000-0000-000071030000}"/>
    <cellStyle name="60% - Accent4 4" xfId="868" xr:uid="{00000000-0005-0000-0000-000072030000}"/>
    <cellStyle name="60% - Accent4 4 2" xfId="5135" xr:uid="{00000000-0005-0000-0000-000073030000}"/>
    <cellStyle name="60% - Accent4 5" xfId="869" xr:uid="{00000000-0005-0000-0000-000074030000}"/>
    <cellStyle name="60% - Accent4 6" xfId="870" xr:uid="{00000000-0005-0000-0000-000075030000}"/>
    <cellStyle name="60% - Accent4 7" xfId="871" xr:uid="{00000000-0005-0000-0000-000076030000}"/>
    <cellStyle name="60% - Accent4 8" xfId="872" xr:uid="{00000000-0005-0000-0000-000077030000}"/>
    <cellStyle name="60% - Accent4 9" xfId="873" xr:uid="{00000000-0005-0000-0000-000078030000}"/>
    <cellStyle name="60% - Accent5 10" xfId="874" xr:uid="{00000000-0005-0000-0000-000079030000}"/>
    <cellStyle name="60% - Accent5 11" xfId="875" xr:uid="{00000000-0005-0000-0000-00007A030000}"/>
    <cellStyle name="60% - Accent5 12" xfId="876" xr:uid="{00000000-0005-0000-0000-00007B030000}"/>
    <cellStyle name="60% - Accent5 13" xfId="877" xr:uid="{00000000-0005-0000-0000-00007C030000}"/>
    <cellStyle name="60% - Accent5 14" xfId="878" xr:uid="{00000000-0005-0000-0000-00007D030000}"/>
    <cellStyle name="60% - Accent5 15" xfId="879" xr:uid="{00000000-0005-0000-0000-00007E030000}"/>
    <cellStyle name="60% - Accent5 16" xfId="880" xr:uid="{00000000-0005-0000-0000-00007F030000}"/>
    <cellStyle name="60% - Accent5 17" xfId="881" xr:uid="{00000000-0005-0000-0000-000080030000}"/>
    <cellStyle name="60% - Accent5 18" xfId="882" xr:uid="{00000000-0005-0000-0000-000081030000}"/>
    <cellStyle name="60% - Accent5 19" xfId="883" xr:uid="{00000000-0005-0000-0000-000082030000}"/>
    <cellStyle name="60% - Accent5 2" xfId="884" xr:uid="{00000000-0005-0000-0000-000083030000}"/>
    <cellStyle name="60% - Accent5 2 2" xfId="885" xr:uid="{00000000-0005-0000-0000-000084030000}"/>
    <cellStyle name="60% - Accent5 2 3" xfId="886" xr:uid="{00000000-0005-0000-0000-000085030000}"/>
    <cellStyle name="60% - Accent5 20" xfId="887" xr:uid="{00000000-0005-0000-0000-000086030000}"/>
    <cellStyle name="60% - Accent5 21" xfId="888" xr:uid="{00000000-0005-0000-0000-000087030000}"/>
    <cellStyle name="60% - Accent5 22" xfId="889" xr:uid="{00000000-0005-0000-0000-000088030000}"/>
    <cellStyle name="60% - Accent5 3" xfId="890" xr:uid="{00000000-0005-0000-0000-000089030000}"/>
    <cellStyle name="60% - Accent5 3 2" xfId="891" xr:uid="{00000000-0005-0000-0000-00008A030000}"/>
    <cellStyle name="60% - Accent5 4" xfId="892" xr:uid="{00000000-0005-0000-0000-00008B030000}"/>
    <cellStyle name="60% - Accent5 4 2" xfId="5137" xr:uid="{00000000-0005-0000-0000-00008C030000}"/>
    <cellStyle name="60% - Accent5 5" xfId="893" xr:uid="{00000000-0005-0000-0000-00008D030000}"/>
    <cellStyle name="60% - Accent5 6" xfId="894" xr:uid="{00000000-0005-0000-0000-00008E030000}"/>
    <cellStyle name="60% - Accent5 7" xfId="895" xr:uid="{00000000-0005-0000-0000-00008F030000}"/>
    <cellStyle name="60% - Accent5 8" xfId="896" xr:uid="{00000000-0005-0000-0000-000090030000}"/>
    <cellStyle name="60% - Accent5 9" xfId="897" xr:uid="{00000000-0005-0000-0000-000091030000}"/>
    <cellStyle name="60% - Accent6 10" xfId="898" xr:uid="{00000000-0005-0000-0000-000092030000}"/>
    <cellStyle name="60% - Accent6 11" xfId="899" xr:uid="{00000000-0005-0000-0000-000093030000}"/>
    <cellStyle name="60% - Accent6 12" xfId="900" xr:uid="{00000000-0005-0000-0000-000094030000}"/>
    <cellStyle name="60% - Accent6 13" xfId="901" xr:uid="{00000000-0005-0000-0000-000095030000}"/>
    <cellStyle name="60% - Accent6 14" xfId="902" xr:uid="{00000000-0005-0000-0000-000096030000}"/>
    <cellStyle name="60% - Accent6 15" xfId="903" xr:uid="{00000000-0005-0000-0000-000097030000}"/>
    <cellStyle name="60% - Accent6 16" xfId="904" xr:uid="{00000000-0005-0000-0000-000098030000}"/>
    <cellStyle name="60% - Accent6 17" xfId="905" xr:uid="{00000000-0005-0000-0000-000099030000}"/>
    <cellStyle name="60% - Accent6 18" xfId="906" xr:uid="{00000000-0005-0000-0000-00009A030000}"/>
    <cellStyle name="60% - Accent6 19" xfId="907" xr:uid="{00000000-0005-0000-0000-00009B030000}"/>
    <cellStyle name="60% - Accent6 2" xfId="908" xr:uid="{00000000-0005-0000-0000-00009C030000}"/>
    <cellStyle name="60% - Accent6 2 2" xfId="909" xr:uid="{00000000-0005-0000-0000-00009D030000}"/>
    <cellStyle name="60% - Accent6 2 3" xfId="910" xr:uid="{00000000-0005-0000-0000-00009E030000}"/>
    <cellStyle name="60% - Accent6 20" xfId="911" xr:uid="{00000000-0005-0000-0000-00009F030000}"/>
    <cellStyle name="60% - Accent6 21" xfId="912" xr:uid="{00000000-0005-0000-0000-0000A0030000}"/>
    <cellStyle name="60% - Accent6 22" xfId="913" xr:uid="{00000000-0005-0000-0000-0000A1030000}"/>
    <cellStyle name="60% - Accent6 3" xfId="914" xr:uid="{00000000-0005-0000-0000-0000A2030000}"/>
    <cellStyle name="60% - Accent6 3 2" xfId="915" xr:uid="{00000000-0005-0000-0000-0000A3030000}"/>
    <cellStyle name="60% - Accent6 4" xfId="916" xr:uid="{00000000-0005-0000-0000-0000A4030000}"/>
    <cellStyle name="60% - Accent6 4 2" xfId="5139" xr:uid="{00000000-0005-0000-0000-0000A5030000}"/>
    <cellStyle name="60% - Accent6 5" xfId="917" xr:uid="{00000000-0005-0000-0000-0000A6030000}"/>
    <cellStyle name="60% - Accent6 6" xfId="918" xr:uid="{00000000-0005-0000-0000-0000A7030000}"/>
    <cellStyle name="60% - Accent6 7" xfId="919" xr:uid="{00000000-0005-0000-0000-0000A8030000}"/>
    <cellStyle name="60% - Accent6 8" xfId="920" xr:uid="{00000000-0005-0000-0000-0000A9030000}"/>
    <cellStyle name="60% - Accent6 9" xfId="921" xr:uid="{00000000-0005-0000-0000-0000AA030000}"/>
    <cellStyle name="60% - ส่วนที่ถูกเน้น1" xfId="922" xr:uid="{00000000-0005-0000-0000-0000AB030000}"/>
    <cellStyle name="60% - ส่วนที่ถูกเน้น1 2" xfId="923" xr:uid="{00000000-0005-0000-0000-0000AC030000}"/>
    <cellStyle name="60% - ส่วนที่ถูกเน้น1 2 2" xfId="4620" xr:uid="{00000000-0005-0000-0000-0000AD030000}"/>
    <cellStyle name="60% - ส่วนที่ถูกเน้น1 3" xfId="924" xr:uid="{00000000-0005-0000-0000-0000AE030000}"/>
    <cellStyle name="60% - ส่วนที่ถูกเน้น2" xfId="925" xr:uid="{00000000-0005-0000-0000-0000AF030000}"/>
    <cellStyle name="60% - ส่วนที่ถูกเน้น2 2" xfId="926" xr:uid="{00000000-0005-0000-0000-0000B0030000}"/>
    <cellStyle name="60% - ส่วนที่ถูกเน้น2 2 2" xfId="4621" xr:uid="{00000000-0005-0000-0000-0000B1030000}"/>
    <cellStyle name="60% - ส่วนที่ถูกเน้น2 3" xfId="927" xr:uid="{00000000-0005-0000-0000-0000B2030000}"/>
    <cellStyle name="60% - ส่วนที่ถูกเน้น3" xfId="928" xr:uid="{00000000-0005-0000-0000-0000B3030000}"/>
    <cellStyle name="60% - ส่วนที่ถูกเน้น3 2" xfId="929" xr:uid="{00000000-0005-0000-0000-0000B4030000}"/>
    <cellStyle name="60% - ส่วนที่ถูกเน้น3 2 2" xfId="4622" xr:uid="{00000000-0005-0000-0000-0000B5030000}"/>
    <cellStyle name="60% - ส่วนที่ถูกเน้น3 3" xfId="930" xr:uid="{00000000-0005-0000-0000-0000B6030000}"/>
    <cellStyle name="60% - ส่วนที่ถูกเน้น4" xfId="931" xr:uid="{00000000-0005-0000-0000-0000B7030000}"/>
    <cellStyle name="60% - ส่วนที่ถูกเน้น4 2" xfId="932" xr:uid="{00000000-0005-0000-0000-0000B8030000}"/>
    <cellStyle name="60% - ส่วนที่ถูกเน้น4 2 2" xfId="4623" xr:uid="{00000000-0005-0000-0000-0000B9030000}"/>
    <cellStyle name="60% - ส่วนที่ถูกเน้น4 3" xfId="933" xr:uid="{00000000-0005-0000-0000-0000BA030000}"/>
    <cellStyle name="60% - ส่วนที่ถูกเน้น5" xfId="934" xr:uid="{00000000-0005-0000-0000-0000BB030000}"/>
    <cellStyle name="60% - ส่วนที่ถูกเน้น5 2" xfId="935" xr:uid="{00000000-0005-0000-0000-0000BC030000}"/>
    <cellStyle name="60% - ส่วนที่ถูกเน้น5 2 2" xfId="4624" xr:uid="{00000000-0005-0000-0000-0000BD030000}"/>
    <cellStyle name="60% - ส่วนที่ถูกเน้น5 3" xfId="936" xr:uid="{00000000-0005-0000-0000-0000BE030000}"/>
    <cellStyle name="60% - ส่วนที่ถูกเน้น5 4" xfId="937" xr:uid="{00000000-0005-0000-0000-0000BF030000}"/>
    <cellStyle name="60% - ส่วนที่ถูกเน้น6" xfId="938" xr:uid="{00000000-0005-0000-0000-0000C0030000}"/>
    <cellStyle name="60% - ส่วนที่ถูกเน้น6 2" xfId="939" xr:uid="{00000000-0005-0000-0000-0000C1030000}"/>
    <cellStyle name="60% - ส่วนที่ถูกเน้น6 2 2" xfId="4625" xr:uid="{00000000-0005-0000-0000-0000C2030000}"/>
    <cellStyle name="60% - ส่วนที่ถูกเน้น6 3" xfId="940" xr:uid="{00000000-0005-0000-0000-0000C3030000}"/>
    <cellStyle name="75" xfId="941" xr:uid="{00000000-0005-0000-0000-0000C4030000}"/>
    <cellStyle name="75 2" xfId="942" xr:uid="{00000000-0005-0000-0000-0000C5030000}"/>
    <cellStyle name="75 2 2" xfId="943" xr:uid="{00000000-0005-0000-0000-0000C6030000}"/>
    <cellStyle name="75 3" xfId="944" xr:uid="{00000000-0005-0000-0000-0000C7030000}"/>
    <cellStyle name="Accent1 - 20%" xfId="945" xr:uid="{00000000-0005-0000-0000-0000C8030000}"/>
    <cellStyle name="Accent1 - 40%" xfId="946" xr:uid="{00000000-0005-0000-0000-0000C9030000}"/>
    <cellStyle name="Accent1 - 60%" xfId="947" xr:uid="{00000000-0005-0000-0000-0000CA030000}"/>
    <cellStyle name="Accent1 10" xfId="948" xr:uid="{00000000-0005-0000-0000-0000CB030000}"/>
    <cellStyle name="Accent1 11" xfId="949" xr:uid="{00000000-0005-0000-0000-0000CC030000}"/>
    <cellStyle name="Accent1 12" xfId="950" xr:uid="{00000000-0005-0000-0000-0000CD030000}"/>
    <cellStyle name="Accent1 13" xfId="951" xr:uid="{00000000-0005-0000-0000-0000CE030000}"/>
    <cellStyle name="Accent1 14" xfId="952" xr:uid="{00000000-0005-0000-0000-0000CF030000}"/>
    <cellStyle name="Accent1 15" xfId="953" xr:uid="{00000000-0005-0000-0000-0000D0030000}"/>
    <cellStyle name="Accent1 16" xfId="954" xr:uid="{00000000-0005-0000-0000-0000D1030000}"/>
    <cellStyle name="Accent1 17" xfId="955" xr:uid="{00000000-0005-0000-0000-0000D2030000}"/>
    <cellStyle name="Accent1 18" xfId="956" xr:uid="{00000000-0005-0000-0000-0000D3030000}"/>
    <cellStyle name="Accent1 19" xfId="957" xr:uid="{00000000-0005-0000-0000-0000D4030000}"/>
    <cellStyle name="Accent1 2" xfId="958" xr:uid="{00000000-0005-0000-0000-0000D5030000}"/>
    <cellStyle name="Accent1 2 2" xfId="959" xr:uid="{00000000-0005-0000-0000-0000D6030000}"/>
    <cellStyle name="Accent1 2 3" xfId="960" xr:uid="{00000000-0005-0000-0000-0000D7030000}"/>
    <cellStyle name="Accent1 20" xfId="961" xr:uid="{00000000-0005-0000-0000-0000D8030000}"/>
    <cellStyle name="Accent1 21" xfId="962" xr:uid="{00000000-0005-0000-0000-0000D9030000}"/>
    <cellStyle name="Accent1 22" xfId="963" xr:uid="{00000000-0005-0000-0000-0000DA030000}"/>
    <cellStyle name="Accent1 23" xfId="964" xr:uid="{00000000-0005-0000-0000-0000DB030000}"/>
    <cellStyle name="Accent1 24" xfId="965" xr:uid="{00000000-0005-0000-0000-0000DC030000}"/>
    <cellStyle name="Accent1 25" xfId="966" xr:uid="{00000000-0005-0000-0000-0000DD030000}"/>
    <cellStyle name="Accent1 26" xfId="4756" xr:uid="{00000000-0005-0000-0000-0000DE030000}"/>
    <cellStyle name="Accent1 3" xfId="967" xr:uid="{00000000-0005-0000-0000-0000DF030000}"/>
    <cellStyle name="Accent1 3 2" xfId="968" xr:uid="{00000000-0005-0000-0000-0000E0030000}"/>
    <cellStyle name="Accent1 4" xfId="969" xr:uid="{00000000-0005-0000-0000-0000E1030000}"/>
    <cellStyle name="Accent1 4 2" xfId="5128" xr:uid="{00000000-0005-0000-0000-0000E2030000}"/>
    <cellStyle name="Accent1 5" xfId="970" xr:uid="{00000000-0005-0000-0000-0000E3030000}"/>
    <cellStyle name="Accent1 5 2" xfId="5160" xr:uid="{00000000-0005-0000-0000-0000E4030000}"/>
    <cellStyle name="Accent1 6" xfId="971" xr:uid="{00000000-0005-0000-0000-0000E5030000}"/>
    <cellStyle name="Accent1 6 2" xfId="5162" xr:uid="{00000000-0005-0000-0000-0000E6030000}"/>
    <cellStyle name="Accent1 7" xfId="972" xr:uid="{00000000-0005-0000-0000-0000E7030000}"/>
    <cellStyle name="Accent1 8" xfId="973" xr:uid="{00000000-0005-0000-0000-0000E8030000}"/>
    <cellStyle name="Accent1 9" xfId="974" xr:uid="{00000000-0005-0000-0000-0000E9030000}"/>
    <cellStyle name="Accent2 - 20%" xfId="975" xr:uid="{00000000-0005-0000-0000-0000EA030000}"/>
    <cellStyle name="Accent2 - 40%" xfId="976" xr:uid="{00000000-0005-0000-0000-0000EB030000}"/>
    <cellStyle name="Accent2 - 60%" xfId="977" xr:uid="{00000000-0005-0000-0000-0000EC030000}"/>
    <cellStyle name="Accent2 10" xfId="978" xr:uid="{00000000-0005-0000-0000-0000ED030000}"/>
    <cellStyle name="Accent2 11" xfId="979" xr:uid="{00000000-0005-0000-0000-0000EE030000}"/>
    <cellStyle name="Accent2 12" xfId="980" xr:uid="{00000000-0005-0000-0000-0000EF030000}"/>
    <cellStyle name="Accent2 13" xfId="981" xr:uid="{00000000-0005-0000-0000-0000F0030000}"/>
    <cellStyle name="Accent2 14" xfId="982" xr:uid="{00000000-0005-0000-0000-0000F1030000}"/>
    <cellStyle name="Accent2 15" xfId="983" xr:uid="{00000000-0005-0000-0000-0000F2030000}"/>
    <cellStyle name="Accent2 16" xfId="984" xr:uid="{00000000-0005-0000-0000-0000F3030000}"/>
    <cellStyle name="Accent2 17" xfId="985" xr:uid="{00000000-0005-0000-0000-0000F4030000}"/>
    <cellStyle name="Accent2 18" xfId="986" xr:uid="{00000000-0005-0000-0000-0000F5030000}"/>
    <cellStyle name="Accent2 19" xfId="987" xr:uid="{00000000-0005-0000-0000-0000F6030000}"/>
    <cellStyle name="Accent2 2" xfId="988" xr:uid="{00000000-0005-0000-0000-0000F7030000}"/>
    <cellStyle name="Accent2 2 2" xfId="989" xr:uid="{00000000-0005-0000-0000-0000F8030000}"/>
    <cellStyle name="Accent2 2 3" xfId="990" xr:uid="{00000000-0005-0000-0000-0000F9030000}"/>
    <cellStyle name="Accent2 20" xfId="991" xr:uid="{00000000-0005-0000-0000-0000FA030000}"/>
    <cellStyle name="Accent2 21" xfId="992" xr:uid="{00000000-0005-0000-0000-0000FB030000}"/>
    <cellStyle name="Accent2 22" xfId="993" xr:uid="{00000000-0005-0000-0000-0000FC030000}"/>
    <cellStyle name="Accent2 23" xfId="994" xr:uid="{00000000-0005-0000-0000-0000FD030000}"/>
    <cellStyle name="Accent2 24" xfId="995" xr:uid="{00000000-0005-0000-0000-0000FE030000}"/>
    <cellStyle name="Accent2 25" xfId="996" xr:uid="{00000000-0005-0000-0000-0000FF030000}"/>
    <cellStyle name="Accent2 26" xfId="4757" xr:uid="{00000000-0005-0000-0000-000000040000}"/>
    <cellStyle name="Accent2 3" xfId="997" xr:uid="{00000000-0005-0000-0000-000001040000}"/>
    <cellStyle name="Accent2 3 2" xfId="998" xr:uid="{00000000-0005-0000-0000-000002040000}"/>
    <cellStyle name="Accent2 4" xfId="999" xr:uid="{00000000-0005-0000-0000-000003040000}"/>
    <cellStyle name="Accent2 4 2" xfId="5130" xr:uid="{00000000-0005-0000-0000-000004040000}"/>
    <cellStyle name="Accent2 5" xfId="1000" xr:uid="{00000000-0005-0000-0000-000005040000}"/>
    <cellStyle name="Accent2 5 2" xfId="5161" xr:uid="{00000000-0005-0000-0000-000006040000}"/>
    <cellStyle name="Accent2 6" xfId="1001" xr:uid="{00000000-0005-0000-0000-000007040000}"/>
    <cellStyle name="Accent2 6 2" xfId="5167" xr:uid="{00000000-0005-0000-0000-000008040000}"/>
    <cellStyle name="Accent2 7" xfId="1002" xr:uid="{00000000-0005-0000-0000-000009040000}"/>
    <cellStyle name="Accent2 8" xfId="1003" xr:uid="{00000000-0005-0000-0000-00000A040000}"/>
    <cellStyle name="Accent2 9" xfId="1004" xr:uid="{00000000-0005-0000-0000-00000B040000}"/>
    <cellStyle name="Accent3 - 20%" xfId="1005" xr:uid="{00000000-0005-0000-0000-00000C040000}"/>
    <cellStyle name="Accent3 - 40%" xfId="1006" xr:uid="{00000000-0005-0000-0000-00000D040000}"/>
    <cellStyle name="Accent3 - 60%" xfId="1007" xr:uid="{00000000-0005-0000-0000-00000E040000}"/>
    <cellStyle name="Accent3 10" xfId="1008" xr:uid="{00000000-0005-0000-0000-00000F040000}"/>
    <cellStyle name="Accent3 11" xfId="1009" xr:uid="{00000000-0005-0000-0000-000010040000}"/>
    <cellStyle name="Accent3 12" xfId="1010" xr:uid="{00000000-0005-0000-0000-000011040000}"/>
    <cellStyle name="Accent3 13" xfId="1011" xr:uid="{00000000-0005-0000-0000-000012040000}"/>
    <cellStyle name="Accent3 14" xfId="1012" xr:uid="{00000000-0005-0000-0000-000013040000}"/>
    <cellStyle name="Accent3 15" xfId="1013" xr:uid="{00000000-0005-0000-0000-000014040000}"/>
    <cellStyle name="Accent3 16" xfId="1014" xr:uid="{00000000-0005-0000-0000-000015040000}"/>
    <cellStyle name="Accent3 17" xfId="1015" xr:uid="{00000000-0005-0000-0000-000016040000}"/>
    <cellStyle name="Accent3 18" xfId="1016" xr:uid="{00000000-0005-0000-0000-000017040000}"/>
    <cellStyle name="Accent3 19" xfId="1017" xr:uid="{00000000-0005-0000-0000-000018040000}"/>
    <cellStyle name="Accent3 2" xfId="1018" xr:uid="{00000000-0005-0000-0000-000019040000}"/>
    <cellStyle name="Accent3 2 2" xfId="1019" xr:uid="{00000000-0005-0000-0000-00001A040000}"/>
    <cellStyle name="Accent3 2 3" xfId="1020" xr:uid="{00000000-0005-0000-0000-00001B040000}"/>
    <cellStyle name="Accent3 20" xfId="1021" xr:uid="{00000000-0005-0000-0000-00001C040000}"/>
    <cellStyle name="Accent3 21" xfId="1022" xr:uid="{00000000-0005-0000-0000-00001D040000}"/>
    <cellStyle name="Accent3 22" xfId="1023" xr:uid="{00000000-0005-0000-0000-00001E040000}"/>
    <cellStyle name="Accent3 23" xfId="1024" xr:uid="{00000000-0005-0000-0000-00001F040000}"/>
    <cellStyle name="Accent3 24" xfId="1025" xr:uid="{00000000-0005-0000-0000-000020040000}"/>
    <cellStyle name="Accent3 25" xfId="1026" xr:uid="{00000000-0005-0000-0000-000021040000}"/>
    <cellStyle name="Accent3 26" xfId="4758" xr:uid="{00000000-0005-0000-0000-000022040000}"/>
    <cellStyle name="Accent3 3" xfId="1027" xr:uid="{00000000-0005-0000-0000-000023040000}"/>
    <cellStyle name="Accent3 3 2" xfId="1028" xr:uid="{00000000-0005-0000-0000-000024040000}"/>
    <cellStyle name="Accent3 4" xfId="1029" xr:uid="{00000000-0005-0000-0000-000025040000}"/>
    <cellStyle name="Accent3 4 2" xfId="5132" xr:uid="{00000000-0005-0000-0000-000026040000}"/>
    <cellStyle name="Accent3 5" xfId="1030" xr:uid="{00000000-0005-0000-0000-000027040000}"/>
    <cellStyle name="Accent3 5 2" xfId="5163" xr:uid="{00000000-0005-0000-0000-000028040000}"/>
    <cellStyle name="Accent3 6" xfId="1031" xr:uid="{00000000-0005-0000-0000-000029040000}"/>
    <cellStyle name="Accent3 6 2" xfId="5168" xr:uid="{00000000-0005-0000-0000-00002A040000}"/>
    <cellStyle name="Accent3 7" xfId="1032" xr:uid="{00000000-0005-0000-0000-00002B040000}"/>
    <cellStyle name="Accent3 8" xfId="1033" xr:uid="{00000000-0005-0000-0000-00002C040000}"/>
    <cellStyle name="Accent3 9" xfId="1034" xr:uid="{00000000-0005-0000-0000-00002D040000}"/>
    <cellStyle name="Accent4 - 20%" xfId="1035" xr:uid="{00000000-0005-0000-0000-00002E040000}"/>
    <cellStyle name="Accent4 - 40%" xfId="1036" xr:uid="{00000000-0005-0000-0000-00002F040000}"/>
    <cellStyle name="Accent4 - 60%" xfId="1037" xr:uid="{00000000-0005-0000-0000-000030040000}"/>
    <cellStyle name="Accent4 10" xfId="1038" xr:uid="{00000000-0005-0000-0000-000031040000}"/>
    <cellStyle name="Accent4 11" xfId="1039" xr:uid="{00000000-0005-0000-0000-000032040000}"/>
    <cellStyle name="Accent4 12" xfId="1040" xr:uid="{00000000-0005-0000-0000-000033040000}"/>
    <cellStyle name="Accent4 13" xfId="1041" xr:uid="{00000000-0005-0000-0000-000034040000}"/>
    <cellStyle name="Accent4 14" xfId="1042" xr:uid="{00000000-0005-0000-0000-000035040000}"/>
    <cellStyle name="Accent4 15" xfId="1043" xr:uid="{00000000-0005-0000-0000-000036040000}"/>
    <cellStyle name="Accent4 16" xfId="1044" xr:uid="{00000000-0005-0000-0000-000037040000}"/>
    <cellStyle name="Accent4 17" xfId="1045" xr:uid="{00000000-0005-0000-0000-000038040000}"/>
    <cellStyle name="Accent4 18" xfId="1046" xr:uid="{00000000-0005-0000-0000-000039040000}"/>
    <cellStyle name="Accent4 19" xfId="1047" xr:uid="{00000000-0005-0000-0000-00003A040000}"/>
    <cellStyle name="Accent4 2" xfId="1048" xr:uid="{00000000-0005-0000-0000-00003B040000}"/>
    <cellStyle name="Accent4 2 2" xfId="1049" xr:uid="{00000000-0005-0000-0000-00003C040000}"/>
    <cellStyle name="Accent4 2 3" xfId="1050" xr:uid="{00000000-0005-0000-0000-00003D040000}"/>
    <cellStyle name="Accent4 20" xfId="1051" xr:uid="{00000000-0005-0000-0000-00003E040000}"/>
    <cellStyle name="Accent4 21" xfId="1052" xr:uid="{00000000-0005-0000-0000-00003F040000}"/>
    <cellStyle name="Accent4 22" xfId="1053" xr:uid="{00000000-0005-0000-0000-000040040000}"/>
    <cellStyle name="Accent4 23" xfId="1054" xr:uid="{00000000-0005-0000-0000-000041040000}"/>
    <cellStyle name="Accent4 24" xfId="1055" xr:uid="{00000000-0005-0000-0000-000042040000}"/>
    <cellStyle name="Accent4 25" xfId="1056" xr:uid="{00000000-0005-0000-0000-000043040000}"/>
    <cellStyle name="Accent4 26" xfId="4759" xr:uid="{00000000-0005-0000-0000-000044040000}"/>
    <cellStyle name="Accent4 3" xfId="1057" xr:uid="{00000000-0005-0000-0000-000045040000}"/>
    <cellStyle name="Accent4 3 2" xfId="1058" xr:uid="{00000000-0005-0000-0000-000046040000}"/>
    <cellStyle name="Accent4 4" xfId="1059" xr:uid="{00000000-0005-0000-0000-000047040000}"/>
    <cellStyle name="Accent4 4 2" xfId="5134" xr:uid="{00000000-0005-0000-0000-000048040000}"/>
    <cellStyle name="Accent4 5" xfId="1060" xr:uid="{00000000-0005-0000-0000-000049040000}"/>
    <cellStyle name="Accent4 5 2" xfId="5164" xr:uid="{00000000-0005-0000-0000-00004A040000}"/>
    <cellStyle name="Accent4 6" xfId="1061" xr:uid="{00000000-0005-0000-0000-00004B040000}"/>
    <cellStyle name="Accent4 6 2" xfId="5169" xr:uid="{00000000-0005-0000-0000-00004C040000}"/>
    <cellStyle name="Accent4 7" xfId="1062" xr:uid="{00000000-0005-0000-0000-00004D040000}"/>
    <cellStyle name="Accent4 8" xfId="1063" xr:uid="{00000000-0005-0000-0000-00004E040000}"/>
    <cellStyle name="Accent4 9" xfId="1064" xr:uid="{00000000-0005-0000-0000-00004F040000}"/>
    <cellStyle name="Accent5 - 20%" xfId="1065" xr:uid="{00000000-0005-0000-0000-000050040000}"/>
    <cellStyle name="Accent5 - 40%" xfId="1066" xr:uid="{00000000-0005-0000-0000-000051040000}"/>
    <cellStyle name="Accent5 - 60%" xfId="1067" xr:uid="{00000000-0005-0000-0000-000052040000}"/>
    <cellStyle name="Accent5 10" xfId="1068" xr:uid="{00000000-0005-0000-0000-000053040000}"/>
    <cellStyle name="Accent5 11" xfId="1069" xr:uid="{00000000-0005-0000-0000-000054040000}"/>
    <cellStyle name="Accent5 12" xfId="1070" xr:uid="{00000000-0005-0000-0000-000055040000}"/>
    <cellStyle name="Accent5 13" xfId="1071" xr:uid="{00000000-0005-0000-0000-000056040000}"/>
    <cellStyle name="Accent5 14" xfId="1072" xr:uid="{00000000-0005-0000-0000-000057040000}"/>
    <cellStyle name="Accent5 15" xfId="1073" xr:uid="{00000000-0005-0000-0000-000058040000}"/>
    <cellStyle name="Accent5 16" xfId="1074" xr:uid="{00000000-0005-0000-0000-000059040000}"/>
    <cellStyle name="Accent5 17" xfId="1075" xr:uid="{00000000-0005-0000-0000-00005A040000}"/>
    <cellStyle name="Accent5 18" xfId="1076" xr:uid="{00000000-0005-0000-0000-00005B040000}"/>
    <cellStyle name="Accent5 19" xfId="1077" xr:uid="{00000000-0005-0000-0000-00005C040000}"/>
    <cellStyle name="Accent5 2" xfId="1078" xr:uid="{00000000-0005-0000-0000-00005D040000}"/>
    <cellStyle name="Accent5 2 2" xfId="1079" xr:uid="{00000000-0005-0000-0000-00005E040000}"/>
    <cellStyle name="Accent5 2 3" xfId="1080" xr:uid="{00000000-0005-0000-0000-00005F040000}"/>
    <cellStyle name="Accent5 20" xfId="1081" xr:uid="{00000000-0005-0000-0000-000060040000}"/>
    <cellStyle name="Accent5 21" xfId="1082" xr:uid="{00000000-0005-0000-0000-000061040000}"/>
    <cellStyle name="Accent5 22" xfId="1083" xr:uid="{00000000-0005-0000-0000-000062040000}"/>
    <cellStyle name="Accent5 23" xfId="1084" xr:uid="{00000000-0005-0000-0000-000063040000}"/>
    <cellStyle name="Accent5 24" xfId="1085" xr:uid="{00000000-0005-0000-0000-000064040000}"/>
    <cellStyle name="Accent5 25" xfId="1086" xr:uid="{00000000-0005-0000-0000-000065040000}"/>
    <cellStyle name="Accent5 26" xfId="4760" xr:uid="{00000000-0005-0000-0000-000066040000}"/>
    <cellStyle name="Accent5 3" xfId="1087" xr:uid="{00000000-0005-0000-0000-000067040000}"/>
    <cellStyle name="Accent5 3 2" xfId="1088" xr:uid="{00000000-0005-0000-0000-000068040000}"/>
    <cellStyle name="Accent5 4" xfId="1089" xr:uid="{00000000-0005-0000-0000-000069040000}"/>
    <cellStyle name="Accent5 4 2" xfId="5136" xr:uid="{00000000-0005-0000-0000-00006A040000}"/>
    <cellStyle name="Accent5 5" xfId="1090" xr:uid="{00000000-0005-0000-0000-00006B040000}"/>
    <cellStyle name="Accent5 5 2" xfId="5165" xr:uid="{00000000-0005-0000-0000-00006C040000}"/>
    <cellStyle name="Accent5 6" xfId="1091" xr:uid="{00000000-0005-0000-0000-00006D040000}"/>
    <cellStyle name="Accent5 6 2" xfId="5170" xr:uid="{00000000-0005-0000-0000-00006E040000}"/>
    <cellStyle name="Accent5 7" xfId="1092" xr:uid="{00000000-0005-0000-0000-00006F040000}"/>
    <cellStyle name="Accent5 8" xfId="1093" xr:uid="{00000000-0005-0000-0000-000070040000}"/>
    <cellStyle name="Accent5 9" xfId="1094" xr:uid="{00000000-0005-0000-0000-000071040000}"/>
    <cellStyle name="Accent6 - 20%" xfId="1095" xr:uid="{00000000-0005-0000-0000-000072040000}"/>
    <cellStyle name="Accent6 - 40%" xfId="1096" xr:uid="{00000000-0005-0000-0000-000073040000}"/>
    <cellStyle name="Accent6 - 60%" xfId="1097" xr:uid="{00000000-0005-0000-0000-000074040000}"/>
    <cellStyle name="Accent6 10" xfId="1098" xr:uid="{00000000-0005-0000-0000-000075040000}"/>
    <cellStyle name="Accent6 11" xfId="1099" xr:uid="{00000000-0005-0000-0000-000076040000}"/>
    <cellStyle name="Accent6 12" xfId="1100" xr:uid="{00000000-0005-0000-0000-000077040000}"/>
    <cellStyle name="Accent6 13" xfId="1101" xr:uid="{00000000-0005-0000-0000-000078040000}"/>
    <cellStyle name="Accent6 14" xfId="1102" xr:uid="{00000000-0005-0000-0000-000079040000}"/>
    <cellStyle name="Accent6 15" xfId="1103" xr:uid="{00000000-0005-0000-0000-00007A040000}"/>
    <cellStyle name="Accent6 16" xfId="1104" xr:uid="{00000000-0005-0000-0000-00007B040000}"/>
    <cellStyle name="Accent6 17" xfId="1105" xr:uid="{00000000-0005-0000-0000-00007C040000}"/>
    <cellStyle name="Accent6 18" xfId="1106" xr:uid="{00000000-0005-0000-0000-00007D040000}"/>
    <cellStyle name="Accent6 19" xfId="1107" xr:uid="{00000000-0005-0000-0000-00007E040000}"/>
    <cellStyle name="Accent6 2" xfId="1108" xr:uid="{00000000-0005-0000-0000-00007F040000}"/>
    <cellStyle name="Accent6 2 2" xfId="1109" xr:uid="{00000000-0005-0000-0000-000080040000}"/>
    <cellStyle name="Accent6 2 3" xfId="1110" xr:uid="{00000000-0005-0000-0000-000081040000}"/>
    <cellStyle name="Accent6 20" xfId="1111" xr:uid="{00000000-0005-0000-0000-000082040000}"/>
    <cellStyle name="Accent6 21" xfId="1112" xr:uid="{00000000-0005-0000-0000-000083040000}"/>
    <cellStyle name="Accent6 22" xfId="1113" xr:uid="{00000000-0005-0000-0000-000084040000}"/>
    <cellStyle name="Accent6 23" xfId="1114" xr:uid="{00000000-0005-0000-0000-000085040000}"/>
    <cellStyle name="Accent6 24" xfId="1115" xr:uid="{00000000-0005-0000-0000-000086040000}"/>
    <cellStyle name="Accent6 25" xfId="1116" xr:uid="{00000000-0005-0000-0000-000087040000}"/>
    <cellStyle name="Accent6 26" xfId="4761" xr:uid="{00000000-0005-0000-0000-000088040000}"/>
    <cellStyle name="Accent6 3" xfId="1117" xr:uid="{00000000-0005-0000-0000-000089040000}"/>
    <cellStyle name="Accent6 3 2" xfId="1118" xr:uid="{00000000-0005-0000-0000-00008A040000}"/>
    <cellStyle name="Accent6 4" xfId="1119" xr:uid="{00000000-0005-0000-0000-00008B040000}"/>
    <cellStyle name="Accent6 4 2" xfId="5138" xr:uid="{00000000-0005-0000-0000-00008C040000}"/>
    <cellStyle name="Accent6 5" xfId="1120" xr:uid="{00000000-0005-0000-0000-00008D040000}"/>
    <cellStyle name="Accent6 5 2" xfId="5166" xr:uid="{00000000-0005-0000-0000-00008E040000}"/>
    <cellStyle name="Accent6 6" xfId="1121" xr:uid="{00000000-0005-0000-0000-00008F040000}"/>
    <cellStyle name="Accent6 6 2" xfId="5171" xr:uid="{00000000-0005-0000-0000-000090040000}"/>
    <cellStyle name="Accent6 7" xfId="1122" xr:uid="{00000000-0005-0000-0000-000091040000}"/>
    <cellStyle name="Accent6 8" xfId="1123" xr:uid="{00000000-0005-0000-0000-000092040000}"/>
    <cellStyle name="Accent6 9" xfId="1124" xr:uid="{00000000-0005-0000-0000-000093040000}"/>
    <cellStyle name="Bad 10" xfId="1125" xr:uid="{00000000-0005-0000-0000-000094040000}"/>
    <cellStyle name="Bad 11" xfId="1126" xr:uid="{00000000-0005-0000-0000-000095040000}"/>
    <cellStyle name="Bad 12" xfId="1127" xr:uid="{00000000-0005-0000-0000-000096040000}"/>
    <cellStyle name="Bad 13" xfId="1128" xr:uid="{00000000-0005-0000-0000-000097040000}"/>
    <cellStyle name="Bad 14" xfId="1129" xr:uid="{00000000-0005-0000-0000-000098040000}"/>
    <cellStyle name="Bad 15" xfId="1130" xr:uid="{00000000-0005-0000-0000-000099040000}"/>
    <cellStyle name="Bad 16" xfId="1131" xr:uid="{00000000-0005-0000-0000-00009A040000}"/>
    <cellStyle name="Bad 17" xfId="1132" xr:uid="{00000000-0005-0000-0000-00009B040000}"/>
    <cellStyle name="Bad 18" xfId="1133" xr:uid="{00000000-0005-0000-0000-00009C040000}"/>
    <cellStyle name="Bad 19" xfId="1134" xr:uid="{00000000-0005-0000-0000-00009D040000}"/>
    <cellStyle name="Bad 2" xfId="1135" xr:uid="{00000000-0005-0000-0000-00009E040000}"/>
    <cellStyle name="Bad 2 2" xfId="1136" xr:uid="{00000000-0005-0000-0000-00009F040000}"/>
    <cellStyle name="Bad 2 3" xfId="1137" xr:uid="{00000000-0005-0000-0000-0000A0040000}"/>
    <cellStyle name="Bad 20" xfId="1138" xr:uid="{00000000-0005-0000-0000-0000A1040000}"/>
    <cellStyle name="Bad 21" xfId="1139" xr:uid="{00000000-0005-0000-0000-0000A2040000}"/>
    <cellStyle name="Bad 22" xfId="1140" xr:uid="{00000000-0005-0000-0000-0000A3040000}"/>
    <cellStyle name="Bad 3" xfId="1141" xr:uid="{00000000-0005-0000-0000-0000A4040000}"/>
    <cellStyle name="Bad 3 2" xfId="1142" xr:uid="{00000000-0005-0000-0000-0000A5040000}"/>
    <cellStyle name="Bad 4" xfId="1143" xr:uid="{00000000-0005-0000-0000-0000A6040000}"/>
    <cellStyle name="Bad 4 2" xfId="5118" xr:uid="{00000000-0005-0000-0000-0000A7040000}"/>
    <cellStyle name="Bad 5" xfId="1144" xr:uid="{00000000-0005-0000-0000-0000A8040000}"/>
    <cellStyle name="Bad 6" xfId="1145" xr:uid="{00000000-0005-0000-0000-0000A9040000}"/>
    <cellStyle name="Bad 7" xfId="1146" xr:uid="{00000000-0005-0000-0000-0000AA040000}"/>
    <cellStyle name="Bad 8" xfId="1147" xr:uid="{00000000-0005-0000-0000-0000AB040000}"/>
    <cellStyle name="Bad 9" xfId="1148" xr:uid="{00000000-0005-0000-0000-0000AC040000}"/>
    <cellStyle name="blank" xfId="1149" xr:uid="{00000000-0005-0000-0000-0000AD040000}"/>
    <cellStyle name="blank 2" xfId="4626" xr:uid="{00000000-0005-0000-0000-0000AE040000}"/>
    <cellStyle name="BOLDl" xfId="1150" xr:uid="{00000000-0005-0000-0000-0000AF040000}"/>
    <cellStyle name="BOLDSH - Style1" xfId="1151" xr:uid="{00000000-0005-0000-0000-0000B0040000}"/>
    <cellStyle name="BOLDSH - Style1 2" xfId="1152" xr:uid="{00000000-0005-0000-0000-0000B1040000}"/>
    <cellStyle name="BOLDSH - Style1 2 2" xfId="1153" xr:uid="{00000000-0005-0000-0000-0000B2040000}"/>
    <cellStyle name="BOLDSH - Style1 2 3" xfId="1154" xr:uid="{00000000-0005-0000-0000-0000B3040000}"/>
    <cellStyle name="BOLDSH - Style1 3" xfId="1155" xr:uid="{00000000-0005-0000-0000-0000B4040000}"/>
    <cellStyle name="BOLDSH - Style1 4" xfId="1156" xr:uid="{00000000-0005-0000-0000-0000B5040000}"/>
    <cellStyle name="Calc Currency (0)" xfId="1157" xr:uid="{00000000-0005-0000-0000-0000B6040000}"/>
    <cellStyle name="Calc Currency (0) 2" xfId="1158" xr:uid="{00000000-0005-0000-0000-0000B7040000}"/>
    <cellStyle name="Calc Currency (2)" xfId="1159" xr:uid="{00000000-0005-0000-0000-0000B8040000}"/>
    <cellStyle name="Calc Percent (0)" xfId="1160" xr:uid="{00000000-0005-0000-0000-0000B9040000}"/>
    <cellStyle name="Calc Percent (1)" xfId="1161" xr:uid="{00000000-0005-0000-0000-0000BA040000}"/>
    <cellStyle name="Calc Percent (2)" xfId="1162" xr:uid="{00000000-0005-0000-0000-0000BB040000}"/>
    <cellStyle name="Calc Units (0)" xfId="1163" xr:uid="{00000000-0005-0000-0000-0000BC040000}"/>
    <cellStyle name="Calc Units (1)" xfId="1164" xr:uid="{00000000-0005-0000-0000-0000BD040000}"/>
    <cellStyle name="Calc Units (2)" xfId="1165" xr:uid="{00000000-0005-0000-0000-0000BE040000}"/>
    <cellStyle name="Calculation 10" xfId="1166" xr:uid="{00000000-0005-0000-0000-0000BF040000}"/>
    <cellStyle name="Calculation 11" xfId="1167" xr:uid="{00000000-0005-0000-0000-0000C0040000}"/>
    <cellStyle name="Calculation 12" xfId="1168" xr:uid="{00000000-0005-0000-0000-0000C1040000}"/>
    <cellStyle name="Calculation 13" xfId="1169" xr:uid="{00000000-0005-0000-0000-0000C2040000}"/>
    <cellStyle name="Calculation 14" xfId="1170" xr:uid="{00000000-0005-0000-0000-0000C3040000}"/>
    <cellStyle name="Calculation 15" xfId="1171" xr:uid="{00000000-0005-0000-0000-0000C4040000}"/>
    <cellStyle name="Calculation 16" xfId="1172" xr:uid="{00000000-0005-0000-0000-0000C5040000}"/>
    <cellStyle name="Calculation 17" xfId="1173" xr:uid="{00000000-0005-0000-0000-0000C6040000}"/>
    <cellStyle name="Calculation 18" xfId="1174" xr:uid="{00000000-0005-0000-0000-0000C7040000}"/>
    <cellStyle name="Calculation 19" xfId="1175" xr:uid="{00000000-0005-0000-0000-0000C8040000}"/>
    <cellStyle name="Calculation 2" xfId="1176" xr:uid="{00000000-0005-0000-0000-0000C9040000}"/>
    <cellStyle name="Calculation 2 2" xfId="1177" xr:uid="{00000000-0005-0000-0000-0000CA040000}"/>
    <cellStyle name="Calculation 2 2 2" xfId="1178" xr:uid="{00000000-0005-0000-0000-0000CB040000}"/>
    <cellStyle name="Calculation 2 2 3" xfId="1179" xr:uid="{00000000-0005-0000-0000-0000CC040000}"/>
    <cellStyle name="Calculation 20" xfId="1180" xr:uid="{00000000-0005-0000-0000-0000CD040000}"/>
    <cellStyle name="Calculation 21" xfId="1181" xr:uid="{00000000-0005-0000-0000-0000CE040000}"/>
    <cellStyle name="Calculation 22" xfId="1182" xr:uid="{00000000-0005-0000-0000-0000CF040000}"/>
    <cellStyle name="Calculation 23" xfId="1183" xr:uid="{00000000-0005-0000-0000-0000D0040000}"/>
    <cellStyle name="Calculation 24" xfId="1184" xr:uid="{00000000-0005-0000-0000-0000D1040000}"/>
    <cellStyle name="Calculation 3" xfId="1185" xr:uid="{00000000-0005-0000-0000-0000D2040000}"/>
    <cellStyle name="Calculation 3 2" xfId="1186" xr:uid="{00000000-0005-0000-0000-0000D3040000}"/>
    <cellStyle name="Calculation 3 2 2" xfId="1187" xr:uid="{00000000-0005-0000-0000-0000D4040000}"/>
    <cellStyle name="Calculation 3 2 3" xfId="1188" xr:uid="{00000000-0005-0000-0000-0000D5040000}"/>
    <cellStyle name="Calculation 4" xfId="1189" xr:uid="{00000000-0005-0000-0000-0000D6040000}"/>
    <cellStyle name="Calculation 4 2" xfId="5122" xr:uid="{00000000-0005-0000-0000-0000D7040000}"/>
    <cellStyle name="Calculation 5" xfId="1190" xr:uid="{00000000-0005-0000-0000-0000D8040000}"/>
    <cellStyle name="Calculation 6" xfId="1191" xr:uid="{00000000-0005-0000-0000-0000D9040000}"/>
    <cellStyle name="Calculation 7" xfId="1192" xr:uid="{00000000-0005-0000-0000-0000DA040000}"/>
    <cellStyle name="Calculation 8" xfId="1193" xr:uid="{00000000-0005-0000-0000-0000DB040000}"/>
    <cellStyle name="Calculation 9" xfId="1194" xr:uid="{00000000-0005-0000-0000-0000DC040000}"/>
    <cellStyle name="category" xfId="1195" xr:uid="{00000000-0005-0000-0000-0000DD040000}"/>
    <cellStyle name="category 2" xfId="1196" xr:uid="{00000000-0005-0000-0000-0000DE040000}"/>
    <cellStyle name="category 2 2" xfId="1197" xr:uid="{00000000-0005-0000-0000-0000DF040000}"/>
    <cellStyle name="category 2 3" xfId="1198" xr:uid="{00000000-0005-0000-0000-0000E0040000}"/>
    <cellStyle name="category 2 4" xfId="1199" xr:uid="{00000000-0005-0000-0000-0000E1040000}"/>
    <cellStyle name="category 2 5" xfId="1200" xr:uid="{00000000-0005-0000-0000-0000E2040000}"/>
    <cellStyle name="category 2 6" xfId="1201" xr:uid="{00000000-0005-0000-0000-0000E3040000}"/>
    <cellStyle name="category 3" xfId="1202" xr:uid="{00000000-0005-0000-0000-0000E4040000}"/>
    <cellStyle name="category 4" xfId="1203" xr:uid="{00000000-0005-0000-0000-0000E5040000}"/>
    <cellStyle name="category 5" xfId="1204" xr:uid="{00000000-0005-0000-0000-0000E6040000}"/>
    <cellStyle name="category 6" xfId="1205" xr:uid="{00000000-0005-0000-0000-0000E7040000}"/>
    <cellStyle name="category 7" xfId="1206" xr:uid="{00000000-0005-0000-0000-0000E8040000}"/>
    <cellStyle name="category 8" xfId="1207" xr:uid="{00000000-0005-0000-0000-0000E9040000}"/>
    <cellStyle name="Check Cell 10" xfId="1208" xr:uid="{00000000-0005-0000-0000-0000EA040000}"/>
    <cellStyle name="Check Cell 11" xfId="1209" xr:uid="{00000000-0005-0000-0000-0000EB040000}"/>
    <cellStyle name="Check Cell 12" xfId="1210" xr:uid="{00000000-0005-0000-0000-0000EC040000}"/>
    <cellStyle name="Check Cell 13" xfId="1211" xr:uid="{00000000-0005-0000-0000-0000ED040000}"/>
    <cellStyle name="Check Cell 14" xfId="1212" xr:uid="{00000000-0005-0000-0000-0000EE040000}"/>
    <cellStyle name="Check Cell 15" xfId="1213" xr:uid="{00000000-0005-0000-0000-0000EF040000}"/>
    <cellStyle name="Check Cell 16" xfId="1214" xr:uid="{00000000-0005-0000-0000-0000F0040000}"/>
    <cellStyle name="Check Cell 17" xfId="1215" xr:uid="{00000000-0005-0000-0000-0000F1040000}"/>
    <cellStyle name="Check Cell 18" xfId="1216" xr:uid="{00000000-0005-0000-0000-0000F2040000}"/>
    <cellStyle name="Check Cell 19" xfId="1217" xr:uid="{00000000-0005-0000-0000-0000F3040000}"/>
    <cellStyle name="Check Cell 2" xfId="1218" xr:uid="{00000000-0005-0000-0000-0000F4040000}"/>
    <cellStyle name="Check Cell 2 2" xfId="1219" xr:uid="{00000000-0005-0000-0000-0000F5040000}"/>
    <cellStyle name="Check Cell 2 3" xfId="1220" xr:uid="{00000000-0005-0000-0000-0000F6040000}"/>
    <cellStyle name="Check Cell 20" xfId="1221" xr:uid="{00000000-0005-0000-0000-0000F7040000}"/>
    <cellStyle name="Check Cell 21" xfId="1222" xr:uid="{00000000-0005-0000-0000-0000F8040000}"/>
    <cellStyle name="Check Cell 22" xfId="1223" xr:uid="{00000000-0005-0000-0000-0000F9040000}"/>
    <cellStyle name="Check Cell 3" xfId="1224" xr:uid="{00000000-0005-0000-0000-0000FA040000}"/>
    <cellStyle name="Check Cell 3 2" xfId="1225" xr:uid="{00000000-0005-0000-0000-0000FB040000}"/>
    <cellStyle name="Check Cell 4" xfId="1226" xr:uid="{00000000-0005-0000-0000-0000FC040000}"/>
    <cellStyle name="Check Cell 4 2" xfId="5124" xr:uid="{00000000-0005-0000-0000-0000FD040000}"/>
    <cellStyle name="Check Cell 5" xfId="1227" xr:uid="{00000000-0005-0000-0000-0000FE040000}"/>
    <cellStyle name="Check Cell 6" xfId="1228" xr:uid="{00000000-0005-0000-0000-0000FF040000}"/>
    <cellStyle name="Check Cell 7" xfId="1229" xr:uid="{00000000-0005-0000-0000-000000050000}"/>
    <cellStyle name="Check Cell 8" xfId="1230" xr:uid="{00000000-0005-0000-0000-000001050000}"/>
    <cellStyle name="Check Cell 9" xfId="1231" xr:uid="{00000000-0005-0000-0000-000002050000}"/>
    <cellStyle name="Column_Title" xfId="1232" xr:uid="{00000000-0005-0000-0000-000003050000}"/>
    <cellStyle name="Comma" xfId="1" builtinId="3"/>
    <cellStyle name="Comma  - Style1" xfId="1233" xr:uid="{00000000-0005-0000-0000-000005050000}"/>
    <cellStyle name="Comma  - Style2" xfId="1234" xr:uid="{00000000-0005-0000-0000-000006050000}"/>
    <cellStyle name="Comma  - Style3" xfId="1235" xr:uid="{00000000-0005-0000-0000-000007050000}"/>
    <cellStyle name="Comma  - Style4" xfId="1236" xr:uid="{00000000-0005-0000-0000-000008050000}"/>
    <cellStyle name="Comma  - Style5" xfId="1237" xr:uid="{00000000-0005-0000-0000-000009050000}"/>
    <cellStyle name="Comma  - Style6" xfId="1238" xr:uid="{00000000-0005-0000-0000-00000A050000}"/>
    <cellStyle name="Comma  - Style7" xfId="1239" xr:uid="{00000000-0005-0000-0000-00000B050000}"/>
    <cellStyle name="Comma  - Style8" xfId="1240" xr:uid="{00000000-0005-0000-0000-00000C050000}"/>
    <cellStyle name="Comma [0.00]" xfId="1241" xr:uid="{00000000-0005-0000-0000-00000D050000}"/>
    <cellStyle name="Comma [0.00] 2" xfId="4790" xr:uid="{00000000-0005-0000-0000-00000E050000}"/>
    <cellStyle name="Comma [0] 2" xfId="1242" xr:uid="{00000000-0005-0000-0000-00000F050000}"/>
    <cellStyle name="Comma [00]" xfId="1243" xr:uid="{00000000-0005-0000-0000-000010050000}"/>
    <cellStyle name="Comma 10" xfId="13" xr:uid="{00000000-0005-0000-0000-000011050000}"/>
    <cellStyle name="Comma 10 10" xfId="1244" xr:uid="{00000000-0005-0000-0000-000012050000}"/>
    <cellStyle name="Comma 10 10 2" xfId="1245" xr:uid="{00000000-0005-0000-0000-000013050000}"/>
    <cellStyle name="Comma 10 11" xfId="1246" xr:uid="{00000000-0005-0000-0000-000014050000}"/>
    <cellStyle name="Comma 10 11 2" xfId="1247" xr:uid="{00000000-0005-0000-0000-000015050000}"/>
    <cellStyle name="Comma 10 12" xfId="1248" xr:uid="{00000000-0005-0000-0000-000016050000}"/>
    <cellStyle name="Comma 10 12 2" xfId="1249" xr:uid="{00000000-0005-0000-0000-000017050000}"/>
    <cellStyle name="Comma 10 13" xfId="1250" xr:uid="{00000000-0005-0000-0000-000018050000}"/>
    <cellStyle name="Comma 10 13 2" xfId="1251" xr:uid="{00000000-0005-0000-0000-000019050000}"/>
    <cellStyle name="Comma 10 13 2 10" xfId="1252" xr:uid="{00000000-0005-0000-0000-00001A050000}"/>
    <cellStyle name="Comma 10 13 2 2" xfId="1253" xr:uid="{00000000-0005-0000-0000-00001B050000}"/>
    <cellStyle name="Comma 10 13 2 3" xfId="1254" xr:uid="{00000000-0005-0000-0000-00001C050000}"/>
    <cellStyle name="Comma 10 13 2 4" xfId="1255" xr:uid="{00000000-0005-0000-0000-00001D050000}"/>
    <cellStyle name="Comma 10 13 2 5" xfId="1256" xr:uid="{00000000-0005-0000-0000-00001E050000}"/>
    <cellStyle name="Comma 10 13 2 6" xfId="1257" xr:uid="{00000000-0005-0000-0000-00001F050000}"/>
    <cellStyle name="Comma 10 13 2 7" xfId="1258" xr:uid="{00000000-0005-0000-0000-000020050000}"/>
    <cellStyle name="Comma 10 13 2 8" xfId="1259" xr:uid="{00000000-0005-0000-0000-000021050000}"/>
    <cellStyle name="Comma 10 13 2 9" xfId="1260" xr:uid="{00000000-0005-0000-0000-000022050000}"/>
    <cellStyle name="Comma 10 13 3" xfId="1261" xr:uid="{00000000-0005-0000-0000-000023050000}"/>
    <cellStyle name="Comma 10 14" xfId="1262" xr:uid="{00000000-0005-0000-0000-000024050000}"/>
    <cellStyle name="Comma 10 14 2" xfId="1263" xr:uid="{00000000-0005-0000-0000-000025050000}"/>
    <cellStyle name="Comma 10 14 2 2" xfId="1264" xr:uid="{00000000-0005-0000-0000-000026050000}"/>
    <cellStyle name="Comma 10 14 3" xfId="1265" xr:uid="{00000000-0005-0000-0000-000027050000}"/>
    <cellStyle name="Comma 10 14 3 2" xfId="1266" xr:uid="{00000000-0005-0000-0000-000028050000}"/>
    <cellStyle name="Comma 10 14 4" xfId="1267" xr:uid="{00000000-0005-0000-0000-000029050000}"/>
    <cellStyle name="Comma 10 14 5" xfId="1268" xr:uid="{00000000-0005-0000-0000-00002A050000}"/>
    <cellStyle name="Comma 10 14 6" xfId="4743" xr:uid="{00000000-0005-0000-0000-00002B050000}"/>
    <cellStyle name="Comma 10 15" xfId="1269" xr:uid="{00000000-0005-0000-0000-00002C050000}"/>
    <cellStyle name="Comma 10 15 2" xfId="4791" xr:uid="{00000000-0005-0000-0000-00002D050000}"/>
    <cellStyle name="Comma 10 16" xfId="1270" xr:uid="{00000000-0005-0000-0000-00002E050000}"/>
    <cellStyle name="Comma 10 17" xfId="1271" xr:uid="{00000000-0005-0000-0000-00002F050000}"/>
    <cellStyle name="Comma 10 17 2" xfId="4792" xr:uid="{00000000-0005-0000-0000-000030050000}"/>
    <cellStyle name="Comma 10 18" xfId="1272" xr:uid="{00000000-0005-0000-0000-000031050000}"/>
    <cellStyle name="Comma 10 19" xfId="4628" xr:uid="{00000000-0005-0000-0000-000032050000}"/>
    <cellStyle name="Comma 10 2" xfId="1273" xr:uid="{00000000-0005-0000-0000-000033050000}"/>
    <cellStyle name="Comma 10 2 2" xfId="1274" xr:uid="{00000000-0005-0000-0000-000034050000}"/>
    <cellStyle name="Comma 10 2 2 2" xfId="1275" xr:uid="{00000000-0005-0000-0000-000035050000}"/>
    <cellStyle name="Comma 10 2 2 2 2" xfId="1276" xr:uid="{00000000-0005-0000-0000-000036050000}"/>
    <cellStyle name="Comma 10 2 2 3" xfId="1277" xr:uid="{00000000-0005-0000-0000-000037050000}"/>
    <cellStyle name="Comma 10 2 2 3 2" xfId="1278" xr:uid="{00000000-0005-0000-0000-000038050000}"/>
    <cellStyle name="Comma 10 2 2 4" xfId="4793" xr:uid="{00000000-0005-0000-0000-000039050000}"/>
    <cellStyle name="Comma 10 2 3" xfId="1279" xr:uid="{00000000-0005-0000-0000-00003A050000}"/>
    <cellStyle name="Comma 10 2 3 2" xfId="1280" xr:uid="{00000000-0005-0000-0000-00003B050000}"/>
    <cellStyle name="Comma 10 2 3 3" xfId="4794" xr:uid="{00000000-0005-0000-0000-00003C050000}"/>
    <cellStyle name="Comma 10 2 4" xfId="1281" xr:uid="{00000000-0005-0000-0000-00003D050000}"/>
    <cellStyle name="Comma 10 2 4 2" xfId="1282" xr:uid="{00000000-0005-0000-0000-00003E050000}"/>
    <cellStyle name="Comma 10 2 5" xfId="1283" xr:uid="{00000000-0005-0000-0000-00003F050000}"/>
    <cellStyle name="Comma 10 2 5 2" xfId="1284" xr:uid="{00000000-0005-0000-0000-000040050000}"/>
    <cellStyle name="Comma 10 2 6" xfId="1285" xr:uid="{00000000-0005-0000-0000-000041050000}"/>
    <cellStyle name="Comma 10 2 6 2" xfId="1286" xr:uid="{00000000-0005-0000-0000-000042050000}"/>
    <cellStyle name="Comma 10 2 7" xfId="4629" xr:uid="{00000000-0005-0000-0000-000043050000}"/>
    <cellStyle name="Comma 10 3" xfId="1287" xr:uid="{00000000-0005-0000-0000-000044050000}"/>
    <cellStyle name="Comma 10 3 2" xfId="1288" xr:uid="{00000000-0005-0000-0000-000045050000}"/>
    <cellStyle name="Comma 10 3 3" xfId="1289" xr:uid="{00000000-0005-0000-0000-000046050000}"/>
    <cellStyle name="Comma 10 3 4" xfId="1290" xr:uid="{00000000-0005-0000-0000-000047050000}"/>
    <cellStyle name="Comma 10 3 5" xfId="4742" xr:uid="{00000000-0005-0000-0000-000048050000}"/>
    <cellStyle name="Comma 10 4" xfId="1291" xr:uid="{00000000-0005-0000-0000-000049050000}"/>
    <cellStyle name="Comma 10 4 2" xfId="1292" xr:uid="{00000000-0005-0000-0000-00004A050000}"/>
    <cellStyle name="Comma 10 4 2 2" xfId="1293" xr:uid="{00000000-0005-0000-0000-00004B050000}"/>
    <cellStyle name="Comma 10 4 3" xfId="1294" xr:uid="{00000000-0005-0000-0000-00004C050000}"/>
    <cellStyle name="Comma 10 4 4" xfId="1295" xr:uid="{00000000-0005-0000-0000-00004D050000}"/>
    <cellStyle name="Comma 10 5" xfId="1296" xr:uid="{00000000-0005-0000-0000-00004E050000}"/>
    <cellStyle name="Comma 10 5 2" xfId="1297" xr:uid="{00000000-0005-0000-0000-00004F050000}"/>
    <cellStyle name="Comma 10 5 3" xfId="1298" xr:uid="{00000000-0005-0000-0000-000050050000}"/>
    <cellStyle name="Comma 10 6" xfId="1299" xr:uid="{00000000-0005-0000-0000-000051050000}"/>
    <cellStyle name="Comma 10 6 2" xfId="1300" xr:uid="{00000000-0005-0000-0000-000052050000}"/>
    <cellStyle name="Comma 10 7" xfId="1301" xr:uid="{00000000-0005-0000-0000-000053050000}"/>
    <cellStyle name="Comma 10 7 2" xfId="1302" xr:uid="{00000000-0005-0000-0000-000054050000}"/>
    <cellStyle name="Comma 10 8" xfId="1303" xr:uid="{00000000-0005-0000-0000-000055050000}"/>
    <cellStyle name="Comma 10 8 2" xfId="1304" xr:uid="{00000000-0005-0000-0000-000056050000}"/>
    <cellStyle name="Comma 10 9" xfId="1305" xr:uid="{00000000-0005-0000-0000-000057050000}"/>
    <cellStyle name="Comma 10 9 2" xfId="1306" xr:uid="{00000000-0005-0000-0000-000058050000}"/>
    <cellStyle name="Comma 11" xfId="1307" xr:uid="{00000000-0005-0000-0000-000059050000}"/>
    <cellStyle name="Comma 11 10" xfId="1308" xr:uid="{00000000-0005-0000-0000-00005A050000}"/>
    <cellStyle name="Comma 11 10 2" xfId="1309" xr:uid="{00000000-0005-0000-0000-00005B050000}"/>
    <cellStyle name="Comma 11 11" xfId="1310" xr:uid="{00000000-0005-0000-0000-00005C050000}"/>
    <cellStyle name="Comma 11 11 2" xfId="1311" xr:uid="{00000000-0005-0000-0000-00005D050000}"/>
    <cellStyle name="Comma 11 12" xfId="1312" xr:uid="{00000000-0005-0000-0000-00005E050000}"/>
    <cellStyle name="Comma 11 12 2" xfId="1313" xr:uid="{00000000-0005-0000-0000-00005F050000}"/>
    <cellStyle name="Comma 11 13" xfId="1314" xr:uid="{00000000-0005-0000-0000-000060050000}"/>
    <cellStyle name="Comma 11 13 2" xfId="1315" xr:uid="{00000000-0005-0000-0000-000061050000}"/>
    <cellStyle name="Comma 11 13 3" xfId="4795" xr:uid="{00000000-0005-0000-0000-000062050000}"/>
    <cellStyle name="Comma 11 14" xfId="1316" xr:uid="{00000000-0005-0000-0000-000063050000}"/>
    <cellStyle name="Comma 11 15" xfId="1317" xr:uid="{00000000-0005-0000-0000-000064050000}"/>
    <cellStyle name="Comma 11 16" xfId="4630" xr:uid="{00000000-0005-0000-0000-000065050000}"/>
    <cellStyle name="Comma 11 2" xfId="1318" xr:uid="{00000000-0005-0000-0000-000066050000}"/>
    <cellStyle name="Comma 11 2 2" xfId="1319" xr:uid="{00000000-0005-0000-0000-000067050000}"/>
    <cellStyle name="Comma 11 2 2 2" xfId="1320" xr:uid="{00000000-0005-0000-0000-000068050000}"/>
    <cellStyle name="Comma 11 2 2 2 2" xfId="1321" xr:uid="{00000000-0005-0000-0000-000069050000}"/>
    <cellStyle name="Comma 11 2 2 2 3" xfId="4797" xr:uid="{00000000-0005-0000-0000-00006A050000}"/>
    <cellStyle name="Comma 11 2 2 3" xfId="1322" xr:uid="{00000000-0005-0000-0000-00006B050000}"/>
    <cellStyle name="Comma 11 2 2 4" xfId="4796" xr:uid="{00000000-0005-0000-0000-00006C050000}"/>
    <cellStyle name="Comma 11 2 3" xfId="1323" xr:uid="{00000000-0005-0000-0000-00006D050000}"/>
    <cellStyle name="Comma 11 2 3 2" xfId="1324" xr:uid="{00000000-0005-0000-0000-00006E050000}"/>
    <cellStyle name="Comma 11 2 3 2 2" xfId="1325" xr:uid="{00000000-0005-0000-0000-00006F050000}"/>
    <cellStyle name="Comma 11 2 3 3" xfId="1326" xr:uid="{00000000-0005-0000-0000-000070050000}"/>
    <cellStyle name="Comma 11 2 3 3 2" xfId="1327" xr:uid="{00000000-0005-0000-0000-000071050000}"/>
    <cellStyle name="Comma 11 2 4" xfId="1328" xr:uid="{00000000-0005-0000-0000-000072050000}"/>
    <cellStyle name="Comma 11 2 4 2" xfId="1329" xr:uid="{00000000-0005-0000-0000-000073050000}"/>
    <cellStyle name="Comma 11 2 5" xfId="1330" xr:uid="{00000000-0005-0000-0000-000074050000}"/>
    <cellStyle name="Comma 11 2 5 2" xfId="1331" xr:uid="{00000000-0005-0000-0000-000075050000}"/>
    <cellStyle name="Comma 11 3" xfId="1332" xr:uid="{00000000-0005-0000-0000-000076050000}"/>
    <cellStyle name="Comma 11 3 2" xfId="1333" xr:uid="{00000000-0005-0000-0000-000077050000}"/>
    <cellStyle name="Comma 11 3 2 2" xfId="1334" xr:uid="{00000000-0005-0000-0000-000078050000}"/>
    <cellStyle name="Comma 11 4" xfId="1335" xr:uid="{00000000-0005-0000-0000-000079050000}"/>
    <cellStyle name="Comma 11 4 2" xfId="1336" xr:uid="{00000000-0005-0000-0000-00007A050000}"/>
    <cellStyle name="Comma 11 5" xfId="1337" xr:uid="{00000000-0005-0000-0000-00007B050000}"/>
    <cellStyle name="Comma 11 5 2" xfId="1338" xr:uid="{00000000-0005-0000-0000-00007C050000}"/>
    <cellStyle name="Comma 11 6" xfId="1339" xr:uid="{00000000-0005-0000-0000-00007D050000}"/>
    <cellStyle name="Comma 11 6 2" xfId="1340" xr:uid="{00000000-0005-0000-0000-00007E050000}"/>
    <cellStyle name="Comma 11 7" xfId="1341" xr:uid="{00000000-0005-0000-0000-00007F050000}"/>
    <cellStyle name="Comma 11 7 2" xfId="1342" xr:uid="{00000000-0005-0000-0000-000080050000}"/>
    <cellStyle name="Comma 11 8" xfId="1343" xr:uid="{00000000-0005-0000-0000-000081050000}"/>
    <cellStyle name="Comma 11 8 2" xfId="1344" xr:uid="{00000000-0005-0000-0000-000082050000}"/>
    <cellStyle name="Comma 11 9" xfId="1345" xr:uid="{00000000-0005-0000-0000-000083050000}"/>
    <cellStyle name="Comma 11 9 2" xfId="1346" xr:uid="{00000000-0005-0000-0000-000084050000}"/>
    <cellStyle name="Comma 12" xfId="1347" xr:uid="{00000000-0005-0000-0000-000085050000}"/>
    <cellStyle name="Comma 12 10" xfId="1348" xr:uid="{00000000-0005-0000-0000-000086050000}"/>
    <cellStyle name="Comma 12 10 2" xfId="1349" xr:uid="{00000000-0005-0000-0000-000087050000}"/>
    <cellStyle name="Comma 12 11" xfId="1350" xr:uid="{00000000-0005-0000-0000-000088050000}"/>
    <cellStyle name="Comma 12 11 2" xfId="1351" xr:uid="{00000000-0005-0000-0000-000089050000}"/>
    <cellStyle name="Comma 12 12" xfId="1352" xr:uid="{00000000-0005-0000-0000-00008A050000}"/>
    <cellStyle name="Comma 12 12 2" xfId="1353" xr:uid="{00000000-0005-0000-0000-00008B050000}"/>
    <cellStyle name="Comma 12 13" xfId="1354" xr:uid="{00000000-0005-0000-0000-00008C050000}"/>
    <cellStyle name="Comma 12 13 2" xfId="1355" xr:uid="{00000000-0005-0000-0000-00008D050000}"/>
    <cellStyle name="Comma 12 13 3" xfId="4798" xr:uid="{00000000-0005-0000-0000-00008E050000}"/>
    <cellStyle name="Comma 12 14" xfId="1356" xr:uid="{00000000-0005-0000-0000-00008F050000}"/>
    <cellStyle name="Comma 12 15" xfId="4631" xr:uid="{00000000-0005-0000-0000-000090050000}"/>
    <cellStyle name="Comma 12 2" xfId="1357" xr:uid="{00000000-0005-0000-0000-000091050000}"/>
    <cellStyle name="Comma 12 2 2" xfId="1358" xr:uid="{00000000-0005-0000-0000-000092050000}"/>
    <cellStyle name="Comma 12 2 2 2" xfId="4799" xr:uid="{00000000-0005-0000-0000-000093050000}"/>
    <cellStyle name="Comma 12 2 3" xfId="1359" xr:uid="{00000000-0005-0000-0000-000094050000}"/>
    <cellStyle name="Comma 12 2 4" xfId="1360" xr:uid="{00000000-0005-0000-0000-000095050000}"/>
    <cellStyle name="Comma 12 2 5" xfId="4632" xr:uid="{00000000-0005-0000-0000-000096050000}"/>
    <cellStyle name="Comma 12 3" xfId="1361" xr:uid="{00000000-0005-0000-0000-000097050000}"/>
    <cellStyle name="Comma 12 3 2" xfId="1362" xr:uid="{00000000-0005-0000-0000-000098050000}"/>
    <cellStyle name="Comma 12 3 2 2" xfId="1363" xr:uid="{00000000-0005-0000-0000-000099050000}"/>
    <cellStyle name="Comma 12 3 2 2 2" xfId="1364" xr:uid="{00000000-0005-0000-0000-00009A050000}"/>
    <cellStyle name="Comma 12 3 2 3" xfId="4633" xr:uid="{00000000-0005-0000-0000-00009B050000}"/>
    <cellStyle name="Comma 12 4" xfId="1365" xr:uid="{00000000-0005-0000-0000-00009C050000}"/>
    <cellStyle name="Comma 12 4 2" xfId="1366" xr:uid="{00000000-0005-0000-0000-00009D050000}"/>
    <cellStyle name="Comma 12 4 2 2" xfId="1367" xr:uid="{00000000-0005-0000-0000-00009E050000}"/>
    <cellStyle name="Comma 12 4 2 2 2" xfId="4801" xr:uid="{00000000-0005-0000-0000-00009F050000}"/>
    <cellStyle name="Comma 12 4 2 3" xfId="4800" xr:uid="{00000000-0005-0000-0000-0000A0050000}"/>
    <cellStyle name="Comma 12 4 3" xfId="1368" xr:uid="{00000000-0005-0000-0000-0000A1050000}"/>
    <cellStyle name="Comma 12 4 3 2" xfId="1369" xr:uid="{00000000-0005-0000-0000-0000A2050000}"/>
    <cellStyle name="Comma 12 4 3 2 2" xfId="4803" xr:uid="{00000000-0005-0000-0000-0000A3050000}"/>
    <cellStyle name="Comma 12 4 3 3" xfId="4802" xr:uid="{00000000-0005-0000-0000-0000A4050000}"/>
    <cellStyle name="Comma 12 4 4" xfId="1370" xr:uid="{00000000-0005-0000-0000-0000A5050000}"/>
    <cellStyle name="Comma 12 4 4 2" xfId="1371" xr:uid="{00000000-0005-0000-0000-0000A6050000}"/>
    <cellStyle name="Comma 12 4 4 2 2" xfId="4805" xr:uid="{00000000-0005-0000-0000-0000A7050000}"/>
    <cellStyle name="Comma 12 4 4 3" xfId="4804" xr:uid="{00000000-0005-0000-0000-0000A8050000}"/>
    <cellStyle name="Comma 12 4 5" xfId="1372" xr:uid="{00000000-0005-0000-0000-0000A9050000}"/>
    <cellStyle name="Comma 12 4 5 2" xfId="1373" xr:uid="{00000000-0005-0000-0000-0000AA050000}"/>
    <cellStyle name="Comma 12 4 5 2 2" xfId="4807" xr:uid="{00000000-0005-0000-0000-0000AB050000}"/>
    <cellStyle name="Comma 12 4 5 3" xfId="4806" xr:uid="{00000000-0005-0000-0000-0000AC050000}"/>
    <cellStyle name="Comma 12 4 6" xfId="1374" xr:uid="{00000000-0005-0000-0000-0000AD050000}"/>
    <cellStyle name="Comma 12 4 6 2" xfId="1375" xr:uid="{00000000-0005-0000-0000-0000AE050000}"/>
    <cellStyle name="Comma 12 4 6 2 2" xfId="4809" xr:uid="{00000000-0005-0000-0000-0000AF050000}"/>
    <cellStyle name="Comma 12 4 6 3" xfId="4808" xr:uid="{00000000-0005-0000-0000-0000B0050000}"/>
    <cellStyle name="Comma 12 4 7" xfId="1376" xr:uid="{00000000-0005-0000-0000-0000B1050000}"/>
    <cellStyle name="Comma 12 5" xfId="1377" xr:uid="{00000000-0005-0000-0000-0000B2050000}"/>
    <cellStyle name="Comma 12 5 2" xfId="1378" xr:uid="{00000000-0005-0000-0000-0000B3050000}"/>
    <cellStyle name="Comma 12 5 2 2" xfId="1379" xr:uid="{00000000-0005-0000-0000-0000B4050000}"/>
    <cellStyle name="Comma 12 5 2 2 2" xfId="4811" xr:uid="{00000000-0005-0000-0000-0000B5050000}"/>
    <cellStyle name="Comma 12 5 2 3" xfId="4810" xr:uid="{00000000-0005-0000-0000-0000B6050000}"/>
    <cellStyle name="Comma 12 5 3" xfId="1380" xr:uid="{00000000-0005-0000-0000-0000B7050000}"/>
    <cellStyle name="Comma 12 5 3 2" xfId="1381" xr:uid="{00000000-0005-0000-0000-0000B8050000}"/>
    <cellStyle name="Comma 12 5 3 2 2" xfId="4813" xr:uid="{00000000-0005-0000-0000-0000B9050000}"/>
    <cellStyle name="Comma 12 5 3 3" xfId="4812" xr:uid="{00000000-0005-0000-0000-0000BA050000}"/>
    <cellStyle name="Comma 12 5 4" xfId="1382" xr:uid="{00000000-0005-0000-0000-0000BB050000}"/>
    <cellStyle name="Comma 12 5 4 2" xfId="1383" xr:uid="{00000000-0005-0000-0000-0000BC050000}"/>
    <cellStyle name="Comma 12 5 4 2 2" xfId="4815" xr:uid="{00000000-0005-0000-0000-0000BD050000}"/>
    <cellStyle name="Comma 12 5 4 3" xfId="4814" xr:uid="{00000000-0005-0000-0000-0000BE050000}"/>
    <cellStyle name="Comma 12 5 5" xfId="1384" xr:uid="{00000000-0005-0000-0000-0000BF050000}"/>
    <cellStyle name="Comma 12 5 5 2" xfId="1385" xr:uid="{00000000-0005-0000-0000-0000C0050000}"/>
    <cellStyle name="Comma 12 5 5 2 2" xfId="4817" xr:uid="{00000000-0005-0000-0000-0000C1050000}"/>
    <cellStyle name="Comma 12 5 5 3" xfId="4816" xr:uid="{00000000-0005-0000-0000-0000C2050000}"/>
    <cellStyle name="Comma 12 5 6" xfId="1386" xr:uid="{00000000-0005-0000-0000-0000C3050000}"/>
    <cellStyle name="Comma 12 5 6 2" xfId="1387" xr:uid="{00000000-0005-0000-0000-0000C4050000}"/>
    <cellStyle name="Comma 12 5 6 2 2" xfId="4819" xr:uid="{00000000-0005-0000-0000-0000C5050000}"/>
    <cellStyle name="Comma 12 5 6 3" xfId="4818" xr:uid="{00000000-0005-0000-0000-0000C6050000}"/>
    <cellStyle name="Comma 12 5 7" xfId="1388" xr:uid="{00000000-0005-0000-0000-0000C7050000}"/>
    <cellStyle name="Comma 12 6" xfId="1389" xr:uid="{00000000-0005-0000-0000-0000C8050000}"/>
    <cellStyle name="Comma 12 6 2" xfId="1390" xr:uid="{00000000-0005-0000-0000-0000C9050000}"/>
    <cellStyle name="Comma 12 7" xfId="1391" xr:uid="{00000000-0005-0000-0000-0000CA050000}"/>
    <cellStyle name="Comma 12 7 2" xfId="1392" xr:uid="{00000000-0005-0000-0000-0000CB050000}"/>
    <cellStyle name="Comma 12 8" xfId="1393" xr:uid="{00000000-0005-0000-0000-0000CC050000}"/>
    <cellStyle name="Comma 12 8 2" xfId="1394" xr:uid="{00000000-0005-0000-0000-0000CD050000}"/>
    <cellStyle name="Comma 12 9" xfId="1395" xr:uid="{00000000-0005-0000-0000-0000CE050000}"/>
    <cellStyle name="Comma 12 9 2" xfId="1396" xr:uid="{00000000-0005-0000-0000-0000CF050000}"/>
    <cellStyle name="Comma 12_HH-2" xfId="1397" xr:uid="{00000000-0005-0000-0000-0000D0050000}"/>
    <cellStyle name="Comma 13" xfId="1398" xr:uid="{00000000-0005-0000-0000-0000D1050000}"/>
    <cellStyle name="Comma 13 10" xfId="1399" xr:uid="{00000000-0005-0000-0000-0000D2050000}"/>
    <cellStyle name="Comma 13 10 2" xfId="1400" xr:uid="{00000000-0005-0000-0000-0000D3050000}"/>
    <cellStyle name="Comma 13 11" xfId="1401" xr:uid="{00000000-0005-0000-0000-0000D4050000}"/>
    <cellStyle name="Comma 13 11 2" xfId="1402" xr:uid="{00000000-0005-0000-0000-0000D5050000}"/>
    <cellStyle name="Comma 13 12" xfId="1403" xr:uid="{00000000-0005-0000-0000-0000D6050000}"/>
    <cellStyle name="Comma 13 12 2" xfId="1404" xr:uid="{00000000-0005-0000-0000-0000D7050000}"/>
    <cellStyle name="Comma 13 13" xfId="1405" xr:uid="{00000000-0005-0000-0000-0000D8050000}"/>
    <cellStyle name="Comma 13 13 2" xfId="1406" xr:uid="{00000000-0005-0000-0000-0000D9050000}"/>
    <cellStyle name="Comma 13 14" xfId="1407" xr:uid="{00000000-0005-0000-0000-0000DA050000}"/>
    <cellStyle name="Comma 13 15" xfId="4820" xr:uid="{00000000-0005-0000-0000-0000DB050000}"/>
    <cellStyle name="Comma 13 16" xfId="4634" xr:uid="{00000000-0005-0000-0000-0000DC050000}"/>
    <cellStyle name="Comma 13 2" xfId="1408" xr:uid="{00000000-0005-0000-0000-0000DD050000}"/>
    <cellStyle name="Comma 13 2 2" xfId="1409" xr:uid="{00000000-0005-0000-0000-0000DE050000}"/>
    <cellStyle name="Comma 13 2 2 2" xfId="1410" xr:uid="{00000000-0005-0000-0000-0000DF050000}"/>
    <cellStyle name="Comma 13 2 2 2 2" xfId="1411" xr:uid="{00000000-0005-0000-0000-0000E0050000}"/>
    <cellStyle name="Comma 13 2 2 3" xfId="1412" xr:uid="{00000000-0005-0000-0000-0000E1050000}"/>
    <cellStyle name="Comma 13 2 3" xfId="1413" xr:uid="{00000000-0005-0000-0000-0000E2050000}"/>
    <cellStyle name="Comma 13 2 3 2" xfId="1414" xr:uid="{00000000-0005-0000-0000-0000E3050000}"/>
    <cellStyle name="Comma 13 2 3 2 2" xfId="1415" xr:uid="{00000000-0005-0000-0000-0000E4050000}"/>
    <cellStyle name="Comma 13 2 3 2 3" xfId="1416" xr:uid="{00000000-0005-0000-0000-0000E5050000}"/>
    <cellStyle name="Comma 13 2 3 3" xfId="1417" xr:uid="{00000000-0005-0000-0000-0000E6050000}"/>
    <cellStyle name="Comma 13 2 4" xfId="1418" xr:uid="{00000000-0005-0000-0000-0000E7050000}"/>
    <cellStyle name="Comma 13 2 5" xfId="4635" xr:uid="{00000000-0005-0000-0000-0000E8050000}"/>
    <cellStyle name="Comma 13 3" xfId="1419" xr:uid="{00000000-0005-0000-0000-0000E9050000}"/>
    <cellStyle name="Comma 13 3 2" xfId="1420" xr:uid="{00000000-0005-0000-0000-0000EA050000}"/>
    <cellStyle name="Comma 13 3 3" xfId="1421" xr:uid="{00000000-0005-0000-0000-0000EB050000}"/>
    <cellStyle name="Comma 13 3 4" xfId="1422" xr:uid="{00000000-0005-0000-0000-0000EC050000}"/>
    <cellStyle name="Comma 13 4" xfId="1423" xr:uid="{00000000-0005-0000-0000-0000ED050000}"/>
    <cellStyle name="Comma 13 4 2" xfId="1424" xr:uid="{00000000-0005-0000-0000-0000EE050000}"/>
    <cellStyle name="Comma 13 4 3" xfId="1425" xr:uid="{00000000-0005-0000-0000-0000EF050000}"/>
    <cellStyle name="Comma 13 4 4" xfId="1426" xr:uid="{00000000-0005-0000-0000-0000F0050000}"/>
    <cellStyle name="Comma 13 5" xfId="1427" xr:uid="{00000000-0005-0000-0000-0000F1050000}"/>
    <cellStyle name="Comma 13 5 2" xfId="1428" xr:uid="{00000000-0005-0000-0000-0000F2050000}"/>
    <cellStyle name="Comma 13 6" xfId="1429" xr:uid="{00000000-0005-0000-0000-0000F3050000}"/>
    <cellStyle name="Comma 13 6 2" xfId="1430" xr:uid="{00000000-0005-0000-0000-0000F4050000}"/>
    <cellStyle name="Comma 13 7" xfId="1431" xr:uid="{00000000-0005-0000-0000-0000F5050000}"/>
    <cellStyle name="Comma 13 7 2" xfId="1432" xr:uid="{00000000-0005-0000-0000-0000F6050000}"/>
    <cellStyle name="Comma 13 8" xfId="1433" xr:uid="{00000000-0005-0000-0000-0000F7050000}"/>
    <cellStyle name="Comma 13 8 2" xfId="1434" xr:uid="{00000000-0005-0000-0000-0000F8050000}"/>
    <cellStyle name="Comma 13 9" xfId="1435" xr:uid="{00000000-0005-0000-0000-0000F9050000}"/>
    <cellStyle name="Comma 13 9 2" xfId="1436" xr:uid="{00000000-0005-0000-0000-0000FA050000}"/>
    <cellStyle name="Comma 14" xfId="1437" xr:uid="{00000000-0005-0000-0000-0000FB050000}"/>
    <cellStyle name="Comma 14 10" xfId="1438" xr:uid="{00000000-0005-0000-0000-0000FC050000}"/>
    <cellStyle name="Comma 14 10 2" xfId="1439" xr:uid="{00000000-0005-0000-0000-0000FD050000}"/>
    <cellStyle name="Comma 14 10 2 2" xfId="4822" xr:uid="{00000000-0005-0000-0000-0000FE050000}"/>
    <cellStyle name="Comma 14 10 3" xfId="4821" xr:uid="{00000000-0005-0000-0000-0000FF050000}"/>
    <cellStyle name="Comma 14 11" xfId="1440" xr:uid="{00000000-0005-0000-0000-000000060000}"/>
    <cellStyle name="Comma 14 11 2" xfId="1441" xr:uid="{00000000-0005-0000-0000-000001060000}"/>
    <cellStyle name="Comma 14 11 2 2" xfId="1442" xr:uid="{00000000-0005-0000-0000-000002060000}"/>
    <cellStyle name="Comma 14 11 3" xfId="1443" xr:uid="{00000000-0005-0000-0000-000003060000}"/>
    <cellStyle name="Comma 14 11 3 2" xfId="1444" xr:uid="{00000000-0005-0000-0000-000004060000}"/>
    <cellStyle name="Comma 14 11 4" xfId="1445" xr:uid="{00000000-0005-0000-0000-000005060000}"/>
    <cellStyle name="Comma 14 12" xfId="1446" xr:uid="{00000000-0005-0000-0000-000006060000}"/>
    <cellStyle name="Comma 14 13" xfId="1447" xr:uid="{00000000-0005-0000-0000-000007060000}"/>
    <cellStyle name="Comma 14 14" xfId="4636" xr:uid="{00000000-0005-0000-0000-000008060000}"/>
    <cellStyle name="Comma 14 2" xfId="1448" xr:uid="{00000000-0005-0000-0000-000009060000}"/>
    <cellStyle name="Comma 14 2 2" xfId="1449" xr:uid="{00000000-0005-0000-0000-00000A060000}"/>
    <cellStyle name="Comma 14 2 2 2" xfId="4824" xr:uid="{00000000-0005-0000-0000-00000B060000}"/>
    <cellStyle name="Comma 14 2 3" xfId="1450" xr:uid="{00000000-0005-0000-0000-00000C060000}"/>
    <cellStyle name="Comma 14 2 4" xfId="4823" xr:uid="{00000000-0005-0000-0000-00000D060000}"/>
    <cellStyle name="Comma 14 3" xfId="1451" xr:uid="{00000000-0005-0000-0000-00000E060000}"/>
    <cellStyle name="Comma 14 3 2" xfId="1452" xr:uid="{00000000-0005-0000-0000-00000F060000}"/>
    <cellStyle name="Comma 14 3 2 2" xfId="4826" xr:uid="{00000000-0005-0000-0000-000010060000}"/>
    <cellStyle name="Comma 14 3 3" xfId="4825" xr:uid="{00000000-0005-0000-0000-000011060000}"/>
    <cellStyle name="Comma 14 4" xfId="1453" xr:uid="{00000000-0005-0000-0000-000012060000}"/>
    <cellStyle name="Comma 14 4 2" xfId="1454" xr:uid="{00000000-0005-0000-0000-000013060000}"/>
    <cellStyle name="Comma 14 4 2 2" xfId="1455" xr:uid="{00000000-0005-0000-0000-000014060000}"/>
    <cellStyle name="Comma 14 4 2 2 2" xfId="4829" xr:uid="{00000000-0005-0000-0000-000015060000}"/>
    <cellStyle name="Comma 14 4 2 3" xfId="4828" xr:uid="{00000000-0005-0000-0000-000016060000}"/>
    <cellStyle name="Comma 14 4 3" xfId="1456" xr:uid="{00000000-0005-0000-0000-000017060000}"/>
    <cellStyle name="Comma 14 4 3 2" xfId="1457" xr:uid="{00000000-0005-0000-0000-000018060000}"/>
    <cellStyle name="Comma 14 4 3 2 2" xfId="4831" xr:uid="{00000000-0005-0000-0000-000019060000}"/>
    <cellStyle name="Comma 14 4 3 3" xfId="4830" xr:uid="{00000000-0005-0000-0000-00001A060000}"/>
    <cellStyle name="Comma 14 4 4" xfId="1458" xr:uid="{00000000-0005-0000-0000-00001B060000}"/>
    <cellStyle name="Comma 14 4 4 2" xfId="1459" xr:uid="{00000000-0005-0000-0000-00001C060000}"/>
    <cellStyle name="Comma 14 4 4 2 2" xfId="4833" xr:uid="{00000000-0005-0000-0000-00001D060000}"/>
    <cellStyle name="Comma 14 4 4 3" xfId="4832" xr:uid="{00000000-0005-0000-0000-00001E060000}"/>
    <cellStyle name="Comma 14 4 5" xfId="1460" xr:uid="{00000000-0005-0000-0000-00001F060000}"/>
    <cellStyle name="Comma 14 4 5 2" xfId="1461" xr:uid="{00000000-0005-0000-0000-000020060000}"/>
    <cellStyle name="Comma 14 4 5 2 2" xfId="4835" xr:uid="{00000000-0005-0000-0000-000021060000}"/>
    <cellStyle name="Comma 14 4 5 3" xfId="4834" xr:uid="{00000000-0005-0000-0000-000022060000}"/>
    <cellStyle name="Comma 14 4 6" xfId="1462" xr:uid="{00000000-0005-0000-0000-000023060000}"/>
    <cellStyle name="Comma 14 4 6 2" xfId="1463" xr:uid="{00000000-0005-0000-0000-000024060000}"/>
    <cellStyle name="Comma 14 4 6 2 2" xfId="4837" xr:uid="{00000000-0005-0000-0000-000025060000}"/>
    <cellStyle name="Comma 14 4 6 3" xfId="4836" xr:uid="{00000000-0005-0000-0000-000026060000}"/>
    <cellStyle name="Comma 14 4 7" xfId="1464" xr:uid="{00000000-0005-0000-0000-000027060000}"/>
    <cellStyle name="Comma 14 4 7 2" xfId="4838" xr:uid="{00000000-0005-0000-0000-000028060000}"/>
    <cellStyle name="Comma 14 4 8" xfId="4827" xr:uid="{00000000-0005-0000-0000-000029060000}"/>
    <cellStyle name="Comma 14 5" xfId="1465" xr:uid="{00000000-0005-0000-0000-00002A060000}"/>
    <cellStyle name="Comma 14 5 2" xfId="1466" xr:uid="{00000000-0005-0000-0000-00002B060000}"/>
    <cellStyle name="Comma 14 5 2 2" xfId="4840" xr:uid="{00000000-0005-0000-0000-00002C060000}"/>
    <cellStyle name="Comma 14 5 3" xfId="4839" xr:uid="{00000000-0005-0000-0000-00002D060000}"/>
    <cellStyle name="Comma 14 6" xfId="1467" xr:uid="{00000000-0005-0000-0000-00002E060000}"/>
    <cellStyle name="Comma 14 6 2" xfId="1468" xr:uid="{00000000-0005-0000-0000-00002F060000}"/>
    <cellStyle name="Comma 14 6 2 2" xfId="4842" xr:uid="{00000000-0005-0000-0000-000030060000}"/>
    <cellStyle name="Comma 14 6 3" xfId="4841" xr:uid="{00000000-0005-0000-0000-000031060000}"/>
    <cellStyle name="Comma 14 7" xfId="1469" xr:uid="{00000000-0005-0000-0000-000032060000}"/>
    <cellStyle name="Comma 14 7 2" xfId="1470" xr:uid="{00000000-0005-0000-0000-000033060000}"/>
    <cellStyle name="Comma 14 7 2 2" xfId="4844" xr:uid="{00000000-0005-0000-0000-000034060000}"/>
    <cellStyle name="Comma 14 7 3" xfId="4843" xr:uid="{00000000-0005-0000-0000-000035060000}"/>
    <cellStyle name="Comma 14 8" xfId="1471" xr:uid="{00000000-0005-0000-0000-000036060000}"/>
    <cellStyle name="Comma 14 8 2" xfId="1472" xr:uid="{00000000-0005-0000-0000-000037060000}"/>
    <cellStyle name="Comma 14 8 2 2" xfId="4846" xr:uid="{00000000-0005-0000-0000-000038060000}"/>
    <cellStyle name="Comma 14 8 3" xfId="4845" xr:uid="{00000000-0005-0000-0000-000039060000}"/>
    <cellStyle name="Comma 14 9" xfId="1473" xr:uid="{00000000-0005-0000-0000-00003A060000}"/>
    <cellStyle name="Comma 14 9 2" xfId="1474" xr:uid="{00000000-0005-0000-0000-00003B060000}"/>
    <cellStyle name="Comma 14 9 2 2" xfId="4848" xr:uid="{00000000-0005-0000-0000-00003C060000}"/>
    <cellStyle name="Comma 14 9 3" xfId="4847" xr:uid="{00000000-0005-0000-0000-00003D060000}"/>
    <cellStyle name="Comma 15" xfId="1475" xr:uid="{00000000-0005-0000-0000-00003E060000}"/>
    <cellStyle name="Comma 15 2" xfId="1476" xr:uid="{00000000-0005-0000-0000-00003F060000}"/>
    <cellStyle name="Comma 15 2 2" xfId="1477" xr:uid="{00000000-0005-0000-0000-000040060000}"/>
    <cellStyle name="Comma 15 2 2 2" xfId="5109" xr:uid="{00000000-0005-0000-0000-000041060000}"/>
    <cellStyle name="Comma 15 2 3" xfId="4741" xr:uid="{00000000-0005-0000-0000-000042060000}"/>
    <cellStyle name="Comma 15 3" xfId="1478" xr:uid="{00000000-0005-0000-0000-000043060000}"/>
    <cellStyle name="Comma 15 3 2" xfId="5151" xr:uid="{00000000-0005-0000-0000-000044060000}"/>
    <cellStyle name="Comma 15 3 3" xfId="4849" xr:uid="{00000000-0005-0000-0000-000045060000}"/>
    <cellStyle name="Comma 15 4" xfId="1479" xr:uid="{00000000-0005-0000-0000-000046060000}"/>
    <cellStyle name="Comma 15 4 2" xfId="5111" xr:uid="{00000000-0005-0000-0000-000047060000}"/>
    <cellStyle name="Comma 15 4 3" xfId="4750" xr:uid="{00000000-0005-0000-0000-000048060000}"/>
    <cellStyle name="Comma 15 5" xfId="1480" xr:uid="{00000000-0005-0000-0000-000049060000}"/>
    <cellStyle name="Comma 15 6" xfId="1481" xr:uid="{00000000-0005-0000-0000-00004A060000}"/>
    <cellStyle name="Comma 15 7" xfId="4637" xr:uid="{00000000-0005-0000-0000-00004B060000}"/>
    <cellStyle name="Comma 16" xfId="1482" xr:uid="{00000000-0005-0000-0000-00004C060000}"/>
    <cellStyle name="Comma 16 2" xfId="1483" xr:uid="{00000000-0005-0000-0000-00004D060000}"/>
    <cellStyle name="Comma 16 2 2" xfId="1484" xr:uid="{00000000-0005-0000-0000-00004E060000}"/>
    <cellStyle name="Comma 16 2 2 2" xfId="1485" xr:uid="{00000000-0005-0000-0000-00004F060000}"/>
    <cellStyle name="Comma 16 2 2 3" xfId="4851" xr:uid="{00000000-0005-0000-0000-000050060000}"/>
    <cellStyle name="Comma 16 2 3" xfId="1486" xr:uid="{00000000-0005-0000-0000-000051060000}"/>
    <cellStyle name="Comma 16 2 4" xfId="1487" xr:uid="{00000000-0005-0000-0000-000052060000}"/>
    <cellStyle name="Comma 16 2 5" xfId="4850" xr:uid="{00000000-0005-0000-0000-000053060000}"/>
    <cellStyle name="Comma 16 3" xfId="1488" xr:uid="{00000000-0005-0000-0000-000054060000}"/>
    <cellStyle name="Comma 16 3 2" xfId="1489" xr:uid="{00000000-0005-0000-0000-000055060000}"/>
    <cellStyle name="Comma 16 3 3" xfId="1490" xr:uid="{00000000-0005-0000-0000-000056060000}"/>
    <cellStyle name="Comma 16 3 4" xfId="4852" xr:uid="{00000000-0005-0000-0000-000057060000}"/>
    <cellStyle name="Comma 16 4" xfId="1491" xr:uid="{00000000-0005-0000-0000-000058060000}"/>
    <cellStyle name="Comma 16 4 2" xfId="4853" xr:uid="{00000000-0005-0000-0000-000059060000}"/>
    <cellStyle name="Comma 16 5" xfId="1492" xr:uid="{00000000-0005-0000-0000-00005A060000}"/>
    <cellStyle name="Comma 16 5 2" xfId="4854" xr:uid="{00000000-0005-0000-0000-00005B060000}"/>
    <cellStyle name="Comma 16 6" xfId="1493" xr:uid="{00000000-0005-0000-0000-00005C060000}"/>
    <cellStyle name="Comma 16 7" xfId="1494" xr:uid="{00000000-0005-0000-0000-00005D060000}"/>
    <cellStyle name="Comma 16 8" xfId="5140" xr:uid="{00000000-0005-0000-0000-00005E060000}"/>
    <cellStyle name="Comma 16 9" xfId="4765" xr:uid="{00000000-0005-0000-0000-00005F060000}"/>
    <cellStyle name="Comma 17" xfId="1495" xr:uid="{00000000-0005-0000-0000-000060060000}"/>
    <cellStyle name="Comma 17 2" xfId="1496" xr:uid="{00000000-0005-0000-0000-000061060000}"/>
    <cellStyle name="Comma 17 2 2" xfId="1497" xr:uid="{00000000-0005-0000-0000-000062060000}"/>
    <cellStyle name="Comma 17 2 2 2" xfId="1498" xr:uid="{00000000-0005-0000-0000-000063060000}"/>
    <cellStyle name="Comma 17 2 2 3" xfId="4856" xr:uid="{00000000-0005-0000-0000-000064060000}"/>
    <cellStyle name="Comma 17 2 3" xfId="1499" xr:uid="{00000000-0005-0000-0000-000065060000}"/>
    <cellStyle name="Comma 17 2 4" xfId="1500" xr:uid="{00000000-0005-0000-0000-000066060000}"/>
    <cellStyle name="Comma 17 2 5" xfId="4855" xr:uid="{00000000-0005-0000-0000-000067060000}"/>
    <cellStyle name="Comma 17 3" xfId="1501" xr:uid="{00000000-0005-0000-0000-000068060000}"/>
    <cellStyle name="Comma 17 3 2" xfId="1502" xr:uid="{00000000-0005-0000-0000-000069060000}"/>
    <cellStyle name="Comma 17 3 3" xfId="4857" xr:uid="{00000000-0005-0000-0000-00006A060000}"/>
    <cellStyle name="Comma 17 4" xfId="1503" xr:uid="{00000000-0005-0000-0000-00006B060000}"/>
    <cellStyle name="Comma 17 5" xfId="1504" xr:uid="{00000000-0005-0000-0000-00006C060000}"/>
    <cellStyle name="Comma 17 5 2" xfId="5146" xr:uid="{00000000-0005-0000-0000-00006D060000}"/>
    <cellStyle name="Comma 18" xfId="1505" xr:uid="{00000000-0005-0000-0000-00006E060000}"/>
    <cellStyle name="Comma 18 10" xfId="1506" xr:uid="{00000000-0005-0000-0000-00006F060000}"/>
    <cellStyle name="Comma 18 10 2" xfId="1507" xr:uid="{00000000-0005-0000-0000-000070060000}"/>
    <cellStyle name="Comma 18 11" xfId="1508" xr:uid="{00000000-0005-0000-0000-000071060000}"/>
    <cellStyle name="Comma 18 11 2" xfId="1509" xr:uid="{00000000-0005-0000-0000-000072060000}"/>
    <cellStyle name="Comma 18 12" xfId="1510" xr:uid="{00000000-0005-0000-0000-000073060000}"/>
    <cellStyle name="Comma 18 12 2" xfId="1511" xr:uid="{00000000-0005-0000-0000-000074060000}"/>
    <cellStyle name="Comma 18 13" xfId="1512" xr:uid="{00000000-0005-0000-0000-000075060000}"/>
    <cellStyle name="Comma 18 13 2" xfId="1513" xr:uid="{00000000-0005-0000-0000-000076060000}"/>
    <cellStyle name="Comma 18 13 2 2" xfId="1514" xr:uid="{00000000-0005-0000-0000-000077060000}"/>
    <cellStyle name="Comma 18 13 3" xfId="1515" xr:uid="{00000000-0005-0000-0000-000078060000}"/>
    <cellStyle name="Comma 18 13 3 2" xfId="1516" xr:uid="{00000000-0005-0000-0000-000079060000}"/>
    <cellStyle name="Comma 18 13 4" xfId="1517" xr:uid="{00000000-0005-0000-0000-00007A060000}"/>
    <cellStyle name="Comma 18 13 5" xfId="1518" xr:uid="{00000000-0005-0000-0000-00007B060000}"/>
    <cellStyle name="Comma 18 14" xfId="1519" xr:uid="{00000000-0005-0000-0000-00007C060000}"/>
    <cellStyle name="Comma 18 15" xfId="5148" xr:uid="{00000000-0005-0000-0000-00007D060000}"/>
    <cellStyle name="Comma 18 2" xfId="1520" xr:uid="{00000000-0005-0000-0000-00007E060000}"/>
    <cellStyle name="Comma 18 2 2" xfId="1521" xr:uid="{00000000-0005-0000-0000-00007F060000}"/>
    <cellStyle name="Comma 18 2 2 2" xfId="1522" xr:uid="{00000000-0005-0000-0000-000080060000}"/>
    <cellStyle name="Comma 18 2 3" xfId="1523" xr:uid="{00000000-0005-0000-0000-000081060000}"/>
    <cellStyle name="Comma 18 3" xfId="1524" xr:uid="{00000000-0005-0000-0000-000082060000}"/>
    <cellStyle name="Comma 18 3 2" xfId="1525" xr:uid="{00000000-0005-0000-0000-000083060000}"/>
    <cellStyle name="Comma 18 3 2 2" xfId="1526" xr:uid="{00000000-0005-0000-0000-000084060000}"/>
    <cellStyle name="Comma 18 4" xfId="1527" xr:uid="{00000000-0005-0000-0000-000085060000}"/>
    <cellStyle name="Comma 18 4 2" xfId="1528" xr:uid="{00000000-0005-0000-0000-000086060000}"/>
    <cellStyle name="Comma 18 4 2 2" xfId="1529" xr:uid="{00000000-0005-0000-0000-000087060000}"/>
    <cellStyle name="Comma 18 5" xfId="1530" xr:uid="{00000000-0005-0000-0000-000088060000}"/>
    <cellStyle name="Comma 18 5 2" xfId="1531" xr:uid="{00000000-0005-0000-0000-000089060000}"/>
    <cellStyle name="Comma 18 5 2 2" xfId="1532" xr:uid="{00000000-0005-0000-0000-00008A060000}"/>
    <cellStyle name="Comma 18 6" xfId="1533" xr:uid="{00000000-0005-0000-0000-00008B060000}"/>
    <cellStyle name="Comma 18 6 2" xfId="1534" xr:uid="{00000000-0005-0000-0000-00008C060000}"/>
    <cellStyle name="Comma 18 6 2 2" xfId="1535" xr:uid="{00000000-0005-0000-0000-00008D060000}"/>
    <cellStyle name="Comma 18 7" xfId="1536" xr:uid="{00000000-0005-0000-0000-00008E060000}"/>
    <cellStyle name="Comma 18 7 2" xfId="1537" xr:uid="{00000000-0005-0000-0000-00008F060000}"/>
    <cellStyle name="Comma 18 8" xfId="1538" xr:uid="{00000000-0005-0000-0000-000090060000}"/>
    <cellStyle name="Comma 18 8 2" xfId="1539" xr:uid="{00000000-0005-0000-0000-000091060000}"/>
    <cellStyle name="Comma 18 9" xfId="1540" xr:uid="{00000000-0005-0000-0000-000092060000}"/>
    <cellStyle name="Comma 18 9 2" xfId="1541" xr:uid="{00000000-0005-0000-0000-000093060000}"/>
    <cellStyle name="Comma 19" xfId="1542" xr:uid="{00000000-0005-0000-0000-000094060000}"/>
    <cellStyle name="Comma 19 2" xfId="1543" xr:uid="{00000000-0005-0000-0000-000095060000}"/>
    <cellStyle name="Comma 19 2 2" xfId="1544" xr:uid="{00000000-0005-0000-0000-000096060000}"/>
    <cellStyle name="Comma 19 2 2 2" xfId="1545" xr:uid="{00000000-0005-0000-0000-000097060000}"/>
    <cellStyle name="Comma 19 2 3" xfId="1546" xr:uid="{00000000-0005-0000-0000-000098060000}"/>
    <cellStyle name="Comma 19 2 4" xfId="1547" xr:uid="{00000000-0005-0000-0000-000099060000}"/>
    <cellStyle name="Comma 19 3" xfId="1548" xr:uid="{00000000-0005-0000-0000-00009A060000}"/>
    <cellStyle name="Comma 19 3 2" xfId="1549" xr:uid="{00000000-0005-0000-0000-00009B060000}"/>
    <cellStyle name="Comma 19 3 3" xfId="1550" xr:uid="{00000000-0005-0000-0000-00009C060000}"/>
    <cellStyle name="Comma 19 4" xfId="1551" xr:uid="{00000000-0005-0000-0000-00009D060000}"/>
    <cellStyle name="Comma 19 5" xfId="1552" xr:uid="{00000000-0005-0000-0000-00009E060000}"/>
    <cellStyle name="Comma 19 5 2" xfId="5150" xr:uid="{00000000-0005-0000-0000-00009F060000}"/>
    <cellStyle name="Comma 2" xfId="1553" xr:uid="{00000000-0005-0000-0000-0000A0060000}"/>
    <cellStyle name="Comma 2 10" xfId="1554" xr:uid="{00000000-0005-0000-0000-0000A1060000}"/>
    <cellStyle name="Comma 2 10 2" xfId="1555" xr:uid="{00000000-0005-0000-0000-0000A2060000}"/>
    <cellStyle name="Comma 2 10 2 2" xfId="1556" xr:uid="{00000000-0005-0000-0000-0000A3060000}"/>
    <cellStyle name="Comma 2 10 2 2 2" xfId="4859" xr:uid="{00000000-0005-0000-0000-0000A4060000}"/>
    <cellStyle name="Comma 2 10 2 3" xfId="4858" xr:uid="{00000000-0005-0000-0000-0000A5060000}"/>
    <cellStyle name="Comma 2 10 3" xfId="1557" xr:uid="{00000000-0005-0000-0000-0000A6060000}"/>
    <cellStyle name="Comma 2 10 3 2" xfId="1558" xr:uid="{00000000-0005-0000-0000-0000A7060000}"/>
    <cellStyle name="Comma 2 10 4" xfId="1559" xr:uid="{00000000-0005-0000-0000-0000A8060000}"/>
    <cellStyle name="Comma 2 10 5" xfId="1560" xr:uid="{00000000-0005-0000-0000-0000A9060000}"/>
    <cellStyle name="Comma 2 11" xfId="1561" xr:uid="{00000000-0005-0000-0000-0000AA060000}"/>
    <cellStyle name="Comma 2 11 2" xfId="1562" xr:uid="{00000000-0005-0000-0000-0000AB060000}"/>
    <cellStyle name="Comma 2 11 2 2" xfId="1563" xr:uid="{00000000-0005-0000-0000-0000AC060000}"/>
    <cellStyle name="Comma 2 11 2 2 2" xfId="4861" xr:uid="{00000000-0005-0000-0000-0000AD060000}"/>
    <cellStyle name="Comma 2 11 2 3" xfId="4860" xr:uid="{00000000-0005-0000-0000-0000AE060000}"/>
    <cellStyle name="Comma 2 11 3" xfId="1564" xr:uid="{00000000-0005-0000-0000-0000AF060000}"/>
    <cellStyle name="Comma 2 12" xfId="1565" xr:uid="{00000000-0005-0000-0000-0000B0060000}"/>
    <cellStyle name="Comma 2 12 2" xfId="1566" xr:uid="{00000000-0005-0000-0000-0000B1060000}"/>
    <cellStyle name="Comma 2 12 2 2" xfId="1567" xr:uid="{00000000-0005-0000-0000-0000B2060000}"/>
    <cellStyle name="Comma 2 12 2 2 2" xfId="4863" xr:uid="{00000000-0005-0000-0000-0000B3060000}"/>
    <cellStyle name="Comma 2 12 2 3" xfId="4862" xr:uid="{00000000-0005-0000-0000-0000B4060000}"/>
    <cellStyle name="Comma 2 12 3" xfId="1568" xr:uid="{00000000-0005-0000-0000-0000B5060000}"/>
    <cellStyle name="Comma 2 13" xfId="1569" xr:uid="{00000000-0005-0000-0000-0000B6060000}"/>
    <cellStyle name="Comma 2 13 2" xfId="1570" xr:uid="{00000000-0005-0000-0000-0000B7060000}"/>
    <cellStyle name="Comma 2 13 2 2" xfId="1571" xr:uid="{00000000-0005-0000-0000-0000B8060000}"/>
    <cellStyle name="Comma 2 13 2 2 2" xfId="4865" xr:uid="{00000000-0005-0000-0000-0000B9060000}"/>
    <cellStyle name="Comma 2 13 2 3" xfId="4864" xr:uid="{00000000-0005-0000-0000-0000BA060000}"/>
    <cellStyle name="Comma 2 13 3" xfId="1572" xr:uid="{00000000-0005-0000-0000-0000BB060000}"/>
    <cellStyle name="Comma 2 14" xfId="1573" xr:uid="{00000000-0005-0000-0000-0000BC060000}"/>
    <cellStyle name="Comma 2 14 2" xfId="1574" xr:uid="{00000000-0005-0000-0000-0000BD060000}"/>
    <cellStyle name="Comma 2 14 2 2" xfId="1575" xr:uid="{00000000-0005-0000-0000-0000BE060000}"/>
    <cellStyle name="Comma 2 14 2 2 2" xfId="4867" xr:uid="{00000000-0005-0000-0000-0000BF060000}"/>
    <cellStyle name="Comma 2 14 2 3" xfId="4866" xr:uid="{00000000-0005-0000-0000-0000C0060000}"/>
    <cellStyle name="Comma 2 14 3" xfId="1576" xr:uid="{00000000-0005-0000-0000-0000C1060000}"/>
    <cellStyle name="Comma 2 15" xfId="1577" xr:uid="{00000000-0005-0000-0000-0000C2060000}"/>
    <cellStyle name="Comma 2 15 2" xfId="1578" xr:uid="{00000000-0005-0000-0000-0000C3060000}"/>
    <cellStyle name="Comma 2 15 2 2" xfId="1579" xr:uid="{00000000-0005-0000-0000-0000C4060000}"/>
    <cellStyle name="Comma 2 15 2 2 2" xfId="4869" xr:uid="{00000000-0005-0000-0000-0000C5060000}"/>
    <cellStyle name="Comma 2 15 2 3" xfId="4868" xr:uid="{00000000-0005-0000-0000-0000C6060000}"/>
    <cellStyle name="Comma 2 15 3" xfId="1580" xr:uid="{00000000-0005-0000-0000-0000C7060000}"/>
    <cellStyle name="Comma 2 16" xfId="1581" xr:uid="{00000000-0005-0000-0000-0000C8060000}"/>
    <cellStyle name="Comma 2 16 2" xfId="1582" xr:uid="{00000000-0005-0000-0000-0000C9060000}"/>
    <cellStyle name="Comma 2 16 2 2" xfId="1583" xr:uid="{00000000-0005-0000-0000-0000CA060000}"/>
    <cellStyle name="Comma 2 16 2 2 2" xfId="4871" xr:uid="{00000000-0005-0000-0000-0000CB060000}"/>
    <cellStyle name="Comma 2 16 2 3" xfId="1584" xr:uid="{00000000-0005-0000-0000-0000CC060000}"/>
    <cellStyle name="Comma 2 16 2 4" xfId="4870" xr:uid="{00000000-0005-0000-0000-0000CD060000}"/>
    <cellStyle name="Comma 2 16 3" xfId="1585" xr:uid="{00000000-0005-0000-0000-0000CE060000}"/>
    <cellStyle name="Comma 2 17" xfId="1586" xr:uid="{00000000-0005-0000-0000-0000CF060000}"/>
    <cellStyle name="Comma 2 17 2" xfId="1587" xr:uid="{00000000-0005-0000-0000-0000D0060000}"/>
    <cellStyle name="Comma 2 17 3" xfId="1588" xr:uid="{00000000-0005-0000-0000-0000D1060000}"/>
    <cellStyle name="Comma 2 18" xfId="1589" xr:uid="{00000000-0005-0000-0000-0000D2060000}"/>
    <cellStyle name="Comma 2 18 2" xfId="1590" xr:uid="{00000000-0005-0000-0000-0000D3060000}"/>
    <cellStyle name="Comma 2 18 2 2" xfId="1591" xr:uid="{00000000-0005-0000-0000-0000D4060000}"/>
    <cellStyle name="Comma 2 18 2 3" xfId="1592" xr:uid="{00000000-0005-0000-0000-0000D5060000}"/>
    <cellStyle name="Comma 2 18 2 4" xfId="4872" xr:uid="{00000000-0005-0000-0000-0000D6060000}"/>
    <cellStyle name="Comma 2 18 3" xfId="1593" xr:uid="{00000000-0005-0000-0000-0000D7060000}"/>
    <cellStyle name="Comma 2 18 3 2" xfId="1594" xr:uid="{00000000-0005-0000-0000-0000D8060000}"/>
    <cellStyle name="Comma 2 19" xfId="1595" xr:uid="{00000000-0005-0000-0000-0000D9060000}"/>
    <cellStyle name="Comma 2 19 2" xfId="1596" xr:uid="{00000000-0005-0000-0000-0000DA060000}"/>
    <cellStyle name="Comma 2 2" xfId="1597" xr:uid="{00000000-0005-0000-0000-0000DB060000}"/>
    <cellStyle name="Comma 2 2 10" xfId="1598" xr:uid="{00000000-0005-0000-0000-0000DC060000}"/>
    <cellStyle name="Comma 2 2 11" xfId="1599" xr:uid="{00000000-0005-0000-0000-0000DD060000}"/>
    <cellStyle name="Comma 2 2 12" xfId="1600" xr:uid="{00000000-0005-0000-0000-0000DE060000}"/>
    <cellStyle name="Comma 2 2 13" xfId="1601" xr:uid="{00000000-0005-0000-0000-0000DF060000}"/>
    <cellStyle name="Comma 2 2 14" xfId="1602" xr:uid="{00000000-0005-0000-0000-0000E0060000}"/>
    <cellStyle name="Comma 2 2 15" xfId="1603" xr:uid="{00000000-0005-0000-0000-0000E1060000}"/>
    <cellStyle name="Comma 2 2 16" xfId="1604" xr:uid="{00000000-0005-0000-0000-0000E2060000}"/>
    <cellStyle name="Comma 2 2 2" xfId="1605" xr:uid="{00000000-0005-0000-0000-0000E3060000}"/>
    <cellStyle name="Comma 2 2 2 2" xfId="1606" xr:uid="{00000000-0005-0000-0000-0000E4060000}"/>
    <cellStyle name="Comma 2 2 2 2 2" xfId="1607" xr:uid="{00000000-0005-0000-0000-0000E5060000}"/>
    <cellStyle name="Comma 2 2 2 2 2 2" xfId="1608" xr:uid="{00000000-0005-0000-0000-0000E6060000}"/>
    <cellStyle name="Comma 2 2 2 2 3" xfId="1609" xr:uid="{00000000-0005-0000-0000-0000E7060000}"/>
    <cellStyle name="Comma 2 2 2 2 4" xfId="1610" xr:uid="{00000000-0005-0000-0000-0000E8060000}"/>
    <cellStyle name="Comma 2 2 2 2 5" xfId="1611" xr:uid="{00000000-0005-0000-0000-0000E9060000}"/>
    <cellStyle name="Comma 2 2 2 2 6" xfId="1612" xr:uid="{00000000-0005-0000-0000-0000EA060000}"/>
    <cellStyle name="Comma 2 2 2 2 6 2" xfId="4639" xr:uid="{00000000-0005-0000-0000-0000EB060000}"/>
    <cellStyle name="Comma 2 2 2 2 7" xfId="1613" xr:uid="{00000000-0005-0000-0000-0000EC060000}"/>
    <cellStyle name="Comma 2 2 2 3" xfId="1614" xr:uid="{00000000-0005-0000-0000-0000ED060000}"/>
    <cellStyle name="Comma 2 2 2 3 2" xfId="1615" xr:uid="{00000000-0005-0000-0000-0000EE060000}"/>
    <cellStyle name="Comma 2 2 2 3 3" xfId="1616" xr:uid="{00000000-0005-0000-0000-0000EF060000}"/>
    <cellStyle name="Comma 2 2 2 4" xfId="1617" xr:uid="{00000000-0005-0000-0000-0000F0060000}"/>
    <cellStyle name="Comma 2 2 2 4 2" xfId="1618" xr:uid="{00000000-0005-0000-0000-0000F1060000}"/>
    <cellStyle name="Comma 2 2 2 5" xfId="1619" xr:uid="{00000000-0005-0000-0000-0000F2060000}"/>
    <cellStyle name="Comma 2 2 2 5 2" xfId="1620" xr:uid="{00000000-0005-0000-0000-0000F3060000}"/>
    <cellStyle name="Comma 2 2 2 6" xfId="1621" xr:uid="{00000000-0005-0000-0000-0000F4060000}"/>
    <cellStyle name="Comma 2 2 2 7" xfId="1622" xr:uid="{00000000-0005-0000-0000-0000F5060000}"/>
    <cellStyle name="Comma 2 2 2 8" xfId="4638" xr:uid="{00000000-0005-0000-0000-0000F6060000}"/>
    <cellStyle name="Comma 2 2 3" xfId="1623" xr:uid="{00000000-0005-0000-0000-0000F7060000}"/>
    <cellStyle name="Comma 2 2 3 2" xfId="1624" xr:uid="{00000000-0005-0000-0000-0000F8060000}"/>
    <cellStyle name="Comma 2 2 3 3" xfId="1625" xr:uid="{00000000-0005-0000-0000-0000F9060000}"/>
    <cellStyle name="Comma 2 2 3 3 2" xfId="4873" xr:uid="{00000000-0005-0000-0000-0000FA060000}"/>
    <cellStyle name="Comma 2 2 3 4" xfId="1626" xr:uid="{00000000-0005-0000-0000-0000FB060000}"/>
    <cellStyle name="Comma 2 2 3 5" xfId="4735" xr:uid="{00000000-0005-0000-0000-0000FC060000}"/>
    <cellStyle name="Comma 2 2 4" xfId="1627" xr:uid="{00000000-0005-0000-0000-0000FD060000}"/>
    <cellStyle name="Comma 2 2 4 2" xfId="1628" xr:uid="{00000000-0005-0000-0000-0000FE060000}"/>
    <cellStyle name="Comma 2 2 5" xfId="1629" xr:uid="{00000000-0005-0000-0000-0000FF060000}"/>
    <cellStyle name="Comma 2 2 5 2" xfId="1630" xr:uid="{00000000-0005-0000-0000-000000070000}"/>
    <cellStyle name="Comma 2 2 6" xfId="1631" xr:uid="{00000000-0005-0000-0000-000001070000}"/>
    <cellStyle name="Comma 2 2 6 2" xfId="1632" xr:uid="{00000000-0005-0000-0000-000002070000}"/>
    <cellStyle name="Comma 2 2 7" xfId="1633" xr:uid="{00000000-0005-0000-0000-000003070000}"/>
    <cellStyle name="Comma 2 2 7 2" xfId="1634" xr:uid="{00000000-0005-0000-0000-000004070000}"/>
    <cellStyle name="Comma 2 2 8" xfId="1635" xr:uid="{00000000-0005-0000-0000-000005070000}"/>
    <cellStyle name="Comma 2 2 8 2" xfId="4874" xr:uid="{00000000-0005-0000-0000-000006070000}"/>
    <cellStyle name="Comma 2 2 9" xfId="1636" xr:uid="{00000000-0005-0000-0000-000007070000}"/>
    <cellStyle name="Comma 2 2 9 2" xfId="1637" xr:uid="{00000000-0005-0000-0000-000008070000}"/>
    <cellStyle name="Comma 2 2_สินค้าคงเหลือยู(1)" xfId="1638" xr:uid="{00000000-0005-0000-0000-000009070000}"/>
    <cellStyle name="Comma 2 20" xfId="1639" xr:uid="{00000000-0005-0000-0000-00000A070000}"/>
    <cellStyle name="Comma 2 20 2" xfId="1640" xr:uid="{00000000-0005-0000-0000-00000B070000}"/>
    <cellStyle name="Comma 2 20 2 2" xfId="1641" xr:uid="{00000000-0005-0000-0000-00000C070000}"/>
    <cellStyle name="Comma 2 20 2 3" xfId="4875" xr:uid="{00000000-0005-0000-0000-00000D070000}"/>
    <cellStyle name="Comma 2 20 3" xfId="1642" xr:uid="{00000000-0005-0000-0000-00000E070000}"/>
    <cellStyle name="Comma 2 21" xfId="1643" xr:uid="{00000000-0005-0000-0000-00000F070000}"/>
    <cellStyle name="Comma 2 21 2" xfId="1644" xr:uid="{00000000-0005-0000-0000-000010070000}"/>
    <cellStyle name="Comma 2 21 3" xfId="1645" xr:uid="{00000000-0005-0000-0000-000011070000}"/>
    <cellStyle name="Comma 2 22" xfId="1646" xr:uid="{00000000-0005-0000-0000-000012070000}"/>
    <cellStyle name="Comma 2 22 2" xfId="1647" xr:uid="{00000000-0005-0000-0000-000013070000}"/>
    <cellStyle name="Comma 2 22 2 2" xfId="1648" xr:uid="{00000000-0005-0000-0000-000014070000}"/>
    <cellStyle name="Comma 2 22 3" xfId="1649" xr:uid="{00000000-0005-0000-0000-000015070000}"/>
    <cellStyle name="Comma 2 23" xfId="1650" xr:uid="{00000000-0005-0000-0000-000016070000}"/>
    <cellStyle name="Comma 2 23 2" xfId="1651" xr:uid="{00000000-0005-0000-0000-000017070000}"/>
    <cellStyle name="Comma 2 24" xfId="1652" xr:uid="{00000000-0005-0000-0000-000018070000}"/>
    <cellStyle name="Comma 2 24 2" xfId="1653" xr:uid="{00000000-0005-0000-0000-000019070000}"/>
    <cellStyle name="Comma 2 25" xfId="1654" xr:uid="{00000000-0005-0000-0000-00001A070000}"/>
    <cellStyle name="Comma 2 25 2" xfId="1655" xr:uid="{00000000-0005-0000-0000-00001B070000}"/>
    <cellStyle name="Comma 2 25 3" xfId="1656" xr:uid="{00000000-0005-0000-0000-00001C070000}"/>
    <cellStyle name="Comma 2 26" xfId="1657" xr:uid="{00000000-0005-0000-0000-00001D070000}"/>
    <cellStyle name="Comma 2 26 2" xfId="1658" xr:uid="{00000000-0005-0000-0000-00001E070000}"/>
    <cellStyle name="Comma 2 26 3" xfId="1659" xr:uid="{00000000-0005-0000-0000-00001F070000}"/>
    <cellStyle name="Comma 2 27" xfId="1660" xr:uid="{00000000-0005-0000-0000-000020070000}"/>
    <cellStyle name="Comma 2 27 2" xfId="1661" xr:uid="{00000000-0005-0000-0000-000021070000}"/>
    <cellStyle name="Comma 2 28" xfId="1662" xr:uid="{00000000-0005-0000-0000-000022070000}"/>
    <cellStyle name="Comma 2 28 2" xfId="1663" xr:uid="{00000000-0005-0000-0000-000023070000}"/>
    <cellStyle name="Comma 2 29" xfId="1664" xr:uid="{00000000-0005-0000-0000-000024070000}"/>
    <cellStyle name="Comma 2 29 2" xfId="1665" xr:uid="{00000000-0005-0000-0000-000025070000}"/>
    <cellStyle name="Comma 2 3" xfId="1666" xr:uid="{00000000-0005-0000-0000-000026070000}"/>
    <cellStyle name="Comma 2 3 10" xfId="1667" xr:uid="{00000000-0005-0000-0000-000027070000}"/>
    <cellStyle name="Comma 2 3 10 2" xfId="1668" xr:uid="{00000000-0005-0000-0000-000028070000}"/>
    <cellStyle name="Comma 2 3 10 2 2" xfId="4877" xr:uid="{00000000-0005-0000-0000-000029070000}"/>
    <cellStyle name="Comma 2 3 10 3" xfId="4876" xr:uid="{00000000-0005-0000-0000-00002A070000}"/>
    <cellStyle name="Comma 2 3 11" xfId="1669" xr:uid="{00000000-0005-0000-0000-00002B070000}"/>
    <cellStyle name="Comma 2 3 12" xfId="1670" xr:uid="{00000000-0005-0000-0000-00002C070000}"/>
    <cellStyle name="Comma 2 3 13" xfId="1671" xr:uid="{00000000-0005-0000-0000-00002D070000}"/>
    <cellStyle name="Comma 2 3 14" xfId="4640" xr:uid="{00000000-0005-0000-0000-00002E070000}"/>
    <cellStyle name="Comma 2 3 2" xfId="1672" xr:uid="{00000000-0005-0000-0000-00002F070000}"/>
    <cellStyle name="Comma 2 3 2 2" xfId="1673" xr:uid="{00000000-0005-0000-0000-000030070000}"/>
    <cellStyle name="Comma 2 3 2 2 2" xfId="4878" xr:uid="{00000000-0005-0000-0000-000031070000}"/>
    <cellStyle name="Comma 2 3 2 3" xfId="1674" xr:uid="{00000000-0005-0000-0000-000032070000}"/>
    <cellStyle name="Comma 2 3 2 4" xfId="4641" xr:uid="{00000000-0005-0000-0000-000033070000}"/>
    <cellStyle name="Comma 2 3 3" xfId="1675" xr:uid="{00000000-0005-0000-0000-000034070000}"/>
    <cellStyle name="Comma 2 3 3 2" xfId="1676" xr:uid="{00000000-0005-0000-0000-000035070000}"/>
    <cellStyle name="Comma 2 3 4" xfId="1677" xr:uid="{00000000-0005-0000-0000-000036070000}"/>
    <cellStyle name="Comma 2 3 4 2" xfId="1678" xr:uid="{00000000-0005-0000-0000-000037070000}"/>
    <cellStyle name="Comma 2 3 4 2 2" xfId="4879" xr:uid="{00000000-0005-0000-0000-000038070000}"/>
    <cellStyle name="Comma 2 3 4 3" xfId="1679" xr:uid="{00000000-0005-0000-0000-000039070000}"/>
    <cellStyle name="Comma 2 3 4 3 2" xfId="4880" xr:uid="{00000000-0005-0000-0000-00003A070000}"/>
    <cellStyle name="Comma 2 3 4 4" xfId="1680" xr:uid="{00000000-0005-0000-0000-00003B070000}"/>
    <cellStyle name="Comma 2 3 4 4 2" xfId="4881" xr:uid="{00000000-0005-0000-0000-00003C070000}"/>
    <cellStyle name="Comma 2 3 4 5" xfId="1681" xr:uid="{00000000-0005-0000-0000-00003D070000}"/>
    <cellStyle name="Comma 2 3 4 5 2" xfId="4882" xr:uid="{00000000-0005-0000-0000-00003E070000}"/>
    <cellStyle name="Comma 2 3 4 6" xfId="1682" xr:uid="{00000000-0005-0000-0000-00003F070000}"/>
    <cellStyle name="Comma 2 3 4 6 2" xfId="4883" xr:uid="{00000000-0005-0000-0000-000040070000}"/>
    <cellStyle name="Comma 2 3 5" xfId="1683" xr:uid="{00000000-0005-0000-0000-000041070000}"/>
    <cellStyle name="Comma 2 3 6" xfId="1684" xr:uid="{00000000-0005-0000-0000-000042070000}"/>
    <cellStyle name="Comma 2 3 6 2" xfId="4884" xr:uid="{00000000-0005-0000-0000-000043070000}"/>
    <cellStyle name="Comma 2 3 7" xfId="1685" xr:uid="{00000000-0005-0000-0000-000044070000}"/>
    <cellStyle name="Comma 2 3 7 2" xfId="1686" xr:uid="{00000000-0005-0000-0000-000045070000}"/>
    <cellStyle name="Comma 2 3 7 2 2" xfId="4886" xr:uid="{00000000-0005-0000-0000-000046070000}"/>
    <cellStyle name="Comma 2 3 7 3" xfId="4885" xr:uid="{00000000-0005-0000-0000-000047070000}"/>
    <cellStyle name="Comma 2 3 8" xfId="1687" xr:uid="{00000000-0005-0000-0000-000048070000}"/>
    <cellStyle name="Comma 2 3 8 2" xfId="1688" xr:uid="{00000000-0005-0000-0000-000049070000}"/>
    <cellStyle name="Comma 2 3 8 2 2" xfId="4888" xr:uid="{00000000-0005-0000-0000-00004A070000}"/>
    <cellStyle name="Comma 2 3 8 3" xfId="4887" xr:uid="{00000000-0005-0000-0000-00004B070000}"/>
    <cellStyle name="Comma 2 3 9" xfId="1689" xr:uid="{00000000-0005-0000-0000-00004C070000}"/>
    <cellStyle name="Comma 2 3 9 2" xfId="1690" xr:uid="{00000000-0005-0000-0000-00004D070000}"/>
    <cellStyle name="Comma 2 3 9 2 2" xfId="4890" xr:uid="{00000000-0005-0000-0000-00004E070000}"/>
    <cellStyle name="Comma 2 3 9 3" xfId="4889" xr:uid="{00000000-0005-0000-0000-00004F070000}"/>
    <cellStyle name="Comma 2 30" xfId="1691" xr:uid="{00000000-0005-0000-0000-000050070000}"/>
    <cellStyle name="Comma 2 30 2" xfId="1692" xr:uid="{00000000-0005-0000-0000-000051070000}"/>
    <cellStyle name="Comma 2 30 3" xfId="1693" xr:uid="{00000000-0005-0000-0000-000052070000}"/>
    <cellStyle name="Comma 2 31" xfId="1694" xr:uid="{00000000-0005-0000-0000-000053070000}"/>
    <cellStyle name="Comma 2 31 2" xfId="1695" xr:uid="{00000000-0005-0000-0000-000054070000}"/>
    <cellStyle name="Comma 2 31 3" xfId="1696" xr:uid="{00000000-0005-0000-0000-000055070000}"/>
    <cellStyle name="Comma 2 32" xfId="1697" xr:uid="{00000000-0005-0000-0000-000056070000}"/>
    <cellStyle name="Comma 2 32 2" xfId="1698" xr:uid="{00000000-0005-0000-0000-000057070000}"/>
    <cellStyle name="Comma 2 33" xfId="1699" xr:uid="{00000000-0005-0000-0000-000058070000}"/>
    <cellStyle name="Comma 2 33 2" xfId="1700" xr:uid="{00000000-0005-0000-0000-000059070000}"/>
    <cellStyle name="Comma 2 34" xfId="1701" xr:uid="{00000000-0005-0000-0000-00005A070000}"/>
    <cellStyle name="Comma 2 34 2" xfId="1702" xr:uid="{00000000-0005-0000-0000-00005B070000}"/>
    <cellStyle name="Comma 2 35" xfId="1703" xr:uid="{00000000-0005-0000-0000-00005C070000}"/>
    <cellStyle name="Comma 2 35 2" xfId="1704" xr:uid="{00000000-0005-0000-0000-00005D070000}"/>
    <cellStyle name="Comma 2 36" xfId="1705" xr:uid="{00000000-0005-0000-0000-00005E070000}"/>
    <cellStyle name="Comma 2 36 2" xfId="1706" xr:uid="{00000000-0005-0000-0000-00005F070000}"/>
    <cellStyle name="Comma 2 37" xfId="1707" xr:uid="{00000000-0005-0000-0000-000060070000}"/>
    <cellStyle name="Comma 2 37 2" xfId="1708" xr:uid="{00000000-0005-0000-0000-000061070000}"/>
    <cellStyle name="Comma 2 38" xfId="1709" xr:uid="{00000000-0005-0000-0000-000062070000}"/>
    <cellStyle name="Comma 2 38 2" xfId="1710" xr:uid="{00000000-0005-0000-0000-000063070000}"/>
    <cellStyle name="Comma 2 39" xfId="1711" xr:uid="{00000000-0005-0000-0000-000064070000}"/>
    <cellStyle name="Comma 2 39 2" xfId="1712" xr:uid="{00000000-0005-0000-0000-000065070000}"/>
    <cellStyle name="Comma 2 39 3" xfId="1713" xr:uid="{00000000-0005-0000-0000-000066070000}"/>
    <cellStyle name="Comma 2 4" xfId="1714" xr:uid="{00000000-0005-0000-0000-000067070000}"/>
    <cellStyle name="Comma 2 4 2" xfId="1715" xr:uid="{00000000-0005-0000-0000-000068070000}"/>
    <cellStyle name="Comma 2 4 2 2" xfId="1716" xr:uid="{00000000-0005-0000-0000-000069070000}"/>
    <cellStyle name="Comma 2 4 2 2 2" xfId="4892" xr:uid="{00000000-0005-0000-0000-00006A070000}"/>
    <cellStyle name="Comma 2 4 2 3" xfId="1717" xr:uid="{00000000-0005-0000-0000-00006B070000}"/>
    <cellStyle name="Comma 2 4 2 4" xfId="4891" xr:uid="{00000000-0005-0000-0000-00006C070000}"/>
    <cellStyle name="Comma 2 4 3" xfId="1718" xr:uid="{00000000-0005-0000-0000-00006D070000}"/>
    <cellStyle name="Comma 2 4 3 2" xfId="4893" xr:uid="{00000000-0005-0000-0000-00006E070000}"/>
    <cellStyle name="Comma 2 4 4" xfId="1719" xr:uid="{00000000-0005-0000-0000-00006F070000}"/>
    <cellStyle name="Comma 2 4 5" xfId="1720" xr:uid="{00000000-0005-0000-0000-000070070000}"/>
    <cellStyle name="Comma 2 4 6" xfId="1721" xr:uid="{00000000-0005-0000-0000-000071070000}"/>
    <cellStyle name="Comma 2 4 7" xfId="1722" xr:uid="{00000000-0005-0000-0000-000072070000}"/>
    <cellStyle name="Comma 2 4 8" xfId="1723" xr:uid="{00000000-0005-0000-0000-000073070000}"/>
    <cellStyle name="Comma 2 4 9" xfId="4642" xr:uid="{00000000-0005-0000-0000-000074070000}"/>
    <cellStyle name="Comma 2 40" xfId="1724" xr:uid="{00000000-0005-0000-0000-000075070000}"/>
    <cellStyle name="Comma 2 40 2" xfId="1725" xr:uid="{00000000-0005-0000-0000-000076070000}"/>
    <cellStyle name="Comma 2 40 3" xfId="1726" xr:uid="{00000000-0005-0000-0000-000077070000}"/>
    <cellStyle name="Comma 2 41" xfId="1727" xr:uid="{00000000-0005-0000-0000-000078070000}"/>
    <cellStyle name="Comma 2 41 2" xfId="1728" xr:uid="{00000000-0005-0000-0000-000079070000}"/>
    <cellStyle name="Comma 2 41 3" xfId="1729" xr:uid="{00000000-0005-0000-0000-00007A070000}"/>
    <cellStyle name="Comma 2 42" xfId="1730" xr:uid="{00000000-0005-0000-0000-00007B070000}"/>
    <cellStyle name="Comma 2 42 2" xfId="1731" xr:uid="{00000000-0005-0000-0000-00007C070000}"/>
    <cellStyle name="Comma 2 42 2 2" xfId="1732" xr:uid="{00000000-0005-0000-0000-00007D070000}"/>
    <cellStyle name="Comma 2 42 2 2 2" xfId="1733" xr:uid="{00000000-0005-0000-0000-00007E070000}"/>
    <cellStyle name="Comma 2 42 2 3" xfId="1734" xr:uid="{00000000-0005-0000-0000-00007F070000}"/>
    <cellStyle name="Comma 2 42 2 3 2" xfId="1735" xr:uid="{00000000-0005-0000-0000-000080070000}"/>
    <cellStyle name="Comma 2 42 3" xfId="1736" xr:uid="{00000000-0005-0000-0000-000081070000}"/>
    <cellStyle name="Comma 2 42 3 2" xfId="1737" xr:uid="{00000000-0005-0000-0000-000082070000}"/>
    <cellStyle name="Comma 2 42 4" xfId="1738" xr:uid="{00000000-0005-0000-0000-000083070000}"/>
    <cellStyle name="Comma 2 42 4 2" xfId="1739" xr:uid="{00000000-0005-0000-0000-000084070000}"/>
    <cellStyle name="Comma 2 43" xfId="1740" xr:uid="{00000000-0005-0000-0000-000085070000}"/>
    <cellStyle name="Comma 2 43 2" xfId="1741" xr:uid="{00000000-0005-0000-0000-000086070000}"/>
    <cellStyle name="Comma 2 43 2 2" xfId="1742" xr:uid="{00000000-0005-0000-0000-000087070000}"/>
    <cellStyle name="Comma 2 43 3" xfId="1743" xr:uid="{00000000-0005-0000-0000-000088070000}"/>
    <cellStyle name="Comma 2 43 3 2" xfId="1744" xr:uid="{00000000-0005-0000-0000-000089070000}"/>
    <cellStyle name="Comma 2 43 4" xfId="1745" xr:uid="{00000000-0005-0000-0000-00008A070000}"/>
    <cellStyle name="Comma 2 43 4 2" xfId="1746" xr:uid="{00000000-0005-0000-0000-00008B070000}"/>
    <cellStyle name="Comma 2 43 5" xfId="1747" xr:uid="{00000000-0005-0000-0000-00008C070000}"/>
    <cellStyle name="Comma 2 43 5 2" xfId="1748" xr:uid="{00000000-0005-0000-0000-00008D070000}"/>
    <cellStyle name="Comma 2 43 6" xfId="1749" xr:uid="{00000000-0005-0000-0000-00008E070000}"/>
    <cellStyle name="Comma 2 43 7" xfId="4754" xr:uid="{00000000-0005-0000-0000-00008F070000}"/>
    <cellStyle name="Comma 2 44" xfId="1750" xr:uid="{00000000-0005-0000-0000-000090070000}"/>
    <cellStyle name="Comma 2 44 2" xfId="1751" xr:uid="{00000000-0005-0000-0000-000091070000}"/>
    <cellStyle name="Comma 2 44 3" xfId="1752" xr:uid="{00000000-0005-0000-0000-000092070000}"/>
    <cellStyle name="Comma 2 45" xfId="1753" xr:uid="{00000000-0005-0000-0000-000093070000}"/>
    <cellStyle name="Comma 2 45 2" xfId="1754" xr:uid="{00000000-0005-0000-0000-000094070000}"/>
    <cellStyle name="Comma 2 45 3" xfId="4894" xr:uid="{00000000-0005-0000-0000-000095070000}"/>
    <cellStyle name="Comma 2 46" xfId="1755" xr:uid="{00000000-0005-0000-0000-000096070000}"/>
    <cellStyle name="Comma 2 46 2" xfId="1756" xr:uid="{00000000-0005-0000-0000-000097070000}"/>
    <cellStyle name="Comma 2 47" xfId="1757" xr:uid="{00000000-0005-0000-0000-000098070000}"/>
    <cellStyle name="Comma 2 47 2" xfId="1758" xr:uid="{00000000-0005-0000-0000-000099070000}"/>
    <cellStyle name="Comma 2 48" xfId="1759" xr:uid="{00000000-0005-0000-0000-00009A070000}"/>
    <cellStyle name="Comma 2 49" xfId="1760" xr:uid="{00000000-0005-0000-0000-00009B070000}"/>
    <cellStyle name="Comma 2 5" xfId="1761" xr:uid="{00000000-0005-0000-0000-00009C070000}"/>
    <cellStyle name="Comma 2 5 2" xfId="1762" xr:uid="{00000000-0005-0000-0000-00009D070000}"/>
    <cellStyle name="Comma 2 5 2 2" xfId="1763" xr:uid="{00000000-0005-0000-0000-00009E070000}"/>
    <cellStyle name="Comma 2 5 2 2 2" xfId="4896" xr:uid="{00000000-0005-0000-0000-00009F070000}"/>
    <cellStyle name="Comma 2 5 2 3" xfId="4895" xr:uid="{00000000-0005-0000-0000-0000A0070000}"/>
    <cellStyle name="Comma 2 5 3" xfId="1764" xr:uid="{00000000-0005-0000-0000-0000A1070000}"/>
    <cellStyle name="Comma 2 5 3 2" xfId="1765" xr:uid="{00000000-0005-0000-0000-0000A2070000}"/>
    <cellStyle name="Comma 2 5 4" xfId="1766" xr:uid="{00000000-0005-0000-0000-0000A3070000}"/>
    <cellStyle name="Comma 2 5 5" xfId="1767" xr:uid="{00000000-0005-0000-0000-0000A4070000}"/>
    <cellStyle name="Comma 2 50" xfId="1768" xr:uid="{00000000-0005-0000-0000-0000A5070000}"/>
    <cellStyle name="Comma 2 51" xfId="1769" xr:uid="{00000000-0005-0000-0000-0000A6070000}"/>
    <cellStyle name="Comma 2 6" xfId="1770" xr:uid="{00000000-0005-0000-0000-0000A7070000}"/>
    <cellStyle name="Comma 2 6 2" xfId="1771" xr:uid="{00000000-0005-0000-0000-0000A8070000}"/>
    <cellStyle name="Comma 2 6 2 2" xfId="1772" xr:uid="{00000000-0005-0000-0000-0000A9070000}"/>
    <cellStyle name="Comma 2 6 2 2 2" xfId="4898" xr:uid="{00000000-0005-0000-0000-0000AA070000}"/>
    <cellStyle name="Comma 2 6 2 3" xfId="4897" xr:uid="{00000000-0005-0000-0000-0000AB070000}"/>
    <cellStyle name="Comma 2 6 3" xfId="1773" xr:uid="{00000000-0005-0000-0000-0000AC070000}"/>
    <cellStyle name="Comma 2 6 3 2" xfId="1774" xr:uid="{00000000-0005-0000-0000-0000AD070000}"/>
    <cellStyle name="Comma 2 6 4" xfId="1775" xr:uid="{00000000-0005-0000-0000-0000AE070000}"/>
    <cellStyle name="Comma 2 6 5" xfId="1776" xr:uid="{00000000-0005-0000-0000-0000AF070000}"/>
    <cellStyle name="Comma 2 7" xfId="1777" xr:uid="{00000000-0005-0000-0000-0000B0070000}"/>
    <cellStyle name="Comma 2 7 2" xfId="1778" xr:uid="{00000000-0005-0000-0000-0000B1070000}"/>
    <cellStyle name="Comma 2 7 2 2" xfId="1779" xr:uid="{00000000-0005-0000-0000-0000B2070000}"/>
    <cellStyle name="Comma 2 7 2 2 2" xfId="4900" xr:uid="{00000000-0005-0000-0000-0000B3070000}"/>
    <cellStyle name="Comma 2 7 2 3" xfId="4899" xr:uid="{00000000-0005-0000-0000-0000B4070000}"/>
    <cellStyle name="Comma 2 7 3" xfId="1780" xr:uid="{00000000-0005-0000-0000-0000B5070000}"/>
    <cellStyle name="Comma 2 7 3 2" xfId="1781" xr:uid="{00000000-0005-0000-0000-0000B6070000}"/>
    <cellStyle name="Comma 2 7 4" xfId="1782" xr:uid="{00000000-0005-0000-0000-0000B7070000}"/>
    <cellStyle name="Comma 2 7 5" xfId="1783" xr:uid="{00000000-0005-0000-0000-0000B8070000}"/>
    <cellStyle name="Comma 2 8" xfId="1784" xr:uid="{00000000-0005-0000-0000-0000B9070000}"/>
    <cellStyle name="Comma 2 8 2" xfId="1785" xr:uid="{00000000-0005-0000-0000-0000BA070000}"/>
    <cellStyle name="Comma 2 8 2 2" xfId="1786" xr:uid="{00000000-0005-0000-0000-0000BB070000}"/>
    <cellStyle name="Comma 2 8 2 2 2" xfId="4902" xr:uid="{00000000-0005-0000-0000-0000BC070000}"/>
    <cellStyle name="Comma 2 8 2 3" xfId="4901" xr:uid="{00000000-0005-0000-0000-0000BD070000}"/>
    <cellStyle name="Comma 2 8 3" xfId="1787" xr:uid="{00000000-0005-0000-0000-0000BE070000}"/>
    <cellStyle name="Comma 2 8 3 2" xfId="4903" xr:uid="{00000000-0005-0000-0000-0000BF070000}"/>
    <cellStyle name="Comma 2 8 4" xfId="1788" xr:uid="{00000000-0005-0000-0000-0000C0070000}"/>
    <cellStyle name="Comma 2 8 5" xfId="1789" xr:uid="{00000000-0005-0000-0000-0000C1070000}"/>
    <cellStyle name="Comma 2 9" xfId="1790" xr:uid="{00000000-0005-0000-0000-0000C2070000}"/>
    <cellStyle name="Comma 2 9 2" xfId="1791" xr:uid="{00000000-0005-0000-0000-0000C3070000}"/>
    <cellStyle name="Comma 2 9 2 2" xfId="1792" xr:uid="{00000000-0005-0000-0000-0000C4070000}"/>
    <cellStyle name="Comma 2 9 2 2 2" xfId="4905" xr:uid="{00000000-0005-0000-0000-0000C5070000}"/>
    <cellStyle name="Comma 2 9 2 3" xfId="4904" xr:uid="{00000000-0005-0000-0000-0000C6070000}"/>
    <cellStyle name="Comma 2 9 3" xfId="1793" xr:uid="{00000000-0005-0000-0000-0000C7070000}"/>
    <cellStyle name="Comma 2 9 3 2" xfId="1794" xr:uid="{00000000-0005-0000-0000-0000C8070000}"/>
    <cellStyle name="Comma 2 9 3 3" xfId="4751" xr:uid="{00000000-0005-0000-0000-0000C9070000}"/>
    <cellStyle name="Comma 2 9 4" xfId="1795" xr:uid="{00000000-0005-0000-0000-0000CA070000}"/>
    <cellStyle name="Comma 2 9 4 2" xfId="1796" xr:uid="{00000000-0005-0000-0000-0000CB070000}"/>
    <cellStyle name="Comma 2 9 5" xfId="1797" xr:uid="{00000000-0005-0000-0000-0000CC070000}"/>
    <cellStyle name="Comma 2_101740011_รายได้ค้างรับค่าคอมมิชชั่น" xfId="1798" xr:uid="{00000000-0005-0000-0000-0000CD070000}"/>
    <cellStyle name="Comma 20" xfId="1799" xr:uid="{00000000-0005-0000-0000-0000CE070000}"/>
    <cellStyle name="Comma 20 2" xfId="1800" xr:uid="{00000000-0005-0000-0000-0000CF070000}"/>
    <cellStyle name="Comma 20 2 2" xfId="1801" xr:uid="{00000000-0005-0000-0000-0000D0070000}"/>
    <cellStyle name="Comma 20 3" xfId="1802" xr:uid="{00000000-0005-0000-0000-0000D1070000}"/>
    <cellStyle name="Comma 20 4" xfId="1803" xr:uid="{00000000-0005-0000-0000-0000D2070000}"/>
    <cellStyle name="Comma 21" xfId="1804" xr:uid="{00000000-0005-0000-0000-0000D3070000}"/>
    <cellStyle name="Comma 21 2" xfId="1805" xr:uid="{00000000-0005-0000-0000-0000D4070000}"/>
    <cellStyle name="Comma 21 2 2" xfId="1806" xr:uid="{00000000-0005-0000-0000-0000D5070000}"/>
    <cellStyle name="Comma 21 3" xfId="1807" xr:uid="{00000000-0005-0000-0000-0000D6070000}"/>
    <cellStyle name="Comma 21 3 2" xfId="4906" xr:uid="{00000000-0005-0000-0000-0000D7070000}"/>
    <cellStyle name="Comma 21 4" xfId="1808" xr:uid="{00000000-0005-0000-0000-0000D8070000}"/>
    <cellStyle name="Comma 21 4 2" xfId="1809" xr:uid="{00000000-0005-0000-0000-0000D9070000}"/>
    <cellStyle name="Comma 21 5" xfId="1810" xr:uid="{00000000-0005-0000-0000-0000DA070000}"/>
    <cellStyle name="Comma 21 5 2" xfId="1811" xr:uid="{00000000-0005-0000-0000-0000DB070000}"/>
    <cellStyle name="Comma 21 6" xfId="1812" xr:uid="{00000000-0005-0000-0000-0000DC070000}"/>
    <cellStyle name="Comma 21 7" xfId="1813" xr:uid="{00000000-0005-0000-0000-0000DD070000}"/>
    <cellStyle name="Comma 22" xfId="1814" xr:uid="{00000000-0005-0000-0000-0000DE070000}"/>
    <cellStyle name="Comma 22 2" xfId="1815" xr:uid="{00000000-0005-0000-0000-0000DF070000}"/>
    <cellStyle name="Comma 22 2 2" xfId="1816" xr:uid="{00000000-0005-0000-0000-0000E0070000}"/>
    <cellStyle name="Comma 22 2 3" xfId="1817" xr:uid="{00000000-0005-0000-0000-0000E1070000}"/>
    <cellStyle name="Comma 22 3" xfId="1818" xr:uid="{00000000-0005-0000-0000-0000E2070000}"/>
    <cellStyle name="Comma 22 3 2" xfId="1819" xr:uid="{00000000-0005-0000-0000-0000E3070000}"/>
    <cellStyle name="Comma 22 4" xfId="1820" xr:uid="{00000000-0005-0000-0000-0000E4070000}"/>
    <cellStyle name="Comma 22 5" xfId="1821" xr:uid="{00000000-0005-0000-0000-0000E5070000}"/>
    <cellStyle name="Comma 22 6" xfId="1822" xr:uid="{00000000-0005-0000-0000-0000E6070000}"/>
    <cellStyle name="Comma 23" xfId="1823" xr:uid="{00000000-0005-0000-0000-0000E7070000}"/>
    <cellStyle name="Comma 23 2" xfId="1824" xr:uid="{00000000-0005-0000-0000-0000E8070000}"/>
    <cellStyle name="Comma 23 2 2" xfId="1825" xr:uid="{00000000-0005-0000-0000-0000E9070000}"/>
    <cellStyle name="Comma 23 3" xfId="1826" xr:uid="{00000000-0005-0000-0000-0000EA070000}"/>
    <cellStyle name="Comma 23 4" xfId="1827" xr:uid="{00000000-0005-0000-0000-0000EB070000}"/>
    <cellStyle name="Comma 23 5" xfId="4907" xr:uid="{00000000-0005-0000-0000-0000EC070000}"/>
    <cellStyle name="Comma 24" xfId="1828" xr:uid="{00000000-0005-0000-0000-0000ED070000}"/>
    <cellStyle name="Comma 24 2" xfId="1829" xr:uid="{00000000-0005-0000-0000-0000EE070000}"/>
    <cellStyle name="Comma 24 2 2" xfId="1830" xr:uid="{00000000-0005-0000-0000-0000EF070000}"/>
    <cellStyle name="Comma 24 3" xfId="1831" xr:uid="{00000000-0005-0000-0000-0000F0070000}"/>
    <cellStyle name="Comma 24 3 2" xfId="4909" xr:uid="{00000000-0005-0000-0000-0000F1070000}"/>
    <cellStyle name="Comma 24 4" xfId="4908" xr:uid="{00000000-0005-0000-0000-0000F2070000}"/>
    <cellStyle name="Comma 25" xfId="1832" xr:uid="{00000000-0005-0000-0000-0000F3070000}"/>
    <cellStyle name="Comma 25 10" xfId="1833" xr:uid="{00000000-0005-0000-0000-0000F4070000}"/>
    <cellStyle name="Comma 25 11" xfId="1834" xr:uid="{00000000-0005-0000-0000-0000F5070000}"/>
    <cellStyle name="Comma 25 11 2" xfId="1835" xr:uid="{00000000-0005-0000-0000-0000F6070000}"/>
    <cellStyle name="Comma 25 12" xfId="1836" xr:uid="{00000000-0005-0000-0000-0000F7070000}"/>
    <cellStyle name="Comma 25 12 2" xfId="1837" xr:uid="{00000000-0005-0000-0000-0000F8070000}"/>
    <cellStyle name="Comma 25 13" xfId="1838" xr:uid="{00000000-0005-0000-0000-0000F9070000}"/>
    <cellStyle name="Comma 25 14" xfId="1839" xr:uid="{00000000-0005-0000-0000-0000FA070000}"/>
    <cellStyle name="Comma 25 2" xfId="1840" xr:uid="{00000000-0005-0000-0000-0000FB070000}"/>
    <cellStyle name="Comma 25 2 2" xfId="1841" xr:uid="{00000000-0005-0000-0000-0000FC070000}"/>
    <cellStyle name="Comma 25 2 3" xfId="4910" xr:uid="{00000000-0005-0000-0000-0000FD070000}"/>
    <cellStyle name="Comma 25 3" xfId="1842" xr:uid="{00000000-0005-0000-0000-0000FE070000}"/>
    <cellStyle name="Comma 25 3 2" xfId="1843" xr:uid="{00000000-0005-0000-0000-0000FF070000}"/>
    <cellStyle name="Comma 25 3 2 2" xfId="1844" xr:uid="{00000000-0005-0000-0000-000000080000}"/>
    <cellStyle name="Comma 25 3 2 3" xfId="4911" xr:uid="{00000000-0005-0000-0000-000001080000}"/>
    <cellStyle name="Comma 25 3 3" xfId="1845" xr:uid="{00000000-0005-0000-0000-000002080000}"/>
    <cellStyle name="Comma 25 3 3 2" xfId="1846" xr:uid="{00000000-0005-0000-0000-000003080000}"/>
    <cellStyle name="Comma 25 3 3 3" xfId="4912" xr:uid="{00000000-0005-0000-0000-000004080000}"/>
    <cellStyle name="Comma 25 3 4" xfId="1847" xr:uid="{00000000-0005-0000-0000-000005080000}"/>
    <cellStyle name="Comma 25 3 4 2" xfId="1848" xr:uid="{00000000-0005-0000-0000-000006080000}"/>
    <cellStyle name="Comma 25 3 4 3" xfId="4913" xr:uid="{00000000-0005-0000-0000-000007080000}"/>
    <cellStyle name="Comma 25 3 5" xfId="1849" xr:uid="{00000000-0005-0000-0000-000008080000}"/>
    <cellStyle name="Comma 25 3 5 2" xfId="1850" xr:uid="{00000000-0005-0000-0000-000009080000}"/>
    <cellStyle name="Comma 25 3 5 3" xfId="4914" xr:uid="{00000000-0005-0000-0000-00000A080000}"/>
    <cellStyle name="Comma 25 3 6" xfId="1851" xr:uid="{00000000-0005-0000-0000-00000B080000}"/>
    <cellStyle name="Comma 25 3 6 2" xfId="1852" xr:uid="{00000000-0005-0000-0000-00000C080000}"/>
    <cellStyle name="Comma 25 3 6 3" xfId="4915" xr:uid="{00000000-0005-0000-0000-00000D080000}"/>
    <cellStyle name="Comma 25 4" xfId="1853" xr:uid="{00000000-0005-0000-0000-00000E080000}"/>
    <cellStyle name="Comma 25 4 2" xfId="1854" xr:uid="{00000000-0005-0000-0000-00000F080000}"/>
    <cellStyle name="Comma 25 4 3" xfId="4916" xr:uid="{00000000-0005-0000-0000-000010080000}"/>
    <cellStyle name="Comma 25 5" xfId="1855" xr:uid="{00000000-0005-0000-0000-000011080000}"/>
    <cellStyle name="Comma 25 5 2" xfId="1856" xr:uid="{00000000-0005-0000-0000-000012080000}"/>
    <cellStyle name="Comma 25 5 3" xfId="4917" xr:uid="{00000000-0005-0000-0000-000013080000}"/>
    <cellStyle name="Comma 25 6" xfId="1857" xr:uid="{00000000-0005-0000-0000-000014080000}"/>
    <cellStyle name="Comma 25 7" xfId="1858" xr:uid="{00000000-0005-0000-0000-000015080000}"/>
    <cellStyle name="Comma 25 8" xfId="1859" xr:uid="{00000000-0005-0000-0000-000016080000}"/>
    <cellStyle name="Comma 25 9" xfId="1860" xr:uid="{00000000-0005-0000-0000-000017080000}"/>
    <cellStyle name="Comma 26" xfId="1861" xr:uid="{00000000-0005-0000-0000-000018080000}"/>
    <cellStyle name="Comma 26 2" xfId="1862" xr:uid="{00000000-0005-0000-0000-000019080000}"/>
    <cellStyle name="Comma 26 3" xfId="1863" xr:uid="{00000000-0005-0000-0000-00001A080000}"/>
    <cellStyle name="Comma 26 4" xfId="4918" xr:uid="{00000000-0005-0000-0000-00001B080000}"/>
    <cellStyle name="Comma 27" xfId="1864" xr:uid="{00000000-0005-0000-0000-00001C080000}"/>
    <cellStyle name="Comma 27 2" xfId="1865" xr:uid="{00000000-0005-0000-0000-00001D080000}"/>
    <cellStyle name="Comma 27 3" xfId="1866" xr:uid="{00000000-0005-0000-0000-00001E080000}"/>
    <cellStyle name="Comma 27 4" xfId="1867" xr:uid="{00000000-0005-0000-0000-00001F080000}"/>
    <cellStyle name="Comma 27 5" xfId="1868" xr:uid="{00000000-0005-0000-0000-000020080000}"/>
    <cellStyle name="Comma 28" xfId="1869" xr:uid="{00000000-0005-0000-0000-000021080000}"/>
    <cellStyle name="Comma 28 2" xfId="1870" xr:uid="{00000000-0005-0000-0000-000022080000}"/>
    <cellStyle name="Comma 28 3" xfId="1871" xr:uid="{00000000-0005-0000-0000-000023080000}"/>
    <cellStyle name="Comma 28 4" xfId="1872" xr:uid="{00000000-0005-0000-0000-000024080000}"/>
    <cellStyle name="Comma 29" xfId="1873" xr:uid="{00000000-0005-0000-0000-000025080000}"/>
    <cellStyle name="Comma 29 2" xfId="1874" xr:uid="{00000000-0005-0000-0000-000026080000}"/>
    <cellStyle name="Comma 29 2 2" xfId="1875" xr:uid="{00000000-0005-0000-0000-000027080000}"/>
    <cellStyle name="Comma 29 2 3" xfId="4919" xr:uid="{00000000-0005-0000-0000-000028080000}"/>
    <cellStyle name="Comma 29 3" xfId="1876" xr:uid="{00000000-0005-0000-0000-000029080000}"/>
    <cellStyle name="Comma 29 4" xfId="1877" xr:uid="{00000000-0005-0000-0000-00002A080000}"/>
    <cellStyle name="Comma 3" xfId="1878" xr:uid="{00000000-0005-0000-0000-00002B080000}"/>
    <cellStyle name="Comma 3 10" xfId="1879" xr:uid="{00000000-0005-0000-0000-00002C080000}"/>
    <cellStyle name="Comma 3 10 2" xfId="1880" xr:uid="{00000000-0005-0000-0000-00002D080000}"/>
    <cellStyle name="Comma 3 11" xfId="1881" xr:uid="{00000000-0005-0000-0000-00002E080000}"/>
    <cellStyle name="Comma 3 11 2" xfId="1882" xr:uid="{00000000-0005-0000-0000-00002F080000}"/>
    <cellStyle name="Comma 3 12" xfId="1883" xr:uid="{00000000-0005-0000-0000-000030080000}"/>
    <cellStyle name="Comma 3 12 2" xfId="1884" xr:uid="{00000000-0005-0000-0000-000031080000}"/>
    <cellStyle name="Comma 3 13" xfId="1885" xr:uid="{00000000-0005-0000-0000-000032080000}"/>
    <cellStyle name="Comma 3 13 2" xfId="1886" xr:uid="{00000000-0005-0000-0000-000033080000}"/>
    <cellStyle name="Comma 3 14" xfId="1887" xr:uid="{00000000-0005-0000-0000-000034080000}"/>
    <cellStyle name="Comma 3 14 2" xfId="1888" xr:uid="{00000000-0005-0000-0000-000035080000}"/>
    <cellStyle name="Comma 3 15" xfId="1889" xr:uid="{00000000-0005-0000-0000-000036080000}"/>
    <cellStyle name="Comma 3 15 2" xfId="1890" xr:uid="{00000000-0005-0000-0000-000037080000}"/>
    <cellStyle name="Comma 3 16" xfId="1891" xr:uid="{00000000-0005-0000-0000-000038080000}"/>
    <cellStyle name="Comma 3 16 2" xfId="1892" xr:uid="{00000000-0005-0000-0000-000039080000}"/>
    <cellStyle name="Comma 3 17" xfId="1893" xr:uid="{00000000-0005-0000-0000-00003A080000}"/>
    <cellStyle name="Comma 3 17 2" xfId="1894" xr:uid="{00000000-0005-0000-0000-00003B080000}"/>
    <cellStyle name="Comma 3 18" xfId="1895" xr:uid="{00000000-0005-0000-0000-00003C080000}"/>
    <cellStyle name="Comma 3 18 2" xfId="1896" xr:uid="{00000000-0005-0000-0000-00003D080000}"/>
    <cellStyle name="Comma 3 19" xfId="1897" xr:uid="{00000000-0005-0000-0000-00003E080000}"/>
    <cellStyle name="Comma 3 19 2" xfId="1898" xr:uid="{00000000-0005-0000-0000-00003F080000}"/>
    <cellStyle name="Comma 3 2" xfId="1899" xr:uid="{00000000-0005-0000-0000-000040080000}"/>
    <cellStyle name="Comma 3 2 2" xfId="1900" xr:uid="{00000000-0005-0000-0000-000041080000}"/>
    <cellStyle name="Comma 3 2 2 2" xfId="1901" xr:uid="{00000000-0005-0000-0000-000042080000}"/>
    <cellStyle name="Comma 3 2 2 2 2" xfId="4921" xr:uid="{00000000-0005-0000-0000-000043080000}"/>
    <cellStyle name="Comma 3 2 2 3" xfId="4920" xr:uid="{00000000-0005-0000-0000-000044080000}"/>
    <cellStyle name="Comma 3 2 3" xfId="1902" xr:uid="{00000000-0005-0000-0000-000045080000}"/>
    <cellStyle name="Comma 3 2 3 2" xfId="4922" xr:uid="{00000000-0005-0000-0000-000046080000}"/>
    <cellStyle name="Comma 3 2 4" xfId="1903" xr:uid="{00000000-0005-0000-0000-000047080000}"/>
    <cellStyle name="Comma 3 2 5" xfId="4737" xr:uid="{00000000-0005-0000-0000-000048080000}"/>
    <cellStyle name="Comma 3 20" xfId="1904" xr:uid="{00000000-0005-0000-0000-000049080000}"/>
    <cellStyle name="Comma 3 20 2" xfId="1905" xr:uid="{00000000-0005-0000-0000-00004A080000}"/>
    <cellStyle name="Comma 3 21" xfId="1906" xr:uid="{00000000-0005-0000-0000-00004B080000}"/>
    <cellStyle name="Comma 3 21 2" xfId="1907" xr:uid="{00000000-0005-0000-0000-00004C080000}"/>
    <cellStyle name="Comma 3 22" xfId="1908" xr:uid="{00000000-0005-0000-0000-00004D080000}"/>
    <cellStyle name="Comma 3 22 2" xfId="1909" xr:uid="{00000000-0005-0000-0000-00004E080000}"/>
    <cellStyle name="Comma 3 23" xfId="1910" xr:uid="{00000000-0005-0000-0000-00004F080000}"/>
    <cellStyle name="Comma 3 23 2" xfId="1911" xr:uid="{00000000-0005-0000-0000-000050080000}"/>
    <cellStyle name="Comma 3 24" xfId="1912" xr:uid="{00000000-0005-0000-0000-000051080000}"/>
    <cellStyle name="Comma 3 24 2" xfId="1913" xr:uid="{00000000-0005-0000-0000-000052080000}"/>
    <cellStyle name="Comma 3 25" xfId="1914" xr:uid="{00000000-0005-0000-0000-000053080000}"/>
    <cellStyle name="Comma 3 25 2" xfId="1915" xr:uid="{00000000-0005-0000-0000-000054080000}"/>
    <cellStyle name="Comma 3 26" xfId="1916" xr:uid="{00000000-0005-0000-0000-000055080000}"/>
    <cellStyle name="Comma 3 26 2" xfId="1917" xr:uid="{00000000-0005-0000-0000-000056080000}"/>
    <cellStyle name="Comma 3 27" xfId="1918" xr:uid="{00000000-0005-0000-0000-000057080000}"/>
    <cellStyle name="Comma 3 27 2" xfId="1919" xr:uid="{00000000-0005-0000-0000-000058080000}"/>
    <cellStyle name="Comma 3 28" xfId="1920" xr:uid="{00000000-0005-0000-0000-000059080000}"/>
    <cellStyle name="Comma 3 28 2" xfId="1921" xr:uid="{00000000-0005-0000-0000-00005A080000}"/>
    <cellStyle name="Comma 3 29" xfId="1922" xr:uid="{00000000-0005-0000-0000-00005B080000}"/>
    <cellStyle name="Comma 3 29 2" xfId="1923" xr:uid="{00000000-0005-0000-0000-00005C080000}"/>
    <cellStyle name="Comma 3 3" xfId="1924" xr:uid="{00000000-0005-0000-0000-00005D080000}"/>
    <cellStyle name="Comma 3 3 2" xfId="1925" xr:uid="{00000000-0005-0000-0000-00005E080000}"/>
    <cellStyle name="Comma 3 3 2 2" xfId="1926" xr:uid="{00000000-0005-0000-0000-00005F080000}"/>
    <cellStyle name="Comma 3 3 2 2 2" xfId="4924" xr:uid="{00000000-0005-0000-0000-000060080000}"/>
    <cellStyle name="Comma 3 3 2 3" xfId="1927" xr:uid="{00000000-0005-0000-0000-000061080000}"/>
    <cellStyle name="Comma 3 3 2 4" xfId="4923" xr:uid="{00000000-0005-0000-0000-000062080000}"/>
    <cellStyle name="Comma 3 3 3" xfId="1928" xr:uid="{00000000-0005-0000-0000-000063080000}"/>
    <cellStyle name="Comma 3 3 3 2" xfId="4925" xr:uid="{00000000-0005-0000-0000-000064080000}"/>
    <cellStyle name="Comma 3 3 4" xfId="1929" xr:uid="{00000000-0005-0000-0000-000065080000}"/>
    <cellStyle name="Comma 3 30" xfId="1930" xr:uid="{00000000-0005-0000-0000-000066080000}"/>
    <cellStyle name="Comma 3 30 2" xfId="1931" xr:uid="{00000000-0005-0000-0000-000067080000}"/>
    <cellStyle name="Comma 3 30 2 2" xfId="1932" xr:uid="{00000000-0005-0000-0000-000068080000}"/>
    <cellStyle name="Comma 3 30 2 2 2" xfId="1933" xr:uid="{00000000-0005-0000-0000-000069080000}"/>
    <cellStyle name="Comma 3 30 2 3" xfId="1934" xr:uid="{00000000-0005-0000-0000-00006A080000}"/>
    <cellStyle name="Comma 3 30 3" xfId="1935" xr:uid="{00000000-0005-0000-0000-00006B080000}"/>
    <cellStyle name="Comma 3 30 3 2" xfId="1936" xr:uid="{00000000-0005-0000-0000-00006C080000}"/>
    <cellStyle name="Comma 3 30 4" xfId="1937" xr:uid="{00000000-0005-0000-0000-00006D080000}"/>
    <cellStyle name="Comma 3 30 4 2" xfId="1938" xr:uid="{00000000-0005-0000-0000-00006E080000}"/>
    <cellStyle name="Comma 3 31" xfId="1939" xr:uid="{00000000-0005-0000-0000-00006F080000}"/>
    <cellStyle name="Comma 3 31 2" xfId="1940" xr:uid="{00000000-0005-0000-0000-000070080000}"/>
    <cellStyle name="Comma 3 31 3" xfId="4926" xr:uid="{00000000-0005-0000-0000-000071080000}"/>
    <cellStyle name="Comma 3 32" xfId="1941" xr:uid="{00000000-0005-0000-0000-000072080000}"/>
    <cellStyle name="Comma 3 33" xfId="4643" xr:uid="{00000000-0005-0000-0000-000073080000}"/>
    <cellStyle name="Comma 3 4" xfId="1942" xr:uid="{00000000-0005-0000-0000-000074080000}"/>
    <cellStyle name="Comma 3 4 2" xfId="1943" xr:uid="{00000000-0005-0000-0000-000075080000}"/>
    <cellStyle name="Comma 3 4 2 2" xfId="4927" xr:uid="{00000000-0005-0000-0000-000076080000}"/>
    <cellStyle name="Comma 3 4 3" xfId="1944" xr:uid="{00000000-0005-0000-0000-000077080000}"/>
    <cellStyle name="Comma 3 5" xfId="1945" xr:uid="{00000000-0005-0000-0000-000078080000}"/>
    <cellStyle name="Comma 3 5 2" xfId="1946" xr:uid="{00000000-0005-0000-0000-000079080000}"/>
    <cellStyle name="Comma 3 5 2 2" xfId="4928" xr:uid="{00000000-0005-0000-0000-00007A080000}"/>
    <cellStyle name="Comma 3 5 3" xfId="1947" xr:uid="{00000000-0005-0000-0000-00007B080000}"/>
    <cellStyle name="Comma 3 6" xfId="1948" xr:uid="{00000000-0005-0000-0000-00007C080000}"/>
    <cellStyle name="Comma 3 6 2" xfId="1949" xr:uid="{00000000-0005-0000-0000-00007D080000}"/>
    <cellStyle name="Comma 3 7" xfId="1950" xr:uid="{00000000-0005-0000-0000-00007E080000}"/>
    <cellStyle name="Comma 3 7 2" xfId="1951" xr:uid="{00000000-0005-0000-0000-00007F080000}"/>
    <cellStyle name="Comma 3 8" xfId="1952" xr:uid="{00000000-0005-0000-0000-000080080000}"/>
    <cellStyle name="Comma 3 8 2" xfId="1953" xr:uid="{00000000-0005-0000-0000-000081080000}"/>
    <cellStyle name="Comma 3 9" xfId="1954" xr:uid="{00000000-0005-0000-0000-000082080000}"/>
    <cellStyle name="Comma 3 9 2" xfId="1955" xr:uid="{00000000-0005-0000-0000-000083080000}"/>
    <cellStyle name="Comma 3_ประหน้าecl-19-4-54(แพน)" xfId="1956" xr:uid="{00000000-0005-0000-0000-000084080000}"/>
    <cellStyle name="Comma 30" xfId="1957" xr:uid="{00000000-0005-0000-0000-000085080000}"/>
    <cellStyle name="Comma 30 2" xfId="1958" xr:uid="{00000000-0005-0000-0000-000086080000}"/>
    <cellStyle name="Comma 30 2 2" xfId="4930" xr:uid="{00000000-0005-0000-0000-000087080000}"/>
    <cellStyle name="Comma 30 3" xfId="4929" xr:uid="{00000000-0005-0000-0000-000088080000}"/>
    <cellStyle name="Comma 31" xfId="1959" xr:uid="{00000000-0005-0000-0000-000089080000}"/>
    <cellStyle name="Comma 31 2" xfId="1960" xr:uid="{00000000-0005-0000-0000-00008A080000}"/>
    <cellStyle name="Comma 31 2 2" xfId="1961" xr:uid="{00000000-0005-0000-0000-00008B080000}"/>
    <cellStyle name="Comma 31 2 3" xfId="4931" xr:uid="{00000000-0005-0000-0000-00008C080000}"/>
    <cellStyle name="Comma 31 3" xfId="1962" xr:uid="{00000000-0005-0000-0000-00008D080000}"/>
    <cellStyle name="Comma 31 4" xfId="1963" xr:uid="{00000000-0005-0000-0000-00008E080000}"/>
    <cellStyle name="Comma 31 4 2" xfId="1964" xr:uid="{00000000-0005-0000-0000-00008F080000}"/>
    <cellStyle name="Comma 31 5" xfId="1965" xr:uid="{00000000-0005-0000-0000-000090080000}"/>
    <cellStyle name="Comma 31 5 2" xfId="1966" xr:uid="{00000000-0005-0000-0000-000091080000}"/>
    <cellStyle name="Comma 31 6" xfId="1967" xr:uid="{00000000-0005-0000-0000-000092080000}"/>
    <cellStyle name="Comma 32" xfId="1968" xr:uid="{00000000-0005-0000-0000-000093080000}"/>
    <cellStyle name="Comma 32 2" xfId="1969" xr:uid="{00000000-0005-0000-0000-000094080000}"/>
    <cellStyle name="Comma 32 2 2" xfId="1970" xr:uid="{00000000-0005-0000-0000-000095080000}"/>
    <cellStyle name="Comma 32 2 2 2" xfId="1971" xr:uid="{00000000-0005-0000-0000-000096080000}"/>
    <cellStyle name="Comma 32 2 2 3" xfId="4934" xr:uid="{00000000-0005-0000-0000-000097080000}"/>
    <cellStyle name="Comma 32 2 3" xfId="1972" xr:uid="{00000000-0005-0000-0000-000098080000}"/>
    <cellStyle name="Comma 32 2 3 2" xfId="4935" xr:uid="{00000000-0005-0000-0000-000099080000}"/>
    <cellStyle name="Comma 32 2 4" xfId="4933" xr:uid="{00000000-0005-0000-0000-00009A080000}"/>
    <cellStyle name="Comma 32 3" xfId="1973" xr:uid="{00000000-0005-0000-0000-00009B080000}"/>
    <cellStyle name="Comma 32 3 2" xfId="1974" xr:uid="{00000000-0005-0000-0000-00009C080000}"/>
    <cellStyle name="Comma 32 3 3" xfId="4936" xr:uid="{00000000-0005-0000-0000-00009D080000}"/>
    <cellStyle name="Comma 32 4" xfId="1975" xr:uid="{00000000-0005-0000-0000-00009E080000}"/>
    <cellStyle name="Comma 32 5" xfId="4932" xr:uid="{00000000-0005-0000-0000-00009F080000}"/>
    <cellStyle name="Comma 33" xfId="1976" xr:uid="{00000000-0005-0000-0000-0000A0080000}"/>
    <cellStyle name="Comma 33 2" xfId="1977" xr:uid="{00000000-0005-0000-0000-0000A1080000}"/>
    <cellStyle name="Comma 33 3" xfId="4937" xr:uid="{00000000-0005-0000-0000-0000A2080000}"/>
    <cellStyle name="Comma 34" xfId="1978" xr:uid="{00000000-0005-0000-0000-0000A3080000}"/>
    <cellStyle name="Comma 34 2" xfId="1979" xr:uid="{00000000-0005-0000-0000-0000A4080000}"/>
    <cellStyle name="Comma 34 2 2" xfId="1980" xr:uid="{00000000-0005-0000-0000-0000A5080000}"/>
    <cellStyle name="Comma 34 2 2 2" xfId="4940" xr:uid="{00000000-0005-0000-0000-0000A6080000}"/>
    <cellStyle name="Comma 34 2 3" xfId="4939" xr:uid="{00000000-0005-0000-0000-0000A7080000}"/>
    <cellStyle name="Comma 34 3" xfId="1981" xr:uid="{00000000-0005-0000-0000-0000A8080000}"/>
    <cellStyle name="Comma 34 3 2" xfId="4941" xr:uid="{00000000-0005-0000-0000-0000A9080000}"/>
    <cellStyle name="Comma 34 4" xfId="4938" xr:uid="{00000000-0005-0000-0000-0000AA080000}"/>
    <cellStyle name="Comma 35" xfId="1982" xr:uid="{00000000-0005-0000-0000-0000AB080000}"/>
    <cellStyle name="Comma 35 2" xfId="1983" xr:uid="{00000000-0005-0000-0000-0000AC080000}"/>
    <cellStyle name="Comma 35 2 2" xfId="1984" xr:uid="{00000000-0005-0000-0000-0000AD080000}"/>
    <cellStyle name="Comma 35 2 2 2" xfId="4944" xr:uid="{00000000-0005-0000-0000-0000AE080000}"/>
    <cellStyle name="Comma 35 2 3" xfId="4943" xr:uid="{00000000-0005-0000-0000-0000AF080000}"/>
    <cellStyle name="Comma 35 3" xfId="1985" xr:uid="{00000000-0005-0000-0000-0000B0080000}"/>
    <cellStyle name="Comma 35 3 2" xfId="4945" xr:uid="{00000000-0005-0000-0000-0000B1080000}"/>
    <cellStyle name="Comma 35 4" xfId="4942" xr:uid="{00000000-0005-0000-0000-0000B2080000}"/>
    <cellStyle name="Comma 36" xfId="1986" xr:uid="{00000000-0005-0000-0000-0000B3080000}"/>
    <cellStyle name="Comma 36 2" xfId="1987" xr:uid="{00000000-0005-0000-0000-0000B4080000}"/>
    <cellStyle name="Comma 36 2 2" xfId="1988" xr:uid="{00000000-0005-0000-0000-0000B5080000}"/>
    <cellStyle name="Comma 36 2 3" xfId="4947" xr:uid="{00000000-0005-0000-0000-0000B6080000}"/>
    <cellStyle name="Comma 36 3" xfId="1989" xr:uid="{00000000-0005-0000-0000-0000B7080000}"/>
    <cellStyle name="Comma 36 4" xfId="4946" xr:uid="{00000000-0005-0000-0000-0000B8080000}"/>
    <cellStyle name="Comma 37" xfId="1990" xr:uid="{00000000-0005-0000-0000-0000B9080000}"/>
    <cellStyle name="Comma 37 2" xfId="1991" xr:uid="{00000000-0005-0000-0000-0000BA080000}"/>
    <cellStyle name="Comma 37 3" xfId="1992" xr:uid="{00000000-0005-0000-0000-0000BB080000}"/>
    <cellStyle name="Comma 37 4" xfId="1993" xr:uid="{00000000-0005-0000-0000-0000BC080000}"/>
    <cellStyle name="Comma 37 5" xfId="4948" xr:uid="{00000000-0005-0000-0000-0000BD080000}"/>
    <cellStyle name="Comma 38" xfId="1994" xr:uid="{00000000-0005-0000-0000-0000BE080000}"/>
    <cellStyle name="Comma 38 2" xfId="4949" xr:uid="{00000000-0005-0000-0000-0000BF080000}"/>
    <cellStyle name="Comma 39" xfId="1995" xr:uid="{00000000-0005-0000-0000-0000C0080000}"/>
    <cellStyle name="Comma 39 2" xfId="1996" xr:uid="{00000000-0005-0000-0000-0000C1080000}"/>
    <cellStyle name="Comma 39 2 2" xfId="4951" xr:uid="{00000000-0005-0000-0000-0000C2080000}"/>
    <cellStyle name="Comma 39 3" xfId="4950" xr:uid="{00000000-0005-0000-0000-0000C3080000}"/>
    <cellStyle name="Comma 4" xfId="1997" xr:uid="{00000000-0005-0000-0000-0000C4080000}"/>
    <cellStyle name="Comma 4 10" xfId="1998" xr:uid="{00000000-0005-0000-0000-0000C5080000}"/>
    <cellStyle name="Comma 4 11" xfId="1999" xr:uid="{00000000-0005-0000-0000-0000C6080000}"/>
    <cellStyle name="Comma 4 12" xfId="2000" xr:uid="{00000000-0005-0000-0000-0000C7080000}"/>
    <cellStyle name="Comma 4 13" xfId="2001" xr:uid="{00000000-0005-0000-0000-0000C8080000}"/>
    <cellStyle name="Comma 4 13 2" xfId="2002" xr:uid="{00000000-0005-0000-0000-0000C9080000}"/>
    <cellStyle name="Comma 4 14" xfId="2003" xr:uid="{00000000-0005-0000-0000-0000CA080000}"/>
    <cellStyle name="Comma 4 15" xfId="2004" xr:uid="{00000000-0005-0000-0000-0000CB080000}"/>
    <cellStyle name="Comma 4 16" xfId="2005" xr:uid="{00000000-0005-0000-0000-0000CC080000}"/>
    <cellStyle name="Comma 4 17" xfId="4644" xr:uid="{00000000-0005-0000-0000-0000CD080000}"/>
    <cellStyle name="Comma 4 2" xfId="2006" xr:uid="{00000000-0005-0000-0000-0000CE080000}"/>
    <cellStyle name="Comma 4 2 2" xfId="2007" xr:uid="{00000000-0005-0000-0000-0000CF080000}"/>
    <cellStyle name="Comma 4 2 2 2" xfId="2008" xr:uid="{00000000-0005-0000-0000-0000D0080000}"/>
    <cellStyle name="Comma 4 2 2 2 2" xfId="4952" xr:uid="{00000000-0005-0000-0000-0000D1080000}"/>
    <cellStyle name="Comma 4 2 2 3" xfId="2009" xr:uid="{00000000-0005-0000-0000-0000D2080000}"/>
    <cellStyle name="Comma 4 2 2 4" xfId="4646" xr:uid="{00000000-0005-0000-0000-0000D3080000}"/>
    <cellStyle name="Comma 4 2 3" xfId="2010" xr:uid="{00000000-0005-0000-0000-0000D4080000}"/>
    <cellStyle name="Comma 4 2 4" xfId="2011" xr:uid="{00000000-0005-0000-0000-0000D5080000}"/>
    <cellStyle name="Comma 4 2 5" xfId="2012" xr:uid="{00000000-0005-0000-0000-0000D6080000}"/>
    <cellStyle name="Comma 4 2 6" xfId="2013" xr:uid="{00000000-0005-0000-0000-0000D7080000}"/>
    <cellStyle name="Comma 4 2 7" xfId="2014" xr:uid="{00000000-0005-0000-0000-0000D8080000}"/>
    <cellStyle name="Comma 4 2 7 2" xfId="4953" xr:uid="{00000000-0005-0000-0000-0000D9080000}"/>
    <cellStyle name="Comma 4 2 8" xfId="2015" xr:uid="{00000000-0005-0000-0000-0000DA080000}"/>
    <cellStyle name="Comma 4 2 9" xfId="4645" xr:uid="{00000000-0005-0000-0000-0000DB080000}"/>
    <cellStyle name="Comma 4 3" xfId="2016" xr:uid="{00000000-0005-0000-0000-0000DC080000}"/>
    <cellStyle name="Comma 4 3 2" xfId="2017" xr:uid="{00000000-0005-0000-0000-0000DD080000}"/>
    <cellStyle name="Comma 4 3 3" xfId="2018" xr:uid="{00000000-0005-0000-0000-0000DE080000}"/>
    <cellStyle name="Comma 4 3 4" xfId="4647" xr:uid="{00000000-0005-0000-0000-0000DF080000}"/>
    <cellStyle name="Comma 4 4" xfId="2019" xr:uid="{00000000-0005-0000-0000-0000E0080000}"/>
    <cellStyle name="Comma 4 4 2" xfId="2020" xr:uid="{00000000-0005-0000-0000-0000E1080000}"/>
    <cellStyle name="Comma 4 4 3" xfId="2021" xr:uid="{00000000-0005-0000-0000-0000E2080000}"/>
    <cellStyle name="Comma 4 5" xfId="2022" xr:uid="{00000000-0005-0000-0000-0000E3080000}"/>
    <cellStyle name="Comma 4 5 2" xfId="2023" xr:uid="{00000000-0005-0000-0000-0000E4080000}"/>
    <cellStyle name="Comma 4 5 3" xfId="2024" xr:uid="{00000000-0005-0000-0000-0000E5080000}"/>
    <cellStyle name="Comma 4 6" xfId="2025" xr:uid="{00000000-0005-0000-0000-0000E6080000}"/>
    <cellStyle name="Comma 4 6 2" xfId="2026" xr:uid="{00000000-0005-0000-0000-0000E7080000}"/>
    <cellStyle name="Comma 4 6 3" xfId="2027" xr:uid="{00000000-0005-0000-0000-0000E8080000}"/>
    <cellStyle name="Comma 4 7" xfId="2028" xr:uid="{00000000-0005-0000-0000-0000E9080000}"/>
    <cellStyle name="Comma 4 8" xfId="2029" xr:uid="{00000000-0005-0000-0000-0000EA080000}"/>
    <cellStyle name="Comma 4 9" xfId="2030" xr:uid="{00000000-0005-0000-0000-0000EB080000}"/>
    <cellStyle name="Comma 4_AR_AP Audit updateMgen " xfId="2031" xr:uid="{00000000-0005-0000-0000-0000EC080000}"/>
    <cellStyle name="Comma 40" xfId="2032" xr:uid="{00000000-0005-0000-0000-0000ED080000}"/>
    <cellStyle name="Comma 40 2" xfId="2033" xr:uid="{00000000-0005-0000-0000-0000EE080000}"/>
    <cellStyle name="Comma 40 2 2" xfId="2034" xr:uid="{00000000-0005-0000-0000-0000EF080000}"/>
    <cellStyle name="Comma 40 3" xfId="2035" xr:uid="{00000000-0005-0000-0000-0000F0080000}"/>
    <cellStyle name="Comma 40 3 2" xfId="2036" xr:uid="{00000000-0005-0000-0000-0000F1080000}"/>
    <cellStyle name="Comma 40 4" xfId="2037" xr:uid="{00000000-0005-0000-0000-0000F2080000}"/>
    <cellStyle name="Comma 41" xfId="2038" xr:uid="{00000000-0005-0000-0000-0000F3080000}"/>
    <cellStyle name="Comma 41 2" xfId="2039" xr:uid="{00000000-0005-0000-0000-0000F4080000}"/>
    <cellStyle name="Comma 42" xfId="2040" xr:uid="{00000000-0005-0000-0000-0000F5080000}"/>
    <cellStyle name="Comma 42 2" xfId="2041" xr:uid="{00000000-0005-0000-0000-0000F6080000}"/>
    <cellStyle name="Comma 43" xfId="2042" xr:uid="{00000000-0005-0000-0000-0000F7080000}"/>
    <cellStyle name="Comma 43 2" xfId="2043" xr:uid="{00000000-0005-0000-0000-0000F8080000}"/>
    <cellStyle name="Comma 43 2 2" xfId="2044" xr:uid="{00000000-0005-0000-0000-0000F9080000}"/>
    <cellStyle name="Comma 43 3" xfId="2045" xr:uid="{00000000-0005-0000-0000-0000FA080000}"/>
    <cellStyle name="Comma 43 3 2" xfId="2046" xr:uid="{00000000-0005-0000-0000-0000FB080000}"/>
    <cellStyle name="Comma 43 4" xfId="2047" xr:uid="{00000000-0005-0000-0000-0000FC080000}"/>
    <cellStyle name="Comma 44" xfId="2048" xr:uid="{00000000-0005-0000-0000-0000FD080000}"/>
    <cellStyle name="Comma 44 2" xfId="2049" xr:uid="{00000000-0005-0000-0000-0000FE080000}"/>
    <cellStyle name="Comma 45" xfId="2050" xr:uid="{00000000-0005-0000-0000-0000FF080000}"/>
    <cellStyle name="Comma 46" xfId="2051" xr:uid="{00000000-0005-0000-0000-000000090000}"/>
    <cellStyle name="Comma 46 2" xfId="4954" xr:uid="{00000000-0005-0000-0000-000001090000}"/>
    <cellStyle name="Comma 47" xfId="2052" xr:uid="{00000000-0005-0000-0000-000002090000}"/>
    <cellStyle name="Comma 47 2" xfId="4955" xr:uid="{00000000-0005-0000-0000-000003090000}"/>
    <cellStyle name="Comma 48" xfId="2053" xr:uid="{00000000-0005-0000-0000-000004090000}"/>
    <cellStyle name="Comma 48 2" xfId="4956" xr:uid="{00000000-0005-0000-0000-000005090000}"/>
    <cellStyle name="Comma 49" xfId="2054" xr:uid="{00000000-0005-0000-0000-000006090000}"/>
    <cellStyle name="Comma 49 2" xfId="4957" xr:uid="{00000000-0005-0000-0000-000007090000}"/>
    <cellStyle name="Comma 5" xfId="2055" xr:uid="{00000000-0005-0000-0000-000008090000}"/>
    <cellStyle name="Comma 5 10" xfId="2056" xr:uid="{00000000-0005-0000-0000-000009090000}"/>
    <cellStyle name="Comma 5 10 2" xfId="2057" xr:uid="{00000000-0005-0000-0000-00000A090000}"/>
    <cellStyle name="Comma 5 11" xfId="2058" xr:uid="{00000000-0005-0000-0000-00000B090000}"/>
    <cellStyle name="Comma 5 11 2" xfId="2059" xr:uid="{00000000-0005-0000-0000-00000C090000}"/>
    <cellStyle name="Comma 5 12" xfId="2060" xr:uid="{00000000-0005-0000-0000-00000D090000}"/>
    <cellStyle name="Comma 5 12 2" xfId="2061" xr:uid="{00000000-0005-0000-0000-00000E090000}"/>
    <cellStyle name="Comma 5 13" xfId="2062" xr:uid="{00000000-0005-0000-0000-00000F090000}"/>
    <cellStyle name="Comma 5 13 2" xfId="2063" xr:uid="{00000000-0005-0000-0000-000010090000}"/>
    <cellStyle name="Comma 5 13 2 2" xfId="2064" xr:uid="{00000000-0005-0000-0000-000011090000}"/>
    <cellStyle name="Comma 5 13 2 3" xfId="2065" xr:uid="{00000000-0005-0000-0000-000012090000}"/>
    <cellStyle name="Comma 5 13 3" xfId="2066" xr:uid="{00000000-0005-0000-0000-000013090000}"/>
    <cellStyle name="Comma 5 14" xfId="2067" xr:uid="{00000000-0005-0000-0000-000014090000}"/>
    <cellStyle name="Comma 5 14 2" xfId="2068" xr:uid="{00000000-0005-0000-0000-000015090000}"/>
    <cellStyle name="Comma 5 14 2 2" xfId="2069" xr:uid="{00000000-0005-0000-0000-000016090000}"/>
    <cellStyle name="Comma 5 14 3" xfId="2070" xr:uid="{00000000-0005-0000-0000-000017090000}"/>
    <cellStyle name="Comma 5 15" xfId="2071" xr:uid="{00000000-0005-0000-0000-000018090000}"/>
    <cellStyle name="Comma 5 15 2" xfId="2072" xr:uid="{00000000-0005-0000-0000-000019090000}"/>
    <cellStyle name="Comma 5 16" xfId="2073" xr:uid="{00000000-0005-0000-0000-00001A090000}"/>
    <cellStyle name="Comma 5 16 2" xfId="2074" xr:uid="{00000000-0005-0000-0000-00001B090000}"/>
    <cellStyle name="Comma 5 17" xfId="4958" xr:uid="{00000000-0005-0000-0000-00001C090000}"/>
    <cellStyle name="Comma 5 18" xfId="4648" xr:uid="{00000000-0005-0000-0000-00001D090000}"/>
    <cellStyle name="Comma 5 2" xfId="2075" xr:uid="{00000000-0005-0000-0000-00001E090000}"/>
    <cellStyle name="Comma 5 2 2" xfId="2076" xr:uid="{00000000-0005-0000-0000-00001F090000}"/>
    <cellStyle name="Comma 5 2 2 2" xfId="2077" xr:uid="{00000000-0005-0000-0000-000020090000}"/>
    <cellStyle name="Comma 5 2 2 2 2" xfId="2078" xr:uid="{00000000-0005-0000-0000-000021090000}"/>
    <cellStyle name="Comma 5 2 2 3" xfId="2079" xr:uid="{00000000-0005-0000-0000-000022090000}"/>
    <cellStyle name="Comma 5 2 2 3 2" xfId="2080" xr:uid="{00000000-0005-0000-0000-000023090000}"/>
    <cellStyle name="Comma 5 2 2 4" xfId="2081" xr:uid="{00000000-0005-0000-0000-000024090000}"/>
    <cellStyle name="Comma 5 2 2 4 2" xfId="2082" xr:uid="{00000000-0005-0000-0000-000025090000}"/>
    <cellStyle name="Comma 5 2 3" xfId="2083" xr:uid="{00000000-0005-0000-0000-000026090000}"/>
    <cellStyle name="Comma 5 2 3 2" xfId="2084" xr:uid="{00000000-0005-0000-0000-000027090000}"/>
    <cellStyle name="Comma 5 2 3 3" xfId="2085" xr:uid="{00000000-0005-0000-0000-000028090000}"/>
    <cellStyle name="Comma 5 2 4" xfId="2086" xr:uid="{00000000-0005-0000-0000-000029090000}"/>
    <cellStyle name="Comma 5 2 4 2" xfId="4959" xr:uid="{00000000-0005-0000-0000-00002A090000}"/>
    <cellStyle name="Comma 5 2 5" xfId="2087" xr:uid="{00000000-0005-0000-0000-00002B090000}"/>
    <cellStyle name="Comma 5 2 5 2" xfId="4960" xr:uid="{00000000-0005-0000-0000-00002C090000}"/>
    <cellStyle name="Comma 5 2 6" xfId="2088" xr:uid="{00000000-0005-0000-0000-00002D090000}"/>
    <cellStyle name="Comma 5 2 7" xfId="2089" xr:uid="{00000000-0005-0000-0000-00002E090000}"/>
    <cellStyle name="Comma 5 2 7 2" xfId="2090" xr:uid="{00000000-0005-0000-0000-00002F090000}"/>
    <cellStyle name="Comma 5 2 8" xfId="2091" xr:uid="{00000000-0005-0000-0000-000030090000}"/>
    <cellStyle name="Comma 5 2 8 2" xfId="2092" xr:uid="{00000000-0005-0000-0000-000031090000}"/>
    <cellStyle name="Comma 5 3" xfId="2093" xr:uid="{00000000-0005-0000-0000-000032090000}"/>
    <cellStyle name="Comma 5 3 2" xfId="2094" xr:uid="{00000000-0005-0000-0000-000033090000}"/>
    <cellStyle name="Comma 5 3 2 2" xfId="2095" xr:uid="{00000000-0005-0000-0000-000034090000}"/>
    <cellStyle name="Comma 5 3 3" xfId="2096" xr:uid="{00000000-0005-0000-0000-000035090000}"/>
    <cellStyle name="Comma 5 4" xfId="2097" xr:uid="{00000000-0005-0000-0000-000036090000}"/>
    <cellStyle name="Comma 5 4 2" xfId="2098" xr:uid="{00000000-0005-0000-0000-000037090000}"/>
    <cellStyle name="Comma 5 4 2 2" xfId="2099" xr:uid="{00000000-0005-0000-0000-000038090000}"/>
    <cellStyle name="Comma 5 4 2 3" xfId="4961" xr:uid="{00000000-0005-0000-0000-000039090000}"/>
    <cellStyle name="Comma 5 4 3" xfId="2100" xr:uid="{00000000-0005-0000-0000-00003A090000}"/>
    <cellStyle name="Comma 5 4 3 2" xfId="2101" xr:uid="{00000000-0005-0000-0000-00003B090000}"/>
    <cellStyle name="Comma 5 4 3 3" xfId="4962" xr:uid="{00000000-0005-0000-0000-00003C090000}"/>
    <cellStyle name="Comma 5 4 4" xfId="2102" xr:uid="{00000000-0005-0000-0000-00003D090000}"/>
    <cellStyle name="Comma 5 4 4 2" xfId="2103" xr:uid="{00000000-0005-0000-0000-00003E090000}"/>
    <cellStyle name="Comma 5 4 4 3" xfId="4963" xr:uid="{00000000-0005-0000-0000-00003F090000}"/>
    <cellStyle name="Comma 5 4 5" xfId="2104" xr:uid="{00000000-0005-0000-0000-000040090000}"/>
    <cellStyle name="Comma 5 4 5 2" xfId="2105" xr:uid="{00000000-0005-0000-0000-000041090000}"/>
    <cellStyle name="Comma 5 4 5 3" xfId="4964" xr:uid="{00000000-0005-0000-0000-000042090000}"/>
    <cellStyle name="Comma 5 4 6" xfId="2106" xr:uid="{00000000-0005-0000-0000-000043090000}"/>
    <cellStyle name="Comma 5 4 6 2" xfId="2107" xr:uid="{00000000-0005-0000-0000-000044090000}"/>
    <cellStyle name="Comma 5 4 6 3" xfId="4965" xr:uid="{00000000-0005-0000-0000-000045090000}"/>
    <cellStyle name="Comma 5 4 7" xfId="2108" xr:uid="{00000000-0005-0000-0000-000046090000}"/>
    <cellStyle name="Comma 5 4 7 2" xfId="2109" xr:uid="{00000000-0005-0000-0000-000047090000}"/>
    <cellStyle name="Comma 5 5" xfId="2110" xr:uid="{00000000-0005-0000-0000-000048090000}"/>
    <cellStyle name="Comma 5 5 2" xfId="2111" xr:uid="{00000000-0005-0000-0000-000049090000}"/>
    <cellStyle name="Comma 5 5 2 2" xfId="2112" xr:uid="{00000000-0005-0000-0000-00004A090000}"/>
    <cellStyle name="Comma 5 6" xfId="2113" xr:uid="{00000000-0005-0000-0000-00004B090000}"/>
    <cellStyle name="Comma 5 6 2" xfId="2114" xr:uid="{00000000-0005-0000-0000-00004C090000}"/>
    <cellStyle name="Comma 5 7" xfId="2115" xr:uid="{00000000-0005-0000-0000-00004D090000}"/>
    <cellStyle name="Comma 5 7 2" xfId="2116" xr:uid="{00000000-0005-0000-0000-00004E090000}"/>
    <cellStyle name="Comma 5 8" xfId="2117" xr:uid="{00000000-0005-0000-0000-00004F090000}"/>
    <cellStyle name="Comma 5 8 2" xfId="2118" xr:uid="{00000000-0005-0000-0000-000050090000}"/>
    <cellStyle name="Comma 5 9" xfId="2119" xr:uid="{00000000-0005-0000-0000-000051090000}"/>
    <cellStyle name="Comma 5 9 2" xfId="2120" xr:uid="{00000000-0005-0000-0000-000052090000}"/>
    <cellStyle name="Comma 5_Bulk _ Audit" xfId="2121" xr:uid="{00000000-0005-0000-0000-000053090000}"/>
    <cellStyle name="Comma 50" xfId="2122" xr:uid="{00000000-0005-0000-0000-000054090000}"/>
    <cellStyle name="Comma 50 2" xfId="4966" xr:uid="{00000000-0005-0000-0000-000055090000}"/>
    <cellStyle name="Comma 51" xfId="2123" xr:uid="{00000000-0005-0000-0000-000056090000}"/>
    <cellStyle name="Comma 51 2" xfId="4967" xr:uid="{00000000-0005-0000-0000-000057090000}"/>
    <cellStyle name="Comma 52" xfId="2124" xr:uid="{00000000-0005-0000-0000-000058090000}"/>
    <cellStyle name="Comma 52 2" xfId="4968" xr:uid="{00000000-0005-0000-0000-000059090000}"/>
    <cellStyle name="Comma 53" xfId="2125" xr:uid="{00000000-0005-0000-0000-00005A090000}"/>
    <cellStyle name="Comma 53 2" xfId="4969" xr:uid="{00000000-0005-0000-0000-00005B090000}"/>
    <cellStyle name="Comma 54" xfId="2126" xr:uid="{00000000-0005-0000-0000-00005C090000}"/>
    <cellStyle name="Comma 54 2" xfId="5153" xr:uid="{00000000-0005-0000-0000-00005D090000}"/>
    <cellStyle name="Comma 55" xfId="2127" xr:uid="{00000000-0005-0000-0000-00005E090000}"/>
    <cellStyle name="Comma 55 2" xfId="2128" xr:uid="{00000000-0005-0000-0000-00005F090000}"/>
    <cellStyle name="Comma 56" xfId="2129" xr:uid="{00000000-0005-0000-0000-000060090000}"/>
    <cellStyle name="Comma 56 2" xfId="2130" xr:uid="{00000000-0005-0000-0000-000061090000}"/>
    <cellStyle name="Comma 57" xfId="2131" xr:uid="{00000000-0005-0000-0000-000062090000}"/>
    <cellStyle name="Comma 57 2" xfId="4752" xr:uid="{00000000-0005-0000-0000-000063090000}"/>
    <cellStyle name="Comma 58" xfId="2132" xr:uid="{00000000-0005-0000-0000-000064090000}"/>
    <cellStyle name="Comma 59" xfId="2133" xr:uid="{00000000-0005-0000-0000-000065090000}"/>
    <cellStyle name="Comma 6" xfId="2134" xr:uid="{00000000-0005-0000-0000-000066090000}"/>
    <cellStyle name="Comma 6 10" xfId="2135" xr:uid="{00000000-0005-0000-0000-000067090000}"/>
    <cellStyle name="Comma 6 10 2" xfId="2136" xr:uid="{00000000-0005-0000-0000-000068090000}"/>
    <cellStyle name="Comma 6 11" xfId="2137" xr:uid="{00000000-0005-0000-0000-000069090000}"/>
    <cellStyle name="Comma 6 11 2" xfId="2138" xr:uid="{00000000-0005-0000-0000-00006A090000}"/>
    <cellStyle name="Comma 6 12" xfId="2139" xr:uid="{00000000-0005-0000-0000-00006B090000}"/>
    <cellStyle name="Comma 6 12 2" xfId="2140" xr:uid="{00000000-0005-0000-0000-00006C090000}"/>
    <cellStyle name="Comma 6 13" xfId="2141" xr:uid="{00000000-0005-0000-0000-00006D090000}"/>
    <cellStyle name="Comma 6 13 2" xfId="2142" xr:uid="{00000000-0005-0000-0000-00006E090000}"/>
    <cellStyle name="Comma 6 14" xfId="2143" xr:uid="{00000000-0005-0000-0000-00006F090000}"/>
    <cellStyle name="Comma 6 14 2" xfId="2144" xr:uid="{00000000-0005-0000-0000-000070090000}"/>
    <cellStyle name="Comma 6 15" xfId="2145" xr:uid="{00000000-0005-0000-0000-000071090000}"/>
    <cellStyle name="Comma 6 16" xfId="2146" xr:uid="{00000000-0005-0000-0000-000072090000}"/>
    <cellStyle name="Comma 6 16 2" xfId="4970" xr:uid="{00000000-0005-0000-0000-000073090000}"/>
    <cellStyle name="Comma 6 17" xfId="4649" xr:uid="{00000000-0005-0000-0000-000074090000}"/>
    <cellStyle name="Comma 6 2" xfId="2147" xr:uid="{00000000-0005-0000-0000-000075090000}"/>
    <cellStyle name="Comma 6 2 2" xfId="2148" xr:uid="{00000000-0005-0000-0000-000076090000}"/>
    <cellStyle name="Comma 6 2 2 2" xfId="2149" xr:uid="{00000000-0005-0000-0000-000077090000}"/>
    <cellStyle name="Comma 6 2 2 2 2" xfId="2150" xr:uid="{00000000-0005-0000-0000-000078090000}"/>
    <cellStyle name="Comma 6 2 2 2 2 2" xfId="2151" xr:uid="{00000000-0005-0000-0000-000079090000}"/>
    <cellStyle name="Comma 6 2 2 2 2 3" xfId="4971" xr:uid="{00000000-0005-0000-0000-00007A090000}"/>
    <cellStyle name="Comma 6 2 2 2 3" xfId="2152" xr:uid="{00000000-0005-0000-0000-00007B090000}"/>
    <cellStyle name="Comma 6 2 2 2 3 2" xfId="4972" xr:uid="{00000000-0005-0000-0000-00007C090000}"/>
    <cellStyle name="Comma 6 2 2 2 4" xfId="4652" xr:uid="{00000000-0005-0000-0000-00007D090000}"/>
    <cellStyle name="Comma 6 2 2 3" xfId="2153" xr:uid="{00000000-0005-0000-0000-00007E090000}"/>
    <cellStyle name="Comma 6 2 2 4" xfId="2154" xr:uid="{00000000-0005-0000-0000-00007F090000}"/>
    <cellStyle name="Comma 6 2 2 5" xfId="4651" xr:uid="{00000000-0005-0000-0000-000080090000}"/>
    <cellStyle name="Comma 6 2 3" xfId="2155" xr:uid="{00000000-0005-0000-0000-000081090000}"/>
    <cellStyle name="Comma 6 2 3 2" xfId="2156" xr:uid="{00000000-0005-0000-0000-000082090000}"/>
    <cellStyle name="Comma 6 2 3 3" xfId="4973" xr:uid="{00000000-0005-0000-0000-000083090000}"/>
    <cellStyle name="Comma 6 2 3 4" xfId="4653" xr:uid="{00000000-0005-0000-0000-000084090000}"/>
    <cellStyle name="Comma 6 2 4" xfId="2157" xr:uid="{00000000-0005-0000-0000-000085090000}"/>
    <cellStyle name="Comma 6 2 4 2" xfId="2158" xr:uid="{00000000-0005-0000-0000-000086090000}"/>
    <cellStyle name="Comma 6 2 5" xfId="2159" xr:uid="{00000000-0005-0000-0000-000087090000}"/>
    <cellStyle name="Comma 6 2 6" xfId="2160" xr:uid="{00000000-0005-0000-0000-000088090000}"/>
    <cellStyle name="Comma 6 2 7" xfId="4650" xr:uid="{00000000-0005-0000-0000-000089090000}"/>
    <cellStyle name="Comma 6 3" xfId="2161" xr:uid="{00000000-0005-0000-0000-00008A090000}"/>
    <cellStyle name="Comma 6 3 2" xfId="2162" xr:uid="{00000000-0005-0000-0000-00008B090000}"/>
    <cellStyle name="Comma 6 3 2 2" xfId="2163" xr:uid="{00000000-0005-0000-0000-00008C090000}"/>
    <cellStyle name="Comma 6 3 3" xfId="4974" xr:uid="{00000000-0005-0000-0000-00008D090000}"/>
    <cellStyle name="Comma 6 3 4" xfId="4654" xr:uid="{00000000-0005-0000-0000-00008E090000}"/>
    <cellStyle name="Comma 6 4" xfId="2164" xr:uid="{00000000-0005-0000-0000-00008F090000}"/>
    <cellStyle name="Comma 6 4 2" xfId="2165" xr:uid="{00000000-0005-0000-0000-000090090000}"/>
    <cellStyle name="Comma 6 5" xfId="2166" xr:uid="{00000000-0005-0000-0000-000091090000}"/>
    <cellStyle name="Comma 6 5 2" xfId="2167" xr:uid="{00000000-0005-0000-0000-000092090000}"/>
    <cellStyle name="Comma 6 6" xfId="2168" xr:uid="{00000000-0005-0000-0000-000093090000}"/>
    <cellStyle name="Comma 6 6 2" xfId="2169" xr:uid="{00000000-0005-0000-0000-000094090000}"/>
    <cellStyle name="Comma 6 7" xfId="2170" xr:uid="{00000000-0005-0000-0000-000095090000}"/>
    <cellStyle name="Comma 6 7 2" xfId="2171" xr:uid="{00000000-0005-0000-0000-000096090000}"/>
    <cellStyle name="Comma 6 8" xfId="2172" xr:uid="{00000000-0005-0000-0000-000097090000}"/>
    <cellStyle name="Comma 6 8 2" xfId="2173" xr:uid="{00000000-0005-0000-0000-000098090000}"/>
    <cellStyle name="Comma 6 9" xfId="2174" xr:uid="{00000000-0005-0000-0000-000099090000}"/>
    <cellStyle name="Comma 6 9 2" xfId="2175" xr:uid="{00000000-0005-0000-0000-00009A090000}"/>
    <cellStyle name="Comma 60" xfId="2176" xr:uid="{00000000-0005-0000-0000-00009B090000}"/>
    <cellStyle name="Comma 61" xfId="2177" xr:uid="{00000000-0005-0000-0000-00009C090000}"/>
    <cellStyle name="Comma 62" xfId="2178" xr:uid="{00000000-0005-0000-0000-00009D090000}"/>
    <cellStyle name="Comma 63" xfId="2179" xr:uid="{00000000-0005-0000-0000-00009E090000}"/>
    <cellStyle name="Comma 64" xfId="2180" xr:uid="{00000000-0005-0000-0000-00009F090000}"/>
    <cellStyle name="Comma 65" xfId="2181" xr:uid="{00000000-0005-0000-0000-0000A0090000}"/>
    <cellStyle name="Comma 66" xfId="2182" xr:uid="{00000000-0005-0000-0000-0000A1090000}"/>
    <cellStyle name="Comma 67" xfId="2183" xr:uid="{00000000-0005-0000-0000-0000A2090000}"/>
    <cellStyle name="Comma 68" xfId="2184" xr:uid="{00000000-0005-0000-0000-0000A3090000}"/>
    <cellStyle name="Comma 69" xfId="4627" xr:uid="{00000000-0005-0000-0000-0000A4090000}"/>
    <cellStyle name="Comma 7" xfId="2185" xr:uid="{00000000-0005-0000-0000-0000A5090000}"/>
    <cellStyle name="Comma 7 10" xfId="2186" xr:uid="{00000000-0005-0000-0000-0000A6090000}"/>
    <cellStyle name="Comma 7 10 2" xfId="2187" xr:uid="{00000000-0005-0000-0000-0000A7090000}"/>
    <cellStyle name="Comma 7 11" xfId="2188" xr:uid="{00000000-0005-0000-0000-0000A8090000}"/>
    <cellStyle name="Comma 7 11 2" xfId="2189" xr:uid="{00000000-0005-0000-0000-0000A9090000}"/>
    <cellStyle name="Comma 7 12" xfId="2190" xr:uid="{00000000-0005-0000-0000-0000AA090000}"/>
    <cellStyle name="Comma 7 12 2" xfId="2191" xr:uid="{00000000-0005-0000-0000-0000AB090000}"/>
    <cellStyle name="Comma 7 13" xfId="2192" xr:uid="{00000000-0005-0000-0000-0000AC090000}"/>
    <cellStyle name="Comma 7 13 2" xfId="2193" xr:uid="{00000000-0005-0000-0000-0000AD090000}"/>
    <cellStyle name="Comma 7 14" xfId="2194" xr:uid="{00000000-0005-0000-0000-0000AE090000}"/>
    <cellStyle name="Comma 7 15" xfId="4655" xr:uid="{00000000-0005-0000-0000-0000AF090000}"/>
    <cellStyle name="Comma 7 2" xfId="2195" xr:uid="{00000000-0005-0000-0000-0000B0090000}"/>
    <cellStyle name="Comma 7 2 2" xfId="2196" xr:uid="{00000000-0005-0000-0000-0000B1090000}"/>
    <cellStyle name="Comma 7 2 2 2" xfId="4975" xr:uid="{00000000-0005-0000-0000-0000B2090000}"/>
    <cellStyle name="Comma 7 2 3" xfId="2197" xr:uid="{00000000-0005-0000-0000-0000B3090000}"/>
    <cellStyle name="Comma 7 2 3 2" xfId="4976" xr:uid="{00000000-0005-0000-0000-0000B4090000}"/>
    <cellStyle name="Comma 7 2 4" xfId="2198" xr:uid="{00000000-0005-0000-0000-0000B5090000}"/>
    <cellStyle name="Comma 7 2 5" xfId="2199" xr:uid="{00000000-0005-0000-0000-0000B6090000}"/>
    <cellStyle name="Comma 7 2 6" xfId="4656" xr:uid="{00000000-0005-0000-0000-0000B7090000}"/>
    <cellStyle name="Comma 7 2_Lead -  NU 31-3-54" xfId="2200" xr:uid="{00000000-0005-0000-0000-0000B8090000}"/>
    <cellStyle name="Comma 7 3" xfId="2201" xr:uid="{00000000-0005-0000-0000-0000B9090000}"/>
    <cellStyle name="Comma 7 3 2" xfId="2202" xr:uid="{00000000-0005-0000-0000-0000BA090000}"/>
    <cellStyle name="Comma 7 3 3" xfId="4977" xr:uid="{00000000-0005-0000-0000-0000BB090000}"/>
    <cellStyle name="Comma 7 3 4" xfId="5108" xr:uid="{00000000-0005-0000-0000-0000BC090000}"/>
    <cellStyle name="Comma 7 3 5" xfId="4738" xr:uid="{00000000-0005-0000-0000-0000BD090000}"/>
    <cellStyle name="Comma 7 4" xfId="2203" xr:uid="{00000000-0005-0000-0000-0000BE090000}"/>
    <cellStyle name="Comma 7 4 2" xfId="2204" xr:uid="{00000000-0005-0000-0000-0000BF090000}"/>
    <cellStyle name="Comma 7 5" xfId="2205" xr:uid="{00000000-0005-0000-0000-0000C0090000}"/>
    <cellStyle name="Comma 7 5 2" xfId="2206" xr:uid="{00000000-0005-0000-0000-0000C1090000}"/>
    <cellStyle name="Comma 7 6" xfId="2207" xr:uid="{00000000-0005-0000-0000-0000C2090000}"/>
    <cellStyle name="Comma 7 6 2" xfId="2208" xr:uid="{00000000-0005-0000-0000-0000C3090000}"/>
    <cellStyle name="Comma 7 7" xfId="2209" xr:uid="{00000000-0005-0000-0000-0000C4090000}"/>
    <cellStyle name="Comma 7 7 2" xfId="2210" xr:uid="{00000000-0005-0000-0000-0000C5090000}"/>
    <cellStyle name="Comma 7 8" xfId="2211" xr:uid="{00000000-0005-0000-0000-0000C6090000}"/>
    <cellStyle name="Comma 7 8 2" xfId="2212" xr:uid="{00000000-0005-0000-0000-0000C7090000}"/>
    <cellStyle name="Comma 7 9" xfId="2213" xr:uid="{00000000-0005-0000-0000-0000C8090000}"/>
    <cellStyle name="Comma 7 9 2" xfId="2214" xr:uid="{00000000-0005-0000-0000-0000C9090000}"/>
    <cellStyle name="Comma 7_PRE-BUILTQ1-54" xfId="2215" xr:uid="{00000000-0005-0000-0000-0000CA090000}"/>
    <cellStyle name="Comma 70" xfId="5174" xr:uid="{00000000-0005-0000-0000-0000CB090000}"/>
    <cellStyle name="Comma 8" xfId="2216" xr:uid="{00000000-0005-0000-0000-0000CC090000}"/>
    <cellStyle name="Comma 8 10" xfId="2217" xr:uid="{00000000-0005-0000-0000-0000CD090000}"/>
    <cellStyle name="Comma 8 10 2" xfId="2218" xr:uid="{00000000-0005-0000-0000-0000CE090000}"/>
    <cellStyle name="Comma 8 11" xfId="2219" xr:uid="{00000000-0005-0000-0000-0000CF090000}"/>
    <cellStyle name="Comma 8 11 2" xfId="2220" xr:uid="{00000000-0005-0000-0000-0000D0090000}"/>
    <cellStyle name="Comma 8 12" xfId="2221" xr:uid="{00000000-0005-0000-0000-0000D1090000}"/>
    <cellStyle name="Comma 8 12 2" xfId="2222" xr:uid="{00000000-0005-0000-0000-0000D2090000}"/>
    <cellStyle name="Comma 8 13" xfId="2223" xr:uid="{00000000-0005-0000-0000-0000D3090000}"/>
    <cellStyle name="Comma 8 13 2" xfId="2224" xr:uid="{00000000-0005-0000-0000-0000D4090000}"/>
    <cellStyle name="Comma 8 14" xfId="2225" xr:uid="{00000000-0005-0000-0000-0000D5090000}"/>
    <cellStyle name="Comma 8 14 2" xfId="2226" xr:uid="{00000000-0005-0000-0000-0000D6090000}"/>
    <cellStyle name="Comma 8 15" xfId="2227" xr:uid="{00000000-0005-0000-0000-0000D7090000}"/>
    <cellStyle name="Comma 8 16" xfId="4657" xr:uid="{00000000-0005-0000-0000-0000D8090000}"/>
    <cellStyle name="Comma 8 2" xfId="2228" xr:uid="{00000000-0005-0000-0000-0000D9090000}"/>
    <cellStyle name="Comma 8 2 2" xfId="2229" xr:uid="{00000000-0005-0000-0000-0000DA090000}"/>
    <cellStyle name="Comma 8 2 2 2" xfId="4978" xr:uid="{00000000-0005-0000-0000-0000DB090000}"/>
    <cellStyle name="Comma 8 2 3" xfId="2230" xr:uid="{00000000-0005-0000-0000-0000DC090000}"/>
    <cellStyle name="Comma 8 2 3 2" xfId="4979" xr:uid="{00000000-0005-0000-0000-0000DD090000}"/>
    <cellStyle name="Comma 8 2 4" xfId="2231" xr:uid="{00000000-0005-0000-0000-0000DE090000}"/>
    <cellStyle name="Comma 8 2 4 2" xfId="2232" xr:uid="{00000000-0005-0000-0000-0000DF090000}"/>
    <cellStyle name="Comma 8 2 5" xfId="2233" xr:uid="{00000000-0005-0000-0000-0000E0090000}"/>
    <cellStyle name="Comma 8 3" xfId="2234" xr:uid="{00000000-0005-0000-0000-0000E1090000}"/>
    <cellStyle name="Comma 8 3 2" xfId="2235" xr:uid="{00000000-0005-0000-0000-0000E2090000}"/>
    <cellStyle name="Comma 8 3 3" xfId="2236" xr:uid="{00000000-0005-0000-0000-0000E3090000}"/>
    <cellStyle name="Comma 8 4" xfId="2237" xr:uid="{00000000-0005-0000-0000-0000E4090000}"/>
    <cellStyle name="Comma 8 4 2" xfId="2238" xr:uid="{00000000-0005-0000-0000-0000E5090000}"/>
    <cellStyle name="Comma 8 4 3" xfId="2239" xr:uid="{00000000-0005-0000-0000-0000E6090000}"/>
    <cellStyle name="Comma 8 5" xfId="2240" xr:uid="{00000000-0005-0000-0000-0000E7090000}"/>
    <cellStyle name="Comma 8 5 2" xfId="2241" xr:uid="{00000000-0005-0000-0000-0000E8090000}"/>
    <cellStyle name="Comma 8 5 3" xfId="2242" xr:uid="{00000000-0005-0000-0000-0000E9090000}"/>
    <cellStyle name="Comma 8 6" xfId="2243" xr:uid="{00000000-0005-0000-0000-0000EA090000}"/>
    <cellStyle name="Comma 8 6 2" xfId="2244" xr:uid="{00000000-0005-0000-0000-0000EB090000}"/>
    <cellStyle name="Comma 8 7" xfId="2245" xr:uid="{00000000-0005-0000-0000-0000EC090000}"/>
    <cellStyle name="Comma 8 7 2" xfId="2246" xr:uid="{00000000-0005-0000-0000-0000ED090000}"/>
    <cellStyle name="Comma 8 8" xfId="2247" xr:uid="{00000000-0005-0000-0000-0000EE090000}"/>
    <cellStyle name="Comma 8 8 2" xfId="2248" xr:uid="{00000000-0005-0000-0000-0000EF090000}"/>
    <cellStyle name="Comma 8 9" xfId="2249" xr:uid="{00000000-0005-0000-0000-0000F0090000}"/>
    <cellStyle name="Comma 8 9 2" xfId="2250" xr:uid="{00000000-0005-0000-0000-0000F1090000}"/>
    <cellStyle name="Comma 9" xfId="2251" xr:uid="{00000000-0005-0000-0000-0000F2090000}"/>
    <cellStyle name="Comma 9 10" xfId="2252" xr:uid="{00000000-0005-0000-0000-0000F3090000}"/>
    <cellStyle name="Comma 9 10 2" xfId="2253" xr:uid="{00000000-0005-0000-0000-0000F4090000}"/>
    <cellStyle name="Comma 9 11" xfId="2254" xr:uid="{00000000-0005-0000-0000-0000F5090000}"/>
    <cellStyle name="Comma 9 11 2" xfId="2255" xr:uid="{00000000-0005-0000-0000-0000F6090000}"/>
    <cellStyle name="Comma 9 12" xfId="2256" xr:uid="{00000000-0005-0000-0000-0000F7090000}"/>
    <cellStyle name="Comma 9 12 2" xfId="2257" xr:uid="{00000000-0005-0000-0000-0000F8090000}"/>
    <cellStyle name="Comma 9 13" xfId="2258" xr:uid="{00000000-0005-0000-0000-0000F9090000}"/>
    <cellStyle name="Comma 9 13 2" xfId="2259" xr:uid="{00000000-0005-0000-0000-0000FA090000}"/>
    <cellStyle name="Comma 9 13 3" xfId="4980" xr:uid="{00000000-0005-0000-0000-0000FB090000}"/>
    <cellStyle name="Comma 9 14" xfId="2260" xr:uid="{00000000-0005-0000-0000-0000FC090000}"/>
    <cellStyle name="Comma 9 15" xfId="2261" xr:uid="{00000000-0005-0000-0000-0000FD090000}"/>
    <cellStyle name="Comma 9 16" xfId="4658" xr:uid="{00000000-0005-0000-0000-0000FE090000}"/>
    <cellStyle name="Comma 9 2" xfId="2262" xr:uid="{00000000-0005-0000-0000-0000FF090000}"/>
    <cellStyle name="Comma 9 2 2" xfId="2263" xr:uid="{00000000-0005-0000-0000-0000000A0000}"/>
    <cellStyle name="Comma 9 2 2 2" xfId="2264" xr:uid="{00000000-0005-0000-0000-0000010A0000}"/>
    <cellStyle name="Comma 9 2 2 2 2" xfId="4982" xr:uid="{00000000-0005-0000-0000-0000020A0000}"/>
    <cellStyle name="Comma 9 2 2 3" xfId="4981" xr:uid="{00000000-0005-0000-0000-0000030A0000}"/>
    <cellStyle name="Comma 9 2 3" xfId="2265" xr:uid="{00000000-0005-0000-0000-0000040A0000}"/>
    <cellStyle name="Comma 9 2 3 2" xfId="4983" xr:uid="{00000000-0005-0000-0000-0000050A0000}"/>
    <cellStyle name="Comma 9 2 4" xfId="2266" xr:uid="{00000000-0005-0000-0000-0000060A0000}"/>
    <cellStyle name="Comma 9 2 5" xfId="2267" xr:uid="{00000000-0005-0000-0000-0000070A0000}"/>
    <cellStyle name="Comma 9 2 6" xfId="4659" xr:uid="{00000000-0005-0000-0000-0000080A0000}"/>
    <cellStyle name="Comma 9 3" xfId="2268" xr:uid="{00000000-0005-0000-0000-0000090A0000}"/>
    <cellStyle name="Comma 9 3 2" xfId="2269" xr:uid="{00000000-0005-0000-0000-00000A0A0000}"/>
    <cellStyle name="Comma 9 4" xfId="2270" xr:uid="{00000000-0005-0000-0000-00000B0A0000}"/>
    <cellStyle name="Comma 9 4 2" xfId="2271" xr:uid="{00000000-0005-0000-0000-00000C0A0000}"/>
    <cellStyle name="Comma 9 5" xfId="2272" xr:uid="{00000000-0005-0000-0000-00000D0A0000}"/>
    <cellStyle name="Comma 9 5 2" xfId="2273" xr:uid="{00000000-0005-0000-0000-00000E0A0000}"/>
    <cellStyle name="Comma 9 6" xfId="2274" xr:uid="{00000000-0005-0000-0000-00000F0A0000}"/>
    <cellStyle name="Comma 9 6 2" xfId="2275" xr:uid="{00000000-0005-0000-0000-0000100A0000}"/>
    <cellStyle name="Comma 9 7" xfId="2276" xr:uid="{00000000-0005-0000-0000-0000110A0000}"/>
    <cellStyle name="Comma 9 7 2" xfId="2277" xr:uid="{00000000-0005-0000-0000-0000120A0000}"/>
    <cellStyle name="Comma 9 8" xfId="2278" xr:uid="{00000000-0005-0000-0000-0000130A0000}"/>
    <cellStyle name="Comma 9 8 2" xfId="2279" xr:uid="{00000000-0005-0000-0000-0000140A0000}"/>
    <cellStyle name="Comma 9 9" xfId="2280" xr:uid="{00000000-0005-0000-0000-0000150A0000}"/>
    <cellStyle name="Comma 9 9 2" xfId="2281" xr:uid="{00000000-0005-0000-0000-0000160A0000}"/>
    <cellStyle name="Comma 9_Q2-54+บิล แลนด์-นุ่น(1)" xfId="2282" xr:uid="{00000000-0005-0000-0000-0000170A0000}"/>
    <cellStyle name="comma zerodec" xfId="2283" xr:uid="{00000000-0005-0000-0000-0000180A0000}"/>
    <cellStyle name="comma zerodec 2" xfId="2284" xr:uid="{00000000-0005-0000-0000-0000190A0000}"/>
    <cellStyle name="comma zerodec 2 2" xfId="2285" xr:uid="{00000000-0005-0000-0000-00001A0A0000}"/>
    <cellStyle name="comma zerodec 2 3" xfId="2286" xr:uid="{00000000-0005-0000-0000-00001B0A0000}"/>
    <cellStyle name="comma zerodec 3" xfId="2287" xr:uid="{00000000-0005-0000-0000-00001C0A0000}"/>
    <cellStyle name="comma zerodec 3 2" xfId="2288" xr:uid="{00000000-0005-0000-0000-00001D0A0000}"/>
    <cellStyle name="comma zerodec 4" xfId="2289" xr:uid="{00000000-0005-0000-0000-00001E0A0000}"/>
    <cellStyle name="comma zerodec_fixasset2008_fon" xfId="2290" xr:uid="{00000000-0005-0000-0000-00001F0A0000}"/>
    <cellStyle name="Copied" xfId="2291" xr:uid="{00000000-0005-0000-0000-0000200A0000}"/>
    <cellStyle name="Curren - Style3" xfId="2292" xr:uid="{00000000-0005-0000-0000-0000210A0000}"/>
    <cellStyle name="Curren - Style4" xfId="2293" xr:uid="{00000000-0005-0000-0000-0000220A0000}"/>
    <cellStyle name="Currency [00]" xfId="2294" xr:uid="{00000000-0005-0000-0000-0000230A0000}"/>
    <cellStyle name="Currency 10" xfId="2295" xr:uid="{00000000-0005-0000-0000-0000240A0000}"/>
    <cellStyle name="Currency 10 2" xfId="2296" xr:uid="{00000000-0005-0000-0000-0000250A0000}"/>
    <cellStyle name="Currency 10 2 2" xfId="2297" xr:uid="{00000000-0005-0000-0000-0000260A0000}"/>
    <cellStyle name="Currency 10 3" xfId="2298" xr:uid="{00000000-0005-0000-0000-0000270A0000}"/>
    <cellStyle name="Currency 11" xfId="2299" xr:uid="{00000000-0005-0000-0000-0000280A0000}"/>
    <cellStyle name="Currency 11 2" xfId="2300" xr:uid="{00000000-0005-0000-0000-0000290A0000}"/>
    <cellStyle name="Currency 11 2 2" xfId="2301" xr:uid="{00000000-0005-0000-0000-00002A0A0000}"/>
    <cellStyle name="Currency 11 3" xfId="2302" xr:uid="{00000000-0005-0000-0000-00002B0A0000}"/>
    <cellStyle name="Currency 12" xfId="2303" xr:uid="{00000000-0005-0000-0000-00002C0A0000}"/>
    <cellStyle name="Currency 12 2" xfId="2304" xr:uid="{00000000-0005-0000-0000-00002D0A0000}"/>
    <cellStyle name="Currency 12 2 2" xfId="2305" xr:uid="{00000000-0005-0000-0000-00002E0A0000}"/>
    <cellStyle name="Currency 12 3" xfId="2306" xr:uid="{00000000-0005-0000-0000-00002F0A0000}"/>
    <cellStyle name="Currency 13" xfId="2307" xr:uid="{00000000-0005-0000-0000-0000300A0000}"/>
    <cellStyle name="Currency 13 2" xfId="2308" xr:uid="{00000000-0005-0000-0000-0000310A0000}"/>
    <cellStyle name="Currency 13 2 2" xfId="2309" xr:uid="{00000000-0005-0000-0000-0000320A0000}"/>
    <cellStyle name="Currency 13 3" xfId="2310" xr:uid="{00000000-0005-0000-0000-0000330A0000}"/>
    <cellStyle name="Currency 14" xfId="2311" xr:uid="{00000000-0005-0000-0000-0000340A0000}"/>
    <cellStyle name="Currency 14 2" xfId="2312" xr:uid="{00000000-0005-0000-0000-0000350A0000}"/>
    <cellStyle name="Currency 14 2 2" xfId="2313" xr:uid="{00000000-0005-0000-0000-0000360A0000}"/>
    <cellStyle name="Currency 14 3" xfId="2314" xr:uid="{00000000-0005-0000-0000-0000370A0000}"/>
    <cellStyle name="Currency 15" xfId="2315" xr:uid="{00000000-0005-0000-0000-0000380A0000}"/>
    <cellStyle name="Currency 15 2" xfId="2316" xr:uid="{00000000-0005-0000-0000-0000390A0000}"/>
    <cellStyle name="Currency 15 2 2" xfId="2317" xr:uid="{00000000-0005-0000-0000-00003A0A0000}"/>
    <cellStyle name="Currency 15 3" xfId="2318" xr:uid="{00000000-0005-0000-0000-00003B0A0000}"/>
    <cellStyle name="Currency 16" xfId="2319" xr:uid="{00000000-0005-0000-0000-00003C0A0000}"/>
    <cellStyle name="Currency 16 2" xfId="2320" xr:uid="{00000000-0005-0000-0000-00003D0A0000}"/>
    <cellStyle name="Currency 16 2 2" xfId="2321" xr:uid="{00000000-0005-0000-0000-00003E0A0000}"/>
    <cellStyle name="Currency 16 3" xfId="2322" xr:uid="{00000000-0005-0000-0000-00003F0A0000}"/>
    <cellStyle name="Currency 2" xfId="2323" xr:uid="{00000000-0005-0000-0000-0000400A0000}"/>
    <cellStyle name="Currency 2 10" xfId="2324" xr:uid="{00000000-0005-0000-0000-0000410A0000}"/>
    <cellStyle name="Currency 2 10 2" xfId="4984" xr:uid="{00000000-0005-0000-0000-0000420A0000}"/>
    <cellStyle name="Currency 2 11" xfId="2325" xr:uid="{00000000-0005-0000-0000-0000430A0000}"/>
    <cellStyle name="Currency 2 12" xfId="4660" xr:uid="{00000000-0005-0000-0000-0000440A0000}"/>
    <cellStyle name="Currency 2 2" xfId="2326" xr:uid="{00000000-0005-0000-0000-0000450A0000}"/>
    <cellStyle name="Currency 2 2 2" xfId="2327" xr:uid="{00000000-0005-0000-0000-0000460A0000}"/>
    <cellStyle name="Currency 2 3" xfId="2328" xr:uid="{00000000-0005-0000-0000-0000470A0000}"/>
    <cellStyle name="Currency 2 3 2" xfId="2329" xr:uid="{00000000-0005-0000-0000-0000480A0000}"/>
    <cellStyle name="Currency 2 3 2 2" xfId="2330" xr:uid="{00000000-0005-0000-0000-0000490A0000}"/>
    <cellStyle name="Currency 2 3 3" xfId="2331" xr:uid="{00000000-0005-0000-0000-00004A0A0000}"/>
    <cellStyle name="Currency 2 3 3 2" xfId="2332" xr:uid="{00000000-0005-0000-0000-00004B0A0000}"/>
    <cellStyle name="Currency 2 3 4" xfId="2333" xr:uid="{00000000-0005-0000-0000-00004C0A0000}"/>
    <cellStyle name="Currency 2 3 4 2" xfId="2334" xr:uid="{00000000-0005-0000-0000-00004D0A0000}"/>
    <cellStyle name="Currency 2 3 5" xfId="2335" xr:uid="{00000000-0005-0000-0000-00004E0A0000}"/>
    <cellStyle name="Currency 2 3 5 2" xfId="2336" xr:uid="{00000000-0005-0000-0000-00004F0A0000}"/>
    <cellStyle name="Currency 2 3 6" xfId="2337" xr:uid="{00000000-0005-0000-0000-0000500A0000}"/>
    <cellStyle name="Currency 2 3 6 2" xfId="2338" xr:uid="{00000000-0005-0000-0000-0000510A0000}"/>
    <cellStyle name="Currency 2 3 7" xfId="4985" xr:uid="{00000000-0005-0000-0000-0000520A0000}"/>
    <cellStyle name="Currency 2 4" xfId="2339" xr:uid="{00000000-0005-0000-0000-0000530A0000}"/>
    <cellStyle name="Currency 2 4 2" xfId="2340" xr:uid="{00000000-0005-0000-0000-0000540A0000}"/>
    <cellStyle name="Currency 2 5" xfId="2341" xr:uid="{00000000-0005-0000-0000-0000550A0000}"/>
    <cellStyle name="Currency 2 5 2" xfId="2342" xr:uid="{00000000-0005-0000-0000-0000560A0000}"/>
    <cellStyle name="Currency 2 6" xfId="2343" xr:uid="{00000000-0005-0000-0000-0000570A0000}"/>
    <cellStyle name="Currency 2 6 2" xfId="4986" xr:uid="{00000000-0005-0000-0000-0000580A0000}"/>
    <cellStyle name="Currency 2 7" xfId="2344" xr:uid="{00000000-0005-0000-0000-0000590A0000}"/>
    <cellStyle name="Currency 2 7 2" xfId="4987" xr:uid="{00000000-0005-0000-0000-00005A0A0000}"/>
    <cellStyle name="Currency 2 8" xfId="2345" xr:uid="{00000000-0005-0000-0000-00005B0A0000}"/>
    <cellStyle name="Currency 2 8 2" xfId="4988" xr:uid="{00000000-0005-0000-0000-00005C0A0000}"/>
    <cellStyle name="Currency 2 9" xfId="2346" xr:uid="{00000000-0005-0000-0000-00005D0A0000}"/>
    <cellStyle name="Currency 2 9 2" xfId="4989" xr:uid="{00000000-0005-0000-0000-00005E0A0000}"/>
    <cellStyle name="Currency 3" xfId="2347" xr:uid="{00000000-0005-0000-0000-00005F0A0000}"/>
    <cellStyle name="Currency 3 2" xfId="2348" xr:uid="{00000000-0005-0000-0000-0000600A0000}"/>
    <cellStyle name="Currency 3 2 2" xfId="2349" xr:uid="{00000000-0005-0000-0000-0000610A0000}"/>
    <cellStyle name="Currency 4" xfId="2350" xr:uid="{00000000-0005-0000-0000-0000620A0000}"/>
    <cellStyle name="Currency 4 2" xfId="2351" xr:uid="{00000000-0005-0000-0000-0000630A0000}"/>
    <cellStyle name="Currency 4 2 2" xfId="2352" xr:uid="{00000000-0005-0000-0000-0000640A0000}"/>
    <cellStyle name="Currency 4 3" xfId="2353" xr:uid="{00000000-0005-0000-0000-0000650A0000}"/>
    <cellStyle name="Currency 5" xfId="2354" xr:uid="{00000000-0005-0000-0000-0000660A0000}"/>
    <cellStyle name="Currency 5 2" xfId="2355" xr:uid="{00000000-0005-0000-0000-0000670A0000}"/>
    <cellStyle name="Currency 5 2 2" xfId="2356" xr:uid="{00000000-0005-0000-0000-0000680A0000}"/>
    <cellStyle name="Currency 5 3" xfId="2357" xr:uid="{00000000-0005-0000-0000-0000690A0000}"/>
    <cellStyle name="Currency 6" xfId="2358" xr:uid="{00000000-0005-0000-0000-00006A0A0000}"/>
    <cellStyle name="Currency 6 2" xfId="2359" xr:uid="{00000000-0005-0000-0000-00006B0A0000}"/>
    <cellStyle name="Currency 6 2 2" xfId="2360" xr:uid="{00000000-0005-0000-0000-00006C0A0000}"/>
    <cellStyle name="Currency 6 3" xfId="2361" xr:uid="{00000000-0005-0000-0000-00006D0A0000}"/>
    <cellStyle name="Currency 7" xfId="2362" xr:uid="{00000000-0005-0000-0000-00006E0A0000}"/>
    <cellStyle name="Currency 7 2" xfId="2363" xr:uid="{00000000-0005-0000-0000-00006F0A0000}"/>
    <cellStyle name="Currency 7 2 2" xfId="2364" xr:uid="{00000000-0005-0000-0000-0000700A0000}"/>
    <cellStyle name="Currency 7 3" xfId="2365" xr:uid="{00000000-0005-0000-0000-0000710A0000}"/>
    <cellStyle name="Currency 8" xfId="2366" xr:uid="{00000000-0005-0000-0000-0000720A0000}"/>
    <cellStyle name="Currency 8 2" xfId="2367" xr:uid="{00000000-0005-0000-0000-0000730A0000}"/>
    <cellStyle name="Currency 8 2 2" xfId="2368" xr:uid="{00000000-0005-0000-0000-0000740A0000}"/>
    <cellStyle name="Currency 8 3" xfId="2369" xr:uid="{00000000-0005-0000-0000-0000750A0000}"/>
    <cellStyle name="Currency 9" xfId="2370" xr:uid="{00000000-0005-0000-0000-0000760A0000}"/>
    <cellStyle name="Currency 9 2" xfId="2371" xr:uid="{00000000-0005-0000-0000-0000770A0000}"/>
    <cellStyle name="Currency 9 2 2" xfId="2372" xr:uid="{00000000-0005-0000-0000-0000780A0000}"/>
    <cellStyle name="Currency 9 3" xfId="2373" xr:uid="{00000000-0005-0000-0000-0000790A0000}"/>
    <cellStyle name="Currency1" xfId="2374" xr:uid="{00000000-0005-0000-0000-00007A0A0000}"/>
    <cellStyle name="Currency1 2" xfId="2375" xr:uid="{00000000-0005-0000-0000-00007B0A0000}"/>
    <cellStyle name="Currency1 2 2" xfId="2376" xr:uid="{00000000-0005-0000-0000-00007C0A0000}"/>
    <cellStyle name="Currency1 2 3" xfId="2377" xr:uid="{00000000-0005-0000-0000-00007D0A0000}"/>
    <cellStyle name="Currency1 28" xfId="18" xr:uid="{00000000-0005-0000-0000-00007E0A0000}"/>
    <cellStyle name="Currency1 28 2" xfId="2378" xr:uid="{00000000-0005-0000-0000-00007F0A0000}"/>
    <cellStyle name="Currency1 3" xfId="2379" xr:uid="{00000000-0005-0000-0000-0000800A0000}"/>
    <cellStyle name="Currency1 3 2" xfId="2380" xr:uid="{00000000-0005-0000-0000-0000810A0000}"/>
    <cellStyle name="Currency1 4" xfId="2381" xr:uid="{00000000-0005-0000-0000-0000820A0000}"/>
    <cellStyle name="Currency1 5" xfId="2382" xr:uid="{00000000-0005-0000-0000-0000830A0000}"/>
    <cellStyle name="Currency1_fixasset2008_fon" xfId="2383" xr:uid="{00000000-0005-0000-0000-0000840A0000}"/>
    <cellStyle name="Currency2" xfId="2384" xr:uid="{00000000-0005-0000-0000-0000850A0000}"/>
    <cellStyle name="Dan" xfId="2385" xr:uid="{00000000-0005-0000-0000-0000860A0000}"/>
    <cellStyle name="Date" xfId="2386" xr:uid="{00000000-0005-0000-0000-0000870A0000}"/>
    <cellStyle name="Date Short" xfId="2387" xr:uid="{00000000-0005-0000-0000-0000880A0000}"/>
    <cellStyle name="DELTA" xfId="2388" xr:uid="{00000000-0005-0000-0000-0000890A0000}"/>
    <cellStyle name="Dezimal [0]_AR-Bilanzen9901" xfId="2389" xr:uid="{00000000-0005-0000-0000-00008A0A0000}"/>
    <cellStyle name="Dezimal_AR-Bilanzen9901" xfId="2390" xr:uid="{00000000-0005-0000-0000-00008B0A0000}"/>
    <cellStyle name="Dollar (zero dec)" xfId="2391" xr:uid="{00000000-0005-0000-0000-00008C0A0000}"/>
    <cellStyle name="Dollar (zero dec) 2" xfId="2392" xr:uid="{00000000-0005-0000-0000-00008D0A0000}"/>
    <cellStyle name="Dollar (zero dec) 2 2" xfId="2393" xr:uid="{00000000-0005-0000-0000-00008E0A0000}"/>
    <cellStyle name="Dollar (zero dec) 3" xfId="2394" xr:uid="{00000000-0005-0000-0000-00008F0A0000}"/>
    <cellStyle name="Dollar (zero dec) 3 2" xfId="2395" xr:uid="{00000000-0005-0000-0000-0000900A0000}"/>
    <cellStyle name="Dollar (zero dec) 4" xfId="2396" xr:uid="{00000000-0005-0000-0000-0000910A0000}"/>
    <cellStyle name="Dollar (zero dec) 5" xfId="2397" xr:uid="{00000000-0005-0000-0000-0000920A0000}"/>
    <cellStyle name="Dollar (zero dec)_fixasset2008_fon" xfId="2398" xr:uid="{00000000-0005-0000-0000-0000930A0000}"/>
    <cellStyle name="E&amp;Y House" xfId="2399" xr:uid="{00000000-0005-0000-0000-0000940A0000}"/>
    <cellStyle name="Emphasis 1" xfId="2400" xr:uid="{00000000-0005-0000-0000-0000950A0000}"/>
    <cellStyle name="Emphasis 2" xfId="2401" xr:uid="{00000000-0005-0000-0000-0000960A0000}"/>
    <cellStyle name="Emphasis 3" xfId="2402" xr:uid="{00000000-0005-0000-0000-0000970A0000}"/>
    <cellStyle name="Enter Currency (0)" xfId="2403" xr:uid="{00000000-0005-0000-0000-0000980A0000}"/>
    <cellStyle name="Enter Currency (2)" xfId="2404" xr:uid="{00000000-0005-0000-0000-0000990A0000}"/>
    <cellStyle name="Enter Units (0)" xfId="2405" xr:uid="{00000000-0005-0000-0000-00009A0A0000}"/>
    <cellStyle name="Enter Units (1)" xfId="2406" xr:uid="{00000000-0005-0000-0000-00009B0A0000}"/>
    <cellStyle name="Enter Units (2)" xfId="2407" xr:uid="{00000000-0005-0000-0000-00009C0A0000}"/>
    <cellStyle name="Entered" xfId="2408" xr:uid="{00000000-0005-0000-0000-00009D0A0000}"/>
    <cellStyle name="Euro" xfId="2409" xr:uid="{00000000-0005-0000-0000-00009E0A0000}"/>
    <cellStyle name="Euro 2" xfId="2410" xr:uid="{00000000-0005-0000-0000-00009F0A0000}"/>
    <cellStyle name="Excel Built-in Normal" xfId="2411" xr:uid="{00000000-0005-0000-0000-0000A00A0000}"/>
    <cellStyle name="Explanatory Text 10" xfId="2412" xr:uid="{00000000-0005-0000-0000-0000A10A0000}"/>
    <cellStyle name="Explanatory Text 11" xfId="2413" xr:uid="{00000000-0005-0000-0000-0000A20A0000}"/>
    <cellStyle name="Explanatory Text 12" xfId="2414" xr:uid="{00000000-0005-0000-0000-0000A30A0000}"/>
    <cellStyle name="Explanatory Text 13" xfId="2415" xr:uid="{00000000-0005-0000-0000-0000A40A0000}"/>
    <cellStyle name="Explanatory Text 14" xfId="2416" xr:uid="{00000000-0005-0000-0000-0000A50A0000}"/>
    <cellStyle name="Explanatory Text 15" xfId="2417" xr:uid="{00000000-0005-0000-0000-0000A60A0000}"/>
    <cellStyle name="Explanatory Text 16" xfId="2418" xr:uid="{00000000-0005-0000-0000-0000A70A0000}"/>
    <cellStyle name="Explanatory Text 17" xfId="2419" xr:uid="{00000000-0005-0000-0000-0000A80A0000}"/>
    <cellStyle name="Explanatory Text 18" xfId="2420" xr:uid="{00000000-0005-0000-0000-0000A90A0000}"/>
    <cellStyle name="Explanatory Text 19" xfId="2421" xr:uid="{00000000-0005-0000-0000-0000AA0A0000}"/>
    <cellStyle name="Explanatory Text 2" xfId="2422" xr:uid="{00000000-0005-0000-0000-0000AB0A0000}"/>
    <cellStyle name="Explanatory Text 2 2" xfId="2423" xr:uid="{00000000-0005-0000-0000-0000AC0A0000}"/>
    <cellStyle name="Explanatory Text 2 3" xfId="2424" xr:uid="{00000000-0005-0000-0000-0000AD0A0000}"/>
    <cellStyle name="Explanatory Text 20" xfId="2425" xr:uid="{00000000-0005-0000-0000-0000AE0A0000}"/>
    <cellStyle name="Explanatory Text 21" xfId="2426" xr:uid="{00000000-0005-0000-0000-0000AF0A0000}"/>
    <cellStyle name="Explanatory Text 22" xfId="2427" xr:uid="{00000000-0005-0000-0000-0000B00A0000}"/>
    <cellStyle name="Explanatory Text 3" xfId="2428" xr:uid="{00000000-0005-0000-0000-0000B10A0000}"/>
    <cellStyle name="Explanatory Text 3 2" xfId="2429" xr:uid="{00000000-0005-0000-0000-0000B20A0000}"/>
    <cellStyle name="Explanatory Text 4" xfId="2430" xr:uid="{00000000-0005-0000-0000-0000B30A0000}"/>
    <cellStyle name="Explanatory Text 4 2" xfId="5126" xr:uid="{00000000-0005-0000-0000-0000B40A0000}"/>
    <cellStyle name="Explanatory Text 5" xfId="2431" xr:uid="{00000000-0005-0000-0000-0000B50A0000}"/>
    <cellStyle name="Explanatory Text 6" xfId="2432" xr:uid="{00000000-0005-0000-0000-0000B60A0000}"/>
    <cellStyle name="Explanatory Text 7" xfId="2433" xr:uid="{00000000-0005-0000-0000-0000B70A0000}"/>
    <cellStyle name="Explanatory Text 8" xfId="2434" xr:uid="{00000000-0005-0000-0000-0000B80A0000}"/>
    <cellStyle name="Explanatory Text 9" xfId="2435" xr:uid="{00000000-0005-0000-0000-0000B90A0000}"/>
    <cellStyle name="Fixed" xfId="2436" xr:uid="{00000000-0005-0000-0000-0000BA0A0000}"/>
    <cellStyle name="Format Number Column" xfId="2437" xr:uid="{00000000-0005-0000-0000-0000BB0A0000}"/>
    <cellStyle name="Good 10" xfId="2438" xr:uid="{00000000-0005-0000-0000-0000BC0A0000}"/>
    <cellStyle name="Good 11" xfId="2439" xr:uid="{00000000-0005-0000-0000-0000BD0A0000}"/>
    <cellStyle name="Good 12" xfId="2440" xr:uid="{00000000-0005-0000-0000-0000BE0A0000}"/>
    <cellStyle name="Good 13" xfId="2441" xr:uid="{00000000-0005-0000-0000-0000BF0A0000}"/>
    <cellStyle name="Good 14" xfId="2442" xr:uid="{00000000-0005-0000-0000-0000C00A0000}"/>
    <cellStyle name="Good 15" xfId="2443" xr:uid="{00000000-0005-0000-0000-0000C10A0000}"/>
    <cellStyle name="Good 16" xfId="2444" xr:uid="{00000000-0005-0000-0000-0000C20A0000}"/>
    <cellStyle name="Good 17" xfId="2445" xr:uid="{00000000-0005-0000-0000-0000C30A0000}"/>
    <cellStyle name="Good 18" xfId="2446" xr:uid="{00000000-0005-0000-0000-0000C40A0000}"/>
    <cellStyle name="Good 19" xfId="2447" xr:uid="{00000000-0005-0000-0000-0000C50A0000}"/>
    <cellStyle name="Good 2" xfId="2448" xr:uid="{00000000-0005-0000-0000-0000C60A0000}"/>
    <cellStyle name="Good 2 2" xfId="2449" xr:uid="{00000000-0005-0000-0000-0000C70A0000}"/>
    <cellStyle name="Good 2 3" xfId="2450" xr:uid="{00000000-0005-0000-0000-0000C80A0000}"/>
    <cellStyle name="Good 20" xfId="2451" xr:uid="{00000000-0005-0000-0000-0000C90A0000}"/>
    <cellStyle name="Good 21" xfId="2452" xr:uid="{00000000-0005-0000-0000-0000CA0A0000}"/>
    <cellStyle name="Good 22" xfId="2453" xr:uid="{00000000-0005-0000-0000-0000CB0A0000}"/>
    <cellStyle name="Good 3" xfId="2454" xr:uid="{00000000-0005-0000-0000-0000CC0A0000}"/>
    <cellStyle name="Good 3 2" xfId="2455" xr:uid="{00000000-0005-0000-0000-0000CD0A0000}"/>
    <cellStyle name="Good 4" xfId="2456" xr:uid="{00000000-0005-0000-0000-0000CE0A0000}"/>
    <cellStyle name="Good 4 2" xfId="5117" xr:uid="{00000000-0005-0000-0000-0000CF0A0000}"/>
    <cellStyle name="Good 5" xfId="2457" xr:uid="{00000000-0005-0000-0000-0000D00A0000}"/>
    <cellStyle name="Good 6" xfId="2458" xr:uid="{00000000-0005-0000-0000-0000D10A0000}"/>
    <cellStyle name="Good 7" xfId="2459" xr:uid="{00000000-0005-0000-0000-0000D20A0000}"/>
    <cellStyle name="Good 8" xfId="2460" xr:uid="{00000000-0005-0000-0000-0000D30A0000}"/>
    <cellStyle name="Good 9" xfId="2461" xr:uid="{00000000-0005-0000-0000-0000D40A0000}"/>
    <cellStyle name="Grey" xfId="2462" xr:uid="{00000000-0005-0000-0000-0000D50A0000}"/>
    <cellStyle name="Grey 2" xfId="4661" xr:uid="{00000000-0005-0000-0000-0000D60A0000}"/>
    <cellStyle name="Header" xfId="2463" xr:uid="{00000000-0005-0000-0000-0000D70A0000}"/>
    <cellStyle name="Header - Style1" xfId="2464" xr:uid="{00000000-0005-0000-0000-0000D80A0000}"/>
    <cellStyle name="Header - Style1 2" xfId="2465" xr:uid="{00000000-0005-0000-0000-0000D90A0000}"/>
    <cellStyle name="HEADER 2" xfId="2466" xr:uid="{00000000-0005-0000-0000-0000DA0A0000}"/>
    <cellStyle name="HEADER 2 2" xfId="2467" xr:uid="{00000000-0005-0000-0000-0000DB0A0000}"/>
    <cellStyle name="HEADER 2 3" xfId="2468" xr:uid="{00000000-0005-0000-0000-0000DC0A0000}"/>
    <cellStyle name="HEADER 2 4" xfId="2469" xr:uid="{00000000-0005-0000-0000-0000DD0A0000}"/>
    <cellStyle name="HEADER 2 5" xfId="2470" xr:uid="{00000000-0005-0000-0000-0000DE0A0000}"/>
    <cellStyle name="HEADER 2 6" xfId="2471" xr:uid="{00000000-0005-0000-0000-0000DF0A0000}"/>
    <cellStyle name="HEADER 3" xfId="2472" xr:uid="{00000000-0005-0000-0000-0000E00A0000}"/>
    <cellStyle name="HEADER 4" xfId="2473" xr:uid="{00000000-0005-0000-0000-0000E10A0000}"/>
    <cellStyle name="HEADER 5" xfId="2474" xr:uid="{00000000-0005-0000-0000-0000E20A0000}"/>
    <cellStyle name="HEADER 6" xfId="2475" xr:uid="{00000000-0005-0000-0000-0000E30A0000}"/>
    <cellStyle name="HEADER 7" xfId="2476" xr:uid="{00000000-0005-0000-0000-0000E40A0000}"/>
    <cellStyle name="HEADER 8" xfId="2477" xr:uid="{00000000-0005-0000-0000-0000E50A0000}"/>
    <cellStyle name="Header 9" xfId="4662" xr:uid="{00000000-0005-0000-0000-0000E60A0000}"/>
    <cellStyle name="Header1" xfId="2478" xr:uid="{00000000-0005-0000-0000-0000E70A0000}"/>
    <cellStyle name="Header2" xfId="2479" xr:uid="{00000000-0005-0000-0000-0000E80A0000}"/>
    <cellStyle name="Header2 2" xfId="2480" xr:uid="{00000000-0005-0000-0000-0000E90A0000}"/>
    <cellStyle name="Header2 2 2" xfId="2481" xr:uid="{00000000-0005-0000-0000-0000EA0A0000}"/>
    <cellStyle name="Header2 3" xfId="2482" xr:uid="{00000000-0005-0000-0000-0000EB0A0000}"/>
    <cellStyle name="Heading" xfId="2483" xr:uid="{00000000-0005-0000-0000-0000EC0A0000}"/>
    <cellStyle name="Heading 1 10" xfId="2484" xr:uid="{00000000-0005-0000-0000-0000ED0A0000}"/>
    <cellStyle name="Heading 1 11" xfId="2485" xr:uid="{00000000-0005-0000-0000-0000EE0A0000}"/>
    <cellStyle name="Heading 1 12" xfId="2486" xr:uid="{00000000-0005-0000-0000-0000EF0A0000}"/>
    <cellStyle name="Heading 1 13" xfId="2487" xr:uid="{00000000-0005-0000-0000-0000F00A0000}"/>
    <cellStyle name="Heading 1 14" xfId="2488" xr:uid="{00000000-0005-0000-0000-0000F10A0000}"/>
    <cellStyle name="Heading 1 15" xfId="2489" xr:uid="{00000000-0005-0000-0000-0000F20A0000}"/>
    <cellStyle name="Heading 1 16" xfId="2490" xr:uid="{00000000-0005-0000-0000-0000F30A0000}"/>
    <cellStyle name="Heading 1 17" xfId="2491" xr:uid="{00000000-0005-0000-0000-0000F40A0000}"/>
    <cellStyle name="Heading 1 18" xfId="2492" xr:uid="{00000000-0005-0000-0000-0000F50A0000}"/>
    <cellStyle name="Heading 1 19" xfId="2493" xr:uid="{00000000-0005-0000-0000-0000F60A0000}"/>
    <cellStyle name="Heading 1 2" xfId="2494" xr:uid="{00000000-0005-0000-0000-0000F70A0000}"/>
    <cellStyle name="Heading 1 2 2" xfId="2495" xr:uid="{00000000-0005-0000-0000-0000F80A0000}"/>
    <cellStyle name="Heading 1 2 3" xfId="2496" xr:uid="{00000000-0005-0000-0000-0000F90A0000}"/>
    <cellStyle name="Heading 1 20" xfId="2497" xr:uid="{00000000-0005-0000-0000-0000FA0A0000}"/>
    <cellStyle name="Heading 1 21" xfId="2498" xr:uid="{00000000-0005-0000-0000-0000FB0A0000}"/>
    <cellStyle name="Heading 1 22" xfId="2499" xr:uid="{00000000-0005-0000-0000-0000FC0A0000}"/>
    <cellStyle name="Heading 1 3" xfId="2500" xr:uid="{00000000-0005-0000-0000-0000FD0A0000}"/>
    <cellStyle name="Heading 1 3 2" xfId="2501" xr:uid="{00000000-0005-0000-0000-0000FE0A0000}"/>
    <cellStyle name="Heading 1 4" xfId="2502" xr:uid="{00000000-0005-0000-0000-0000FF0A0000}"/>
    <cellStyle name="Heading 1 4 2" xfId="5113" xr:uid="{00000000-0005-0000-0000-0000000B0000}"/>
    <cellStyle name="Heading 1 5" xfId="2503" xr:uid="{00000000-0005-0000-0000-0000010B0000}"/>
    <cellStyle name="Heading 1 6" xfId="2504" xr:uid="{00000000-0005-0000-0000-0000020B0000}"/>
    <cellStyle name="Heading 1 7" xfId="2505" xr:uid="{00000000-0005-0000-0000-0000030B0000}"/>
    <cellStyle name="Heading 1 8" xfId="2506" xr:uid="{00000000-0005-0000-0000-0000040B0000}"/>
    <cellStyle name="Heading 1 9" xfId="2507" xr:uid="{00000000-0005-0000-0000-0000050B0000}"/>
    <cellStyle name="Heading 2 10" xfId="2508" xr:uid="{00000000-0005-0000-0000-0000060B0000}"/>
    <cellStyle name="Heading 2 11" xfId="2509" xr:uid="{00000000-0005-0000-0000-0000070B0000}"/>
    <cellStyle name="Heading 2 12" xfId="2510" xr:uid="{00000000-0005-0000-0000-0000080B0000}"/>
    <cellStyle name="Heading 2 13" xfId="2511" xr:uid="{00000000-0005-0000-0000-0000090B0000}"/>
    <cellStyle name="Heading 2 14" xfId="2512" xr:uid="{00000000-0005-0000-0000-00000A0B0000}"/>
    <cellStyle name="Heading 2 15" xfId="2513" xr:uid="{00000000-0005-0000-0000-00000B0B0000}"/>
    <cellStyle name="Heading 2 16" xfId="2514" xr:uid="{00000000-0005-0000-0000-00000C0B0000}"/>
    <cellStyle name="Heading 2 17" xfId="2515" xr:uid="{00000000-0005-0000-0000-00000D0B0000}"/>
    <cellStyle name="Heading 2 18" xfId="2516" xr:uid="{00000000-0005-0000-0000-00000E0B0000}"/>
    <cellStyle name="Heading 2 19" xfId="2517" xr:uid="{00000000-0005-0000-0000-00000F0B0000}"/>
    <cellStyle name="Heading 2 2" xfId="2518" xr:uid="{00000000-0005-0000-0000-0000100B0000}"/>
    <cellStyle name="Heading 2 2 2" xfId="2519" xr:uid="{00000000-0005-0000-0000-0000110B0000}"/>
    <cellStyle name="Heading 2 2 3" xfId="2520" xr:uid="{00000000-0005-0000-0000-0000120B0000}"/>
    <cellStyle name="Heading 2 20" xfId="2521" xr:uid="{00000000-0005-0000-0000-0000130B0000}"/>
    <cellStyle name="Heading 2 21" xfId="2522" xr:uid="{00000000-0005-0000-0000-0000140B0000}"/>
    <cellStyle name="Heading 2 22" xfId="2523" xr:uid="{00000000-0005-0000-0000-0000150B0000}"/>
    <cellStyle name="Heading 2 3" xfId="2524" xr:uid="{00000000-0005-0000-0000-0000160B0000}"/>
    <cellStyle name="Heading 2 3 2" xfId="2525" xr:uid="{00000000-0005-0000-0000-0000170B0000}"/>
    <cellStyle name="Heading 2 4" xfId="2526" xr:uid="{00000000-0005-0000-0000-0000180B0000}"/>
    <cellStyle name="Heading 2 4 2" xfId="5114" xr:uid="{00000000-0005-0000-0000-0000190B0000}"/>
    <cellStyle name="Heading 2 5" xfId="2527" xr:uid="{00000000-0005-0000-0000-00001A0B0000}"/>
    <cellStyle name="Heading 2 6" xfId="2528" xr:uid="{00000000-0005-0000-0000-00001B0B0000}"/>
    <cellStyle name="Heading 2 7" xfId="2529" xr:uid="{00000000-0005-0000-0000-00001C0B0000}"/>
    <cellStyle name="Heading 2 8" xfId="2530" xr:uid="{00000000-0005-0000-0000-00001D0B0000}"/>
    <cellStyle name="Heading 2 9" xfId="2531" xr:uid="{00000000-0005-0000-0000-00001E0B0000}"/>
    <cellStyle name="Heading 3 10" xfId="2532" xr:uid="{00000000-0005-0000-0000-00001F0B0000}"/>
    <cellStyle name="Heading 3 11" xfId="2533" xr:uid="{00000000-0005-0000-0000-0000200B0000}"/>
    <cellStyle name="Heading 3 12" xfId="2534" xr:uid="{00000000-0005-0000-0000-0000210B0000}"/>
    <cellStyle name="Heading 3 13" xfId="2535" xr:uid="{00000000-0005-0000-0000-0000220B0000}"/>
    <cellStyle name="Heading 3 14" xfId="2536" xr:uid="{00000000-0005-0000-0000-0000230B0000}"/>
    <cellStyle name="Heading 3 15" xfId="2537" xr:uid="{00000000-0005-0000-0000-0000240B0000}"/>
    <cellStyle name="Heading 3 16" xfId="2538" xr:uid="{00000000-0005-0000-0000-0000250B0000}"/>
    <cellStyle name="Heading 3 17" xfId="2539" xr:uid="{00000000-0005-0000-0000-0000260B0000}"/>
    <cellStyle name="Heading 3 18" xfId="2540" xr:uid="{00000000-0005-0000-0000-0000270B0000}"/>
    <cellStyle name="Heading 3 19" xfId="2541" xr:uid="{00000000-0005-0000-0000-0000280B0000}"/>
    <cellStyle name="Heading 3 2" xfId="2542" xr:uid="{00000000-0005-0000-0000-0000290B0000}"/>
    <cellStyle name="Heading 3 2 2" xfId="2543" xr:uid="{00000000-0005-0000-0000-00002A0B0000}"/>
    <cellStyle name="Heading 3 2 3" xfId="2544" xr:uid="{00000000-0005-0000-0000-00002B0B0000}"/>
    <cellStyle name="Heading 3 20" xfId="2545" xr:uid="{00000000-0005-0000-0000-00002C0B0000}"/>
    <cellStyle name="Heading 3 21" xfId="2546" xr:uid="{00000000-0005-0000-0000-00002D0B0000}"/>
    <cellStyle name="Heading 3 22" xfId="2547" xr:uid="{00000000-0005-0000-0000-00002E0B0000}"/>
    <cellStyle name="Heading 3 3" xfId="2548" xr:uid="{00000000-0005-0000-0000-00002F0B0000}"/>
    <cellStyle name="Heading 3 3 2" xfId="2549" xr:uid="{00000000-0005-0000-0000-0000300B0000}"/>
    <cellStyle name="Heading 3 4" xfId="2550" xr:uid="{00000000-0005-0000-0000-0000310B0000}"/>
    <cellStyle name="Heading 3 4 2" xfId="5115" xr:uid="{00000000-0005-0000-0000-0000320B0000}"/>
    <cellStyle name="Heading 3 5" xfId="2551" xr:uid="{00000000-0005-0000-0000-0000330B0000}"/>
    <cellStyle name="Heading 3 6" xfId="2552" xr:uid="{00000000-0005-0000-0000-0000340B0000}"/>
    <cellStyle name="Heading 3 7" xfId="2553" xr:uid="{00000000-0005-0000-0000-0000350B0000}"/>
    <cellStyle name="Heading 3 8" xfId="2554" xr:uid="{00000000-0005-0000-0000-0000360B0000}"/>
    <cellStyle name="Heading 3 9" xfId="2555" xr:uid="{00000000-0005-0000-0000-0000370B0000}"/>
    <cellStyle name="Heading 4 10" xfId="2556" xr:uid="{00000000-0005-0000-0000-0000380B0000}"/>
    <cellStyle name="Heading 4 11" xfId="2557" xr:uid="{00000000-0005-0000-0000-0000390B0000}"/>
    <cellStyle name="Heading 4 12" xfId="2558" xr:uid="{00000000-0005-0000-0000-00003A0B0000}"/>
    <cellStyle name="Heading 4 13" xfId="2559" xr:uid="{00000000-0005-0000-0000-00003B0B0000}"/>
    <cellStyle name="Heading 4 14" xfId="2560" xr:uid="{00000000-0005-0000-0000-00003C0B0000}"/>
    <cellStyle name="Heading 4 15" xfId="2561" xr:uid="{00000000-0005-0000-0000-00003D0B0000}"/>
    <cellStyle name="Heading 4 16" xfId="2562" xr:uid="{00000000-0005-0000-0000-00003E0B0000}"/>
    <cellStyle name="Heading 4 17" xfId="2563" xr:uid="{00000000-0005-0000-0000-00003F0B0000}"/>
    <cellStyle name="Heading 4 18" xfId="2564" xr:uid="{00000000-0005-0000-0000-0000400B0000}"/>
    <cellStyle name="Heading 4 19" xfId="2565" xr:uid="{00000000-0005-0000-0000-0000410B0000}"/>
    <cellStyle name="Heading 4 2" xfId="2566" xr:uid="{00000000-0005-0000-0000-0000420B0000}"/>
    <cellStyle name="Heading 4 2 2" xfId="2567" xr:uid="{00000000-0005-0000-0000-0000430B0000}"/>
    <cellStyle name="Heading 4 2 3" xfId="2568" xr:uid="{00000000-0005-0000-0000-0000440B0000}"/>
    <cellStyle name="Heading 4 20" xfId="2569" xr:uid="{00000000-0005-0000-0000-0000450B0000}"/>
    <cellStyle name="Heading 4 21" xfId="2570" xr:uid="{00000000-0005-0000-0000-0000460B0000}"/>
    <cellStyle name="Heading 4 22" xfId="2571" xr:uid="{00000000-0005-0000-0000-0000470B0000}"/>
    <cellStyle name="Heading 4 3" xfId="2572" xr:uid="{00000000-0005-0000-0000-0000480B0000}"/>
    <cellStyle name="Heading 4 3 2" xfId="2573" xr:uid="{00000000-0005-0000-0000-0000490B0000}"/>
    <cellStyle name="Heading 4 4" xfId="2574" xr:uid="{00000000-0005-0000-0000-00004A0B0000}"/>
    <cellStyle name="Heading 4 4 2" xfId="5116" xr:uid="{00000000-0005-0000-0000-00004B0B0000}"/>
    <cellStyle name="Heading 4 5" xfId="2575" xr:uid="{00000000-0005-0000-0000-00004C0B0000}"/>
    <cellStyle name="Heading 4 6" xfId="2576" xr:uid="{00000000-0005-0000-0000-00004D0B0000}"/>
    <cellStyle name="Heading 4 7" xfId="2577" xr:uid="{00000000-0005-0000-0000-00004E0B0000}"/>
    <cellStyle name="Heading 4 8" xfId="2578" xr:uid="{00000000-0005-0000-0000-00004F0B0000}"/>
    <cellStyle name="Heading 4 9" xfId="2579" xr:uid="{00000000-0005-0000-0000-0000500B0000}"/>
    <cellStyle name="Heading 5" xfId="2580" xr:uid="{00000000-0005-0000-0000-0000510B0000}"/>
    <cellStyle name="Heading 6" xfId="2581" xr:uid="{00000000-0005-0000-0000-0000520B0000}"/>
    <cellStyle name="Heading1" xfId="2582" xr:uid="{00000000-0005-0000-0000-0000530B0000}"/>
    <cellStyle name="Hyperlink 2" xfId="2583" xr:uid="{00000000-0005-0000-0000-0000540B0000}"/>
    <cellStyle name="Hyperlink 2 2" xfId="2584" xr:uid="{00000000-0005-0000-0000-0000550B0000}"/>
    <cellStyle name="Hyperlink 2 3" xfId="2585" xr:uid="{00000000-0005-0000-0000-0000560B0000}"/>
    <cellStyle name="Indent" xfId="2586" xr:uid="{00000000-0005-0000-0000-0000570B0000}"/>
    <cellStyle name="Info_Main" xfId="2587" xr:uid="{00000000-0005-0000-0000-0000580B0000}"/>
    <cellStyle name="Input [yellow]" xfId="2588" xr:uid="{00000000-0005-0000-0000-0000590B0000}"/>
    <cellStyle name="Input [yellow] 2" xfId="2589" xr:uid="{00000000-0005-0000-0000-00005A0B0000}"/>
    <cellStyle name="Input [yellow] 2 2" xfId="2590" xr:uid="{00000000-0005-0000-0000-00005B0B0000}"/>
    <cellStyle name="Input [yellow] 3" xfId="2591" xr:uid="{00000000-0005-0000-0000-00005C0B0000}"/>
    <cellStyle name="Input [yellow] 3 2" xfId="5088" xr:uid="{00000000-0005-0000-0000-00005D0B0000}"/>
    <cellStyle name="Input [yellow] 4" xfId="4663" xr:uid="{00000000-0005-0000-0000-00005E0B0000}"/>
    <cellStyle name="Input 10" xfId="2592" xr:uid="{00000000-0005-0000-0000-00005F0B0000}"/>
    <cellStyle name="Input 11" xfId="2593" xr:uid="{00000000-0005-0000-0000-0000600B0000}"/>
    <cellStyle name="Input 12" xfId="2594" xr:uid="{00000000-0005-0000-0000-0000610B0000}"/>
    <cellStyle name="Input 13" xfId="2595" xr:uid="{00000000-0005-0000-0000-0000620B0000}"/>
    <cellStyle name="Input 14" xfId="2596" xr:uid="{00000000-0005-0000-0000-0000630B0000}"/>
    <cellStyle name="Input 15" xfId="2597" xr:uid="{00000000-0005-0000-0000-0000640B0000}"/>
    <cellStyle name="Input 16" xfId="2598" xr:uid="{00000000-0005-0000-0000-0000650B0000}"/>
    <cellStyle name="Input 17" xfId="2599" xr:uid="{00000000-0005-0000-0000-0000660B0000}"/>
    <cellStyle name="Input 18" xfId="2600" xr:uid="{00000000-0005-0000-0000-0000670B0000}"/>
    <cellStyle name="Input 19" xfId="2601" xr:uid="{00000000-0005-0000-0000-0000680B0000}"/>
    <cellStyle name="Input 2" xfId="2602" xr:uid="{00000000-0005-0000-0000-0000690B0000}"/>
    <cellStyle name="Input 2 2" xfId="2603" xr:uid="{00000000-0005-0000-0000-00006A0B0000}"/>
    <cellStyle name="Input 2 2 2" xfId="2604" xr:uid="{00000000-0005-0000-0000-00006B0B0000}"/>
    <cellStyle name="Input 2 2 3" xfId="2605" xr:uid="{00000000-0005-0000-0000-00006C0B0000}"/>
    <cellStyle name="Input 20" xfId="2606" xr:uid="{00000000-0005-0000-0000-00006D0B0000}"/>
    <cellStyle name="Input 21" xfId="2607" xr:uid="{00000000-0005-0000-0000-00006E0B0000}"/>
    <cellStyle name="Input 22" xfId="2608" xr:uid="{00000000-0005-0000-0000-00006F0B0000}"/>
    <cellStyle name="Input 23" xfId="2609" xr:uid="{00000000-0005-0000-0000-0000700B0000}"/>
    <cellStyle name="Input 24" xfId="2610" xr:uid="{00000000-0005-0000-0000-0000710B0000}"/>
    <cellStyle name="Input 25" xfId="2611" xr:uid="{00000000-0005-0000-0000-0000720B0000}"/>
    <cellStyle name="Input 26" xfId="4755" xr:uid="{00000000-0005-0000-0000-0000730B0000}"/>
    <cellStyle name="Input 3" xfId="2612" xr:uid="{00000000-0005-0000-0000-0000740B0000}"/>
    <cellStyle name="Input 3 2" xfId="2613" xr:uid="{00000000-0005-0000-0000-0000750B0000}"/>
    <cellStyle name="Input 3 2 2" xfId="2614" xr:uid="{00000000-0005-0000-0000-0000760B0000}"/>
    <cellStyle name="Input 3 2 3" xfId="2615" xr:uid="{00000000-0005-0000-0000-0000770B0000}"/>
    <cellStyle name="Input 4" xfId="2616" xr:uid="{00000000-0005-0000-0000-0000780B0000}"/>
    <cellStyle name="Input 4 2" xfId="5120" xr:uid="{00000000-0005-0000-0000-0000790B0000}"/>
    <cellStyle name="Input 5" xfId="2617" xr:uid="{00000000-0005-0000-0000-00007A0B0000}"/>
    <cellStyle name="Input 5 2" xfId="5158" xr:uid="{00000000-0005-0000-0000-00007B0B0000}"/>
    <cellStyle name="Input 6" xfId="2618" xr:uid="{00000000-0005-0000-0000-00007C0B0000}"/>
    <cellStyle name="Input 6 2" xfId="5157" xr:uid="{00000000-0005-0000-0000-00007D0B0000}"/>
    <cellStyle name="Input 7" xfId="2619" xr:uid="{00000000-0005-0000-0000-00007E0B0000}"/>
    <cellStyle name="Input 8" xfId="2620" xr:uid="{00000000-0005-0000-0000-00007F0B0000}"/>
    <cellStyle name="Input 9" xfId="2621" xr:uid="{00000000-0005-0000-0000-0000800B0000}"/>
    <cellStyle name="InputCurrency" xfId="2622" xr:uid="{00000000-0005-0000-0000-0000810B0000}"/>
    <cellStyle name="InputPercent1" xfId="2623" xr:uid="{00000000-0005-0000-0000-0000820B0000}"/>
    <cellStyle name="KPMG Heading 1" xfId="2624" xr:uid="{00000000-0005-0000-0000-0000830B0000}"/>
    <cellStyle name="KPMG Heading 2" xfId="2625" xr:uid="{00000000-0005-0000-0000-0000840B0000}"/>
    <cellStyle name="KPMG Heading 3" xfId="2626" xr:uid="{00000000-0005-0000-0000-0000850B0000}"/>
    <cellStyle name="KPMG Heading 4" xfId="2627" xr:uid="{00000000-0005-0000-0000-0000860B0000}"/>
    <cellStyle name="KPMG Normal" xfId="2628" xr:uid="{00000000-0005-0000-0000-0000870B0000}"/>
    <cellStyle name="KPMG Normal Text" xfId="2629" xr:uid="{00000000-0005-0000-0000-0000880B0000}"/>
    <cellStyle name="left" xfId="2630" xr:uid="{00000000-0005-0000-0000-0000890B0000}"/>
    <cellStyle name="LINEAL - Style2" xfId="2631" xr:uid="{00000000-0005-0000-0000-00008A0B0000}"/>
    <cellStyle name="LINEAL - Style2 2" xfId="2632" xr:uid="{00000000-0005-0000-0000-00008B0B0000}"/>
    <cellStyle name="LINEAL - Style2 2 2" xfId="2633" xr:uid="{00000000-0005-0000-0000-00008C0B0000}"/>
    <cellStyle name="LINEAL - Style2 2 3" xfId="2634" xr:uid="{00000000-0005-0000-0000-00008D0B0000}"/>
    <cellStyle name="LINEAL - Style2 3" xfId="2635" xr:uid="{00000000-0005-0000-0000-00008E0B0000}"/>
    <cellStyle name="LINEAL - Style2 4" xfId="2636" xr:uid="{00000000-0005-0000-0000-00008F0B0000}"/>
    <cellStyle name="Link Currency (0)" xfId="2637" xr:uid="{00000000-0005-0000-0000-0000900B0000}"/>
    <cellStyle name="Link Currency (2)" xfId="2638" xr:uid="{00000000-0005-0000-0000-0000910B0000}"/>
    <cellStyle name="Link Units (0)" xfId="2639" xr:uid="{00000000-0005-0000-0000-0000920B0000}"/>
    <cellStyle name="Link Units (1)" xfId="2640" xr:uid="{00000000-0005-0000-0000-0000930B0000}"/>
    <cellStyle name="Link Units (2)" xfId="2641" xr:uid="{00000000-0005-0000-0000-0000940B0000}"/>
    <cellStyle name="Linked Cell 10" xfId="2642" xr:uid="{00000000-0005-0000-0000-0000950B0000}"/>
    <cellStyle name="Linked Cell 11" xfId="2643" xr:uid="{00000000-0005-0000-0000-0000960B0000}"/>
    <cellStyle name="Linked Cell 12" xfId="2644" xr:uid="{00000000-0005-0000-0000-0000970B0000}"/>
    <cellStyle name="Linked Cell 13" xfId="2645" xr:uid="{00000000-0005-0000-0000-0000980B0000}"/>
    <cellStyle name="Linked Cell 14" xfId="2646" xr:uid="{00000000-0005-0000-0000-0000990B0000}"/>
    <cellStyle name="Linked Cell 15" xfId="2647" xr:uid="{00000000-0005-0000-0000-00009A0B0000}"/>
    <cellStyle name="Linked Cell 16" xfId="2648" xr:uid="{00000000-0005-0000-0000-00009B0B0000}"/>
    <cellStyle name="Linked Cell 17" xfId="2649" xr:uid="{00000000-0005-0000-0000-00009C0B0000}"/>
    <cellStyle name="Linked Cell 18" xfId="2650" xr:uid="{00000000-0005-0000-0000-00009D0B0000}"/>
    <cellStyle name="Linked Cell 19" xfId="2651" xr:uid="{00000000-0005-0000-0000-00009E0B0000}"/>
    <cellStyle name="Linked Cell 2" xfId="2652" xr:uid="{00000000-0005-0000-0000-00009F0B0000}"/>
    <cellStyle name="Linked Cell 2 2" xfId="2653" xr:uid="{00000000-0005-0000-0000-0000A00B0000}"/>
    <cellStyle name="Linked Cell 2 3" xfId="2654" xr:uid="{00000000-0005-0000-0000-0000A10B0000}"/>
    <cellStyle name="Linked Cell 20" xfId="2655" xr:uid="{00000000-0005-0000-0000-0000A20B0000}"/>
    <cellStyle name="Linked Cell 21" xfId="2656" xr:uid="{00000000-0005-0000-0000-0000A30B0000}"/>
    <cellStyle name="Linked Cell 22" xfId="2657" xr:uid="{00000000-0005-0000-0000-0000A40B0000}"/>
    <cellStyle name="Linked Cell 3" xfId="2658" xr:uid="{00000000-0005-0000-0000-0000A50B0000}"/>
    <cellStyle name="Linked Cell 3 2" xfId="2659" xr:uid="{00000000-0005-0000-0000-0000A60B0000}"/>
    <cellStyle name="Linked Cell 4" xfId="2660" xr:uid="{00000000-0005-0000-0000-0000A70B0000}"/>
    <cellStyle name="Linked Cell 4 2" xfId="5123" xr:uid="{00000000-0005-0000-0000-0000A80B0000}"/>
    <cellStyle name="Linked Cell 5" xfId="2661" xr:uid="{00000000-0005-0000-0000-0000A90B0000}"/>
    <cellStyle name="Linked Cell 6" xfId="2662" xr:uid="{00000000-0005-0000-0000-0000AA0B0000}"/>
    <cellStyle name="Linked Cell 7" xfId="2663" xr:uid="{00000000-0005-0000-0000-0000AB0B0000}"/>
    <cellStyle name="Linked Cell 8" xfId="2664" xr:uid="{00000000-0005-0000-0000-0000AC0B0000}"/>
    <cellStyle name="Linked Cell 9" xfId="2665" xr:uid="{00000000-0005-0000-0000-0000AD0B0000}"/>
    <cellStyle name="Milliers [0]_AR1194" xfId="2666" xr:uid="{00000000-0005-0000-0000-0000AE0B0000}"/>
    <cellStyle name="Milliers_AR1194" xfId="2667" xr:uid="{00000000-0005-0000-0000-0000AF0B0000}"/>
    <cellStyle name="Model" xfId="2668" xr:uid="{00000000-0005-0000-0000-0000B00B0000}"/>
    <cellStyle name="Model 2" xfId="2669" xr:uid="{00000000-0005-0000-0000-0000B10B0000}"/>
    <cellStyle name="Model 2 2" xfId="2670" xr:uid="{00000000-0005-0000-0000-0000B20B0000}"/>
    <cellStyle name="Model 2 3" xfId="2671" xr:uid="{00000000-0005-0000-0000-0000B30B0000}"/>
    <cellStyle name="Model 2 4" xfId="2672" xr:uid="{00000000-0005-0000-0000-0000B40B0000}"/>
    <cellStyle name="Model 2 5" xfId="2673" xr:uid="{00000000-0005-0000-0000-0000B50B0000}"/>
    <cellStyle name="Model 2 6" xfId="2674" xr:uid="{00000000-0005-0000-0000-0000B60B0000}"/>
    <cellStyle name="Model 3" xfId="2675" xr:uid="{00000000-0005-0000-0000-0000B70B0000}"/>
    <cellStyle name="Model 4" xfId="2676" xr:uid="{00000000-0005-0000-0000-0000B80B0000}"/>
    <cellStyle name="Model 5" xfId="2677" xr:uid="{00000000-0005-0000-0000-0000B90B0000}"/>
    <cellStyle name="Model 6" xfId="2678" xr:uid="{00000000-0005-0000-0000-0000BA0B0000}"/>
    <cellStyle name="Model 7" xfId="2679" xr:uid="{00000000-0005-0000-0000-0000BB0B0000}"/>
    <cellStyle name="Model 8" xfId="2680" xr:uid="{00000000-0005-0000-0000-0000BC0B0000}"/>
    <cellStyle name="Mon?taire [0]_AR1194" xfId="2681" xr:uid="{00000000-0005-0000-0000-0000BD0B0000}"/>
    <cellStyle name="Mon?taire_AR1194" xfId="2682" xr:uid="{00000000-0005-0000-0000-0000BE0B0000}"/>
    <cellStyle name="Monétaire [0]_laroux" xfId="2683" xr:uid="{00000000-0005-0000-0000-0000BF0B0000}"/>
    <cellStyle name="Monétaire_laroux" xfId="2684" xr:uid="{00000000-0005-0000-0000-0000C00B0000}"/>
    <cellStyle name="Neutral 10" xfId="2685" xr:uid="{00000000-0005-0000-0000-0000C10B0000}"/>
    <cellStyle name="Neutral 11" xfId="2686" xr:uid="{00000000-0005-0000-0000-0000C20B0000}"/>
    <cellStyle name="Neutral 12" xfId="2687" xr:uid="{00000000-0005-0000-0000-0000C30B0000}"/>
    <cellStyle name="Neutral 13" xfId="2688" xr:uid="{00000000-0005-0000-0000-0000C40B0000}"/>
    <cellStyle name="Neutral 14" xfId="2689" xr:uid="{00000000-0005-0000-0000-0000C50B0000}"/>
    <cellStyle name="Neutral 15" xfId="2690" xr:uid="{00000000-0005-0000-0000-0000C60B0000}"/>
    <cellStyle name="Neutral 16" xfId="2691" xr:uid="{00000000-0005-0000-0000-0000C70B0000}"/>
    <cellStyle name="Neutral 17" xfId="2692" xr:uid="{00000000-0005-0000-0000-0000C80B0000}"/>
    <cellStyle name="Neutral 18" xfId="2693" xr:uid="{00000000-0005-0000-0000-0000C90B0000}"/>
    <cellStyle name="Neutral 19" xfId="2694" xr:uid="{00000000-0005-0000-0000-0000CA0B0000}"/>
    <cellStyle name="Neutral 2" xfId="2695" xr:uid="{00000000-0005-0000-0000-0000CB0B0000}"/>
    <cellStyle name="Neutral 2 2" xfId="2696" xr:uid="{00000000-0005-0000-0000-0000CC0B0000}"/>
    <cellStyle name="Neutral 2 3" xfId="2697" xr:uid="{00000000-0005-0000-0000-0000CD0B0000}"/>
    <cellStyle name="Neutral 20" xfId="2698" xr:uid="{00000000-0005-0000-0000-0000CE0B0000}"/>
    <cellStyle name="Neutral 21" xfId="2699" xr:uid="{00000000-0005-0000-0000-0000CF0B0000}"/>
    <cellStyle name="Neutral 22" xfId="2700" xr:uid="{00000000-0005-0000-0000-0000D00B0000}"/>
    <cellStyle name="Neutral 3" xfId="2701" xr:uid="{00000000-0005-0000-0000-0000D10B0000}"/>
    <cellStyle name="Neutral 3 2" xfId="2702" xr:uid="{00000000-0005-0000-0000-0000D20B0000}"/>
    <cellStyle name="Neutral 4" xfId="2703" xr:uid="{00000000-0005-0000-0000-0000D30B0000}"/>
    <cellStyle name="Neutral 4 2" xfId="5119" xr:uid="{00000000-0005-0000-0000-0000D40B0000}"/>
    <cellStyle name="Neutral 5" xfId="2704" xr:uid="{00000000-0005-0000-0000-0000D50B0000}"/>
    <cellStyle name="Neutral 6" xfId="2705" xr:uid="{00000000-0005-0000-0000-0000D60B0000}"/>
    <cellStyle name="Neutral 7" xfId="2706" xr:uid="{00000000-0005-0000-0000-0000D70B0000}"/>
    <cellStyle name="Neutral 8" xfId="2707" xr:uid="{00000000-0005-0000-0000-0000D80B0000}"/>
    <cellStyle name="Neutral 9" xfId="2708" xr:uid="{00000000-0005-0000-0000-0000D90B0000}"/>
    <cellStyle name="no dec" xfId="2709" xr:uid="{00000000-0005-0000-0000-0000DA0B0000}"/>
    <cellStyle name="Normal" xfId="0" builtinId="0"/>
    <cellStyle name="Normal - Style1" xfId="2710" xr:uid="{00000000-0005-0000-0000-0000DC0B0000}"/>
    <cellStyle name="Normal - Style1 2" xfId="2711" xr:uid="{00000000-0005-0000-0000-0000DD0B0000}"/>
    <cellStyle name="Normal - Style5" xfId="2712" xr:uid="{00000000-0005-0000-0000-0000DE0B0000}"/>
    <cellStyle name="Normal 10" xfId="2713" xr:uid="{00000000-0005-0000-0000-0000DF0B0000}"/>
    <cellStyle name="Normal 10 2" xfId="2714" xr:uid="{00000000-0005-0000-0000-0000E00B0000}"/>
    <cellStyle name="Normal 10 2 2" xfId="2715" xr:uid="{00000000-0005-0000-0000-0000E10B0000}"/>
    <cellStyle name="Normal 10 2 2 2" xfId="2716" xr:uid="{00000000-0005-0000-0000-0000E20B0000}"/>
    <cellStyle name="Normal 10 2 3" xfId="2717" xr:uid="{00000000-0005-0000-0000-0000E30B0000}"/>
    <cellStyle name="Normal 10 2 3 2" xfId="4990" xr:uid="{00000000-0005-0000-0000-0000E40B0000}"/>
    <cellStyle name="Normal 10 2 4" xfId="5090" xr:uid="{00000000-0005-0000-0000-0000E50B0000}"/>
    <cellStyle name="Normal 10 2 5" xfId="4665" xr:uid="{00000000-0005-0000-0000-0000E60B0000}"/>
    <cellStyle name="Normal 10 3" xfId="2718" xr:uid="{00000000-0005-0000-0000-0000E70B0000}"/>
    <cellStyle name="Normal 10 3 2" xfId="2719" xr:uid="{00000000-0005-0000-0000-0000E80B0000}"/>
    <cellStyle name="Normal 10 3 2 2" xfId="2720" xr:uid="{00000000-0005-0000-0000-0000E90B0000}"/>
    <cellStyle name="Normal 10 3 2 2 2" xfId="2721" xr:uid="{00000000-0005-0000-0000-0000EA0B0000}"/>
    <cellStyle name="Normal 10 3 3" xfId="2722" xr:uid="{00000000-0005-0000-0000-0000EB0B0000}"/>
    <cellStyle name="Normal 10 3 4" xfId="2723" xr:uid="{00000000-0005-0000-0000-0000EC0B0000}"/>
    <cellStyle name="Normal 10 4" xfId="2724" xr:uid="{00000000-0005-0000-0000-0000ED0B0000}"/>
    <cellStyle name="Normal 10 4 2" xfId="2725" xr:uid="{00000000-0005-0000-0000-0000EE0B0000}"/>
    <cellStyle name="Normal 10 5" xfId="2726" xr:uid="{00000000-0005-0000-0000-0000EF0B0000}"/>
    <cellStyle name="Normal 10 5 2" xfId="4991" xr:uid="{00000000-0005-0000-0000-0000F00B0000}"/>
    <cellStyle name="Normal 10 6" xfId="5089" xr:uid="{00000000-0005-0000-0000-0000F10B0000}"/>
    <cellStyle name="Normal 10 7" xfId="4664" xr:uid="{00000000-0005-0000-0000-0000F20B0000}"/>
    <cellStyle name="Normal 10_Lead -  NU 31-3-54" xfId="2727" xr:uid="{00000000-0005-0000-0000-0000F30B0000}"/>
    <cellStyle name="Normal 11" xfId="2728" xr:uid="{00000000-0005-0000-0000-0000F40B0000}"/>
    <cellStyle name="Normal 11 2" xfId="2729" xr:uid="{00000000-0005-0000-0000-0000F50B0000}"/>
    <cellStyle name="Normal 11 2 2" xfId="22" xr:uid="{00000000-0005-0000-0000-0000F60B0000}"/>
    <cellStyle name="Normal 11 2 2 2" xfId="2730" xr:uid="{00000000-0005-0000-0000-0000F70B0000}"/>
    <cellStyle name="Normal 11 2 2 3" xfId="2731" xr:uid="{00000000-0005-0000-0000-0000F80B0000}"/>
    <cellStyle name="Normal 11 2 3" xfId="2732" xr:uid="{00000000-0005-0000-0000-0000F90B0000}"/>
    <cellStyle name="Normal 11 2 3 2" xfId="2733" xr:uid="{00000000-0005-0000-0000-0000FA0B0000}"/>
    <cellStyle name="Normal 11 2 4" xfId="2734" xr:uid="{00000000-0005-0000-0000-0000FB0B0000}"/>
    <cellStyle name="Normal 11 3" xfId="2735" xr:uid="{00000000-0005-0000-0000-0000FC0B0000}"/>
    <cellStyle name="Normal 11 3 2" xfId="4745" xr:uid="{00000000-0005-0000-0000-0000FD0B0000}"/>
    <cellStyle name="Normal 11 4" xfId="2736" xr:uid="{00000000-0005-0000-0000-0000FE0B0000}"/>
    <cellStyle name="Normal 11 5" xfId="2737" xr:uid="{00000000-0005-0000-0000-0000FF0B0000}"/>
    <cellStyle name="Normal 11 6" xfId="2738" xr:uid="{00000000-0005-0000-0000-0000000C0000}"/>
    <cellStyle name="Normal 11 6 2" xfId="4992" xr:uid="{00000000-0005-0000-0000-0000010C0000}"/>
    <cellStyle name="Normal 12" xfId="2739" xr:uid="{00000000-0005-0000-0000-0000020C0000}"/>
    <cellStyle name="Normal 12 2" xfId="2740" xr:uid="{00000000-0005-0000-0000-0000030C0000}"/>
    <cellStyle name="Normal 12 2 2" xfId="2741" xr:uid="{00000000-0005-0000-0000-0000040C0000}"/>
    <cellStyle name="Normal 12 2 2 2" xfId="2742" xr:uid="{00000000-0005-0000-0000-0000050C0000}"/>
    <cellStyle name="Normal 12 2 2 2 2" xfId="2743" xr:uid="{00000000-0005-0000-0000-0000060C0000}"/>
    <cellStyle name="Normal 12 2 2 3" xfId="2744" xr:uid="{00000000-0005-0000-0000-0000070C0000}"/>
    <cellStyle name="Normal 12 2 3" xfId="2745" xr:uid="{00000000-0005-0000-0000-0000080C0000}"/>
    <cellStyle name="Normal 12 2 4" xfId="5092" xr:uid="{00000000-0005-0000-0000-0000090C0000}"/>
    <cellStyle name="Normal 12 2 5" xfId="4667" xr:uid="{00000000-0005-0000-0000-00000A0C0000}"/>
    <cellStyle name="Normal 12 3" xfId="2746" xr:uid="{00000000-0005-0000-0000-00000B0C0000}"/>
    <cellStyle name="Normal 12 3 2" xfId="2747" xr:uid="{00000000-0005-0000-0000-00000C0C0000}"/>
    <cellStyle name="Normal 12 3 3" xfId="2748" xr:uid="{00000000-0005-0000-0000-00000D0C0000}"/>
    <cellStyle name="Normal 12 3 4" xfId="4746" xr:uid="{00000000-0005-0000-0000-00000E0C0000}"/>
    <cellStyle name="Normal 12 4" xfId="2749" xr:uid="{00000000-0005-0000-0000-00000F0C0000}"/>
    <cellStyle name="Normal 12 5" xfId="2750" xr:uid="{00000000-0005-0000-0000-0000100C0000}"/>
    <cellStyle name="Normal 12 5 2" xfId="4993" xr:uid="{00000000-0005-0000-0000-0000110C0000}"/>
    <cellStyle name="Normal 12 6" xfId="5091" xr:uid="{00000000-0005-0000-0000-0000120C0000}"/>
    <cellStyle name="Normal 12 7" xfId="4666" xr:uid="{00000000-0005-0000-0000-0000130C0000}"/>
    <cellStyle name="Normal 13" xfId="2751" xr:uid="{00000000-0005-0000-0000-0000140C0000}"/>
    <cellStyle name="Normal 13 2" xfId="2752" xr:uid="{00000000-0005-0000-0000-0000150C0000}"/>
    <cellStyle name="Normal 13 2 2" xfId="2753" xr:uid="{00000000-0005-0000-0000-0000160C0000}"/>
    <cellStyle name="Normal 13 2 2 2" xfId="2754" xr:uid="{00000000-0005-0000-0000-0000170C0000}"/>
    <cellStyle name="Normal 13 2 3" xfId="2755" xr:uid="{00000000-0005-0000-0000-0000180C0000}"/>
    <cellStyle name="Normal 13 2 4" xfId="5094" xr:uid="{00000000-0005-0000-0000-0000190C0000}"/>
    <cellStyle name="Normal 13 2 5" xfId="4669" xr:uid="{00000000-0005-0000-0000-00001A0C0000}"/>
    <cellStyle name="Normal 13 3" xfId="2756" xr:uid="{00000000-0005-0000-0000-00001B0C0000}"/>
    <cellStyle name="Normal 13 3 2" xfId="2757" xr:uid="{00000000-0005-0000-0000-00001C0C0000}"/>
    <cellStyle name="Normal 13 3 3" xfId="4747" xr:uid="{00000000-0005-0000-0000-00001D0C0000}"/>
    <cellStyle name="Normal 13 4" xfId="2758" xr:uid="{00000000-0005-0000-0000-00001E0C0000}"/>
    <cellStyle name="Normal 13 5" xfId="2759" xr:uid="{00000000-0005-0000-0000-00001F0C0000}"/>
    <cellStyle name="Normal 13 6" xfId="5093" xr:uid="{00000000-0005-0000-0000-0000200C0000}"/>
    <cellStyle name="Normal 13 7" xfId="4668" xr:uid="{00000000-0005-0000-0000-0000210C0000}"/>
    <cellStyle name="Normal 14" xfId="2760" xr:uid="{00000000-0005-0000-0000-0000220C0000}"/>
    <cellStyle name="Normal 14 2" xfId="2761" xr:uid="{00000000-0005-0000-0000-0000230C0000}"/>
    <cellStyle name="Normal 14 2 2" xfId="2762" xr:uid="{00000000-0005-0000-0000-0000240C0000}"/>
    <cellStyle name="Normal 14 2 2 2" xfId="2763" xr:uid="{00000000-0005-0000-0000-0000250C0000}"/>
    <cellStyle name="Normal 14 2 3" xfId="2764" xr:uid="{00000000-0005-0000-0000-0000260C0000}"/>
    <cellStyle name="Normal 14 2 4" xfId="2765" xr:uid="{00000000-0005-0000-0000-0000270C0000}"/>
    <cellStyle name="Normal 14 3" xfId="2766" xr:uid="{00000000-0005-0000-0000-0000280C0000}"/>
    <cellStyle name="Normal 14 4" xfId="2767" xr:uid="{00000000-0005-0000-0000-0000290C0000}"/>
    <cellStyle name="Normal 14 5" xfId="2768" xr:uid="{00000000-0005-0000-0000-00002A0C0000}"/>
    <cellStyle name="Normal 14 6" xfId="4670" xr:uid="{00000000-0005-0000-0000-00002B0C0000}"/>
    <cellStyle name="Normal 14_Q2-54+บิล แลนด์-นุ่น(1)" xfId="2769" xr:uid="{00000000-0005-0000-0000-00002C0C0000}"/>
    <cellStyle name="Normal 146" xfId="2770" xr:uid="{00000000-0005-0000-0000-00002D0C0000}"/>
    <cellStyle name="Normal 15" xfId="2771" xr:uid="{00000000-0005-0000-0000-00002E0C0000}"/>
    <cellStyle name="Normal 15 2" xfId="2772" xr:uid="{00000000-0005-0000-0000-00002F0C0000}"/>
    <cellStyle name="Normal 15 2 2" xfId="2773" xr:uid="{00000000-0005-0000-0000-0000300C0000}"/>
    <cellStyle name="Normal 15 3" xfId="2774" xr:uid="{00000000-0005-0000-0000-0000310C0000}"/>
    <cellStyle name="Normal 15 3 2" xfId="2775" xr:uid="{00000000-0005-0000-0000-0000320C0000}"/>
    <cellStyle name="Normal 15 3 2 2" xfId="2776" xr:uid="{00000000-0005-0000-0000-0000330C0000}"/>
    <cellStyle name="Normal 15 3 3" xfId="2777" xr:uid="{00000000-0005-0000-0000-0000340C0000}"/>
    <cellStyle name="Normal 15 3 4" xfId="4994" xr:uid="{00000000-0005-0000-0000-0000350C0000}"/>
    <cellStyle name="Normal 15 4" xfId="2778" xr:uid="{00000000-0005-0000-0000-0000360C0000}"/>
    <cellStyle name="Normal 15 4 2" xfId="2779" xr:uid="{00000000-0005-0000-0000-0000370C0000}"/>
    <cellStyle name="Normal 15 5" xfId="2780" xr:uid="{00000000-0005-0000-0000-0000380C0000}"/>
    <cellStyle name="Normal 15 5 2" xfId="2781" xr:uid="{00000000-0005-0000-0000-0000390C0000}"/>
    <cellStyle name="Normal 15 6" xfId="2782" xr:uid="{00000000-0005-0000-0000-00003A0C0000}"/>
    <cellStyle name="Normal 15 7" xfId="2783" xr:uid="{00000000-0005-0000-0000-00003B0C0000}"/>
    <cellStyle name="Normal 15 8" xfId="4671" xr:uid="{00000000-0005-0000-0000-00003C0C0000}"/>
    <cellStyle name="Normal 15_Q2-54+บิล แลนด์-นุ่น(1)" xfId="2784" xr:uid="{00000000-0005-0000-0000-00003D0C0000}"/>
    <cellStyle name="Normal 16" xfId="2785" xr:uid="{00000000-0005-0000-0000-00003E0C0000}"/>
    <cellStyle name="Normal 16 2" xfId="2786" xr:uid="{00000000-0005-0000-0000-00003F0C0000}"/>
    <cellStyle name="Normal 16 2 2" xfId="2787" xr:uid="{00000000-0005-0000-0000-0000400C0000}"/>
    <cellStyle name="Normal 16 2 2 2" xfId="2788" xr:uid="{00000000-0005-0000-0000-0000410C0000}"/>
    <cellStyle name="Normal 16 2 3" xfId="2789" xr:uid="{00000000-0005-0000-0000-0000420C0000}"/>
    <cellStyle name="Normal 16 3" xfId="2790" xr:uid="{00000000-0005-0000-0000-0000430C0000}"/>
    <cellStyle name="Normal 17" xfId="2791" xr:uid="{00000000-0005-0000-0000-0000440C0000}"/>
    <cellStyle name="Normal 17 2" xfId="2792" xr:uid="{00000000-0005-0000-0000-0000450C0000}"/>
    <cellStyle name="Normal 17 2 2" xfId="2793" xr:uid="{00000000-0005-0000-0000-0000460C0000}"/>
    <cellStyle name="Normal 17 3" xfId="2794" xr:uid="{00000000-0005-0000-0000-0000470C0000}"/>
    <cellStyle name="Normal 17 3 2" xfId="2795" xr:uid="{00000000-0005-0000-0000-0000480C0000}"/>
    <cellStyle name="Normal 17 3 2 2" xfId="2796" xr:uid="{00000000-0005-0000-0000-0000490C0000}"/>
    <cellStyle name="Normal 17 3 3" xfId="2797" xr:uid="{00000000-0005-0000-0000-00004A0C0000}"/>
    <cellStyle name="Normal 17 3 4" xfId="4995" xr:uid="{00000000-0005-0000-0000-00004B0C0000}"/>
    <cellStyle name="Normal 17 4" xfId="2798" xr:uid="{00000000-0005-0000-0000-00004C0C0000}"/>
    <cellStyle name="Normal 17 4 2" xfId="2799" xr:uid="{00000000-0005-0000-0000-00004D0C0000}"/>
    <cellStyle name="Normal 17 5" xfId="2800" xr:uid="{00000000-0005-0000-0000-00004E0C0000}"/>
    <cellStyle name="Normal 17 5 2" xfId="2801" xr:uid="{00000000-0005-0000-0000-00004F0C0000}"/>
    <cellStyle name="Normal 17 6" xfId="4672" xr:uid="{00000000-0005-0000-0000-0000500C0000}"/>
    <cellStyle name="Normal 18" xfId="2802" xr:uid="{00000000-0005-0000-0000-0000510C0000}"/>
    <cellStyle name="Normal 18 2" xfId="2803" xr:uid="{00000000-0005-0000-0000-0000520C0000}"/>
    <cellStyle name="Normal 18 2 2" xfId="2804" xr:uid="{00000000-0005-0000-0000-0000530C0000}"/>
    <cellStyle name="Normal 18 3" xfId="2805" xr:uid="{00000000-0005-0000-0000-0000540C0000}"/>
    <cellStyle name="Normal 18 4" xfId="2806" xr:uid="{00000000-0005-0000-0000-0000550C0000}"/>
    <cellStyle name="Normal 18 5" xfId="2807" xr:uid="{00000000-0005-0000-0000-0000560C0000}"/>
    <cellStyle name="Normal 19" xfId="2808" xr:uid="{00000000-0005-0000-0000-0000570C0000}"/>
    <cellStyle name="Normal 19 2" xfId="2809" xr:uid="{00000000-0005-0000-0000-0000580C0000}"/>
    <cellStyle name="Normal 19 2 2" xfId="2810" xr:uid="{00000000-0005-0000-0000-0000590C0000}"/>
    <cellStyle name="Normal 19 3" xfId="2811" xr:uid="{00000000-0005-0000-0000-00005A0C0000}"/>
    <cellStyle name="Normal 19 3 2" xfId="4996" xr:uid="{00000000-0005-0000-0000-00005B0C0000}"/>
    <cellStyle name="Normal 19 4" xfId="2812" xr:uid="{00000000-0005-0000-0000-00005C0C0000}"/>
    <cellStyle name="Normal 19 5" xfId="2813" xr:uid="{00000000-0005-0000-0000-00005D0C0000}"/>
    <cellStyle name="Normal 2" xfId="2814" xr:uid="{00000000-0005-0000-0000-00005E0C0000}"/>
    <cellStyle name="Normal 2 10" xfId="2815" xr:uid="{00000000-0005-0000-0000-00005F0C0000}"/>
    <cellStyle name="Normal 2 10 2" xfId="2816" xr:uid="{00000000-0005-0000-0000-0000600C0000}"/>
    <cellStyle name="Normal 2 10 2 2" xfId="10" xr:uid="{00000000-0005-0000-0000-0000610C0000}"/>
    <cellStyle name="Normal 2 10 3" xfId="2817" xr:uid="{00000000-0005-0000-0000-0000620C0000}"/>
    <cellStyle name="Normal 2 10 4" xfId="2818" xr:uid="{00000000-0005-0000-0000-0000630C0000}"/>
    <cellStyle name="Normal 2 11" xfId="2819" xr:uid="{00000000-0005-0000-0000-0000640C0000}"/>
    <cellStyle name="Normal 2 11 2" xfId="2820" xr:uid="{00000000-0005-0000-0000-0000650C0000}"/>
    <cellStyle name="Normal 2 11 2 2" xfId="2821" xr:uid="{00000000-0005-0000-0000-0000660C0000}"/>
    <cellStyle name="Normal 2 12" xfId="2822" xr:uid="{00000000-0005-0000-0000-0000670C0000}"/>
    <cellStyle name="Normal 2 12 2" xfId="2823" xr:uid="{00000000-0005-0000-0000-0000680C0000}"/>
    <cellStyle name="Normal 2 12 2 2" xfId="2824" xr:uid="{00000000-0005-0000-0000-0000690C0000}"/>
    <cellStyle name="Normal 2 13" xfId="2825" xr:uid="{00000000-0005-0000-0000-00006A0C0000}"/>
    <cellStyle name="Normal 2 13 2" xfId="2826" xr:uid="{00000000-0005-0000-0000-00006B0C0000}"/>
    <cellStyle name="Normal 2 13 2 2" xfId="2827" xr:uid="{00000000-0005-0000-0000-00006C0C0000}"/>
    <cellStyle name="Normal 2 14" xfId="2828" xr:uid="{00000000-0005-0000-0000-00006D0C0000}"/>
    <cellStyle name="Normal 2 14 2" xfId="2829" xr:uid="{00000000-0005-0000-0000-00006E0C0000}"/>
    <cellStyle name="Normal 2 14 2 2" xfId="2830" xr:uid="{00000000-0005-0000-0000-00006F0C0000}"/>
    <cellStyle name="Normal 2 15" xfId="2831" xr:uid="{00000000-0005-0000-0000-0000700C0000}"/>
    <cellStyle name="Normal 2 15 2" xfId="2832" xr:uid="{00000000-0005-0000-0000-0000710C0000}"/>
    <cellStyle name="Normal 2 15 2 2" xfId="2833" xr:uid="{00000000-0005-0000-0000-0000720C0000}"/>
    <cellStyle name="Normal 2 16" xfId="2834" xr:uid="{00000000-0005-0000-0000-0000730C0000}"/>
    <cellStyle name="Normal 2 16 2" xfId="2835" xr:uid="{00000000-0005-0000-0000-0000740C0000}"/>
    <cellStyle name="Normal 2 16 2 2" xfId="20" xr:uid="{00000000-0005-0000-0000-0000750C0000}"/>
    <cellStyle name="Normal 2 16 3" xfId="2836" xr:uid="{00000000-0005-0000-0000-0000760C0000}"/>
    <cellStyle name="Normal 2 17" xfId="2837" xr:uid="{00000000-0005-0000-0000-0000770C0000}"/>
    <cellStyle name="Normal 2 17 2" xfId="2838" xr:uid="{00000000-0005-0000-0000-0000780C0000}"/>
    <cellStyle name="Normal 2 17 2 2" xfId="2839" xr:uid="{00000000-0005-0000-0000-0000790C0000}"/>
    <cellStyle name="Normal 2 17 2 2 2" xfId="2840" xr:uid="{00000000-0005-0000-0000-00007A0C0000}"/>
    <cellStyle name="Normal 2 17 2 3" xfId="2841" xr:uid="{00000000-0005-0000-0000-00007B0C0000}"/>
    <cellStyle name="Normal 2 17 2 3 2" xfId="2842" xr:uid="{00000000-0005-0000-0000-00007C0C0000}"/>
    <cellStyle name="Normal 2 17 2 4" xfId="2843" xr:uid="{00000000-0005-0000-0000-00007D0C0000}"/>
    <cellStyle name="Normal 2 17 3" xfId="2844" xr:uid="{00000000-0005-0000-0000-00007E0C0000}"/>
    <cellStyle name="Normal 2 18" xfId="2845" xr:uid="{00000000-0005-0000-0000-00007F0C0000}"/>
    <cellStyle name="Normal 2 19" xfId="2846" xr:uid="{00000000-0005-0000-0000-0000800C0000}"/>
    <cellStyle name="Normal 2 2" xfId="9" xr:uid="{00000000-0005-0000-0000-0000810C0000}"/>
    <cellStyle name="Normal 2 2 10" xfId="2847" xr:uid="{00000000-0005-0000-0000-0000820C0000}"/>
    <cellStyle name="Normal 2 2 10 2" xfId="2848" xr:uid="{00000000-0005-0000-0000-0000830C0000}"/>
    <cellStyle name="Normal 2 2 11" xfId="2849" xr:uid="{00000000-0005-0000-0000-0000840C0000}"/>
    <cellStyle name="Normal 2 2 12" xfId="2850" xr:uid="{00000000-0005-0000-0000-0000850C0000}"/>
    <cellStyle name="Normal 2 2 13" xfId="2851" xr:uid="{00000000-0005-0000-0000-0000860C0000}"/>
    <cellStyle name="Normal 2 2 14" xfId="2852" xr:uid="{00000000-0005-0000-0000-0000870C0000}"/>
    <cellStyle name="Normal 2 2 2" xfId="2853" xr:uid="{00000000-0005-0000-0000-0000880C0000}"/>
    <cellStyle name="Normal 2 2 2 10" xfId="2854" xr:uid="{00000000-0005-0000-0000-0000890C0000}"/>
    <cellStyle name="Normal 2 2 2 11" xfId="2855" xr:uid="{00000000-0005-0000-0000-00008A0C0000}"/>
    <cellStyle name="Normal 2 2 2 2" xfId="2856" xr:uid="{00000000-0005-0000-0000-00008B0C0000}"/>
    <cellStyle name="Normal 2 2 2 2 2" xfId="2857" xr:uid="{00000000-0005-0000-0000-00008C0C0000}"/>
    <cellStyle name="Normal 2 2 2 2 2 2" xfId="4997" xr:uid="{00000000-0005-0000-0000-00008D0C0000}"/>
    <cellStyle name="Normal 2 2 2 3" xfId="2858" xr:uid="{00000000-0005-0000-0000-00008E0C0000}"/>
    <cellStyle name="Normal 2 2 2 4" xfId="2859" xr:uid="{00000000-0005-0000-0000-00008F0C0000}"/>
    <cellStyle name="Normal 2 2 2 4 2" xfId="2860" xr:uid="{00000000-0005-0000-0000-0000900C0000}"/>
    <cellStyle name="Normal 2 2 2 5" xfId="2861" xr:uid="{00000000-0005-0000-0000-0000910C0000}"/>
    <cellStyle name="Normal 2 2 2 6" xfId="2862" xr:uid="{00000000-0005-0000-0000-0000920C0000}"/>
    <cellStyle name="Normal 2 2 2 7" xfId="2863" xr:uid="{00000000-0005-0000-0000-0000930C0000}"/>
    <cellStyle name="Normal 2 2 2 8" xfId="2864" xr:uid="{00000000-0005-0000-0000-0000940C0000}"/>
    <cellStyle name="Normal 2 2 2 9" xfId="2865" xr:uid="{00000000-0005-0000-0000-0000950C0000}"/>
    <cellStyle name="Normal 2 2 3" xfId="2866" xr:uid="{00000000-0005-0000-0000-0000960C0000}"/>
    <cellStyle name="Normal 2 2 3 2" xfId="2867" xr:uid="{00000000-0005-0000-0000-0000970C0000}"/>
    <cellStyle name="Normal 2 2 3 2 2" xfId="2868" xr:uid="{00000000-0005-0000-0000-0000980C0000}"/>
    <cellStyle name="Normal 2 2 3 3" xfId="2869" xr:uid="{00000000-0005-0000-0000-0000990C0000}"/>
    <cellStyle name="Normal 2 2 3 3 2" xfId="2870" xr:uid="{00000000-0005-0000-0000-00009A0C0000}"/>
    <cellStyle name="Normal 2 2 3 4" xfId="2871" xr:uid="{00000000-0005-0000-0000-00009B0C0000}"/>
    <cellStyle name="Normal 2 2 3 4 2" xfId="2872" xr:uid="{00000000-0005-0000-0000-00009C0C0000}"/>
    <cellStyle name="Normal 2 2 3 5" xfId="4736" xr:uid="{00000000-0005-0000-0000-00009D0C0000}"/>
    <cellStyle name="Normal 2 2 4" xfId="2873" xr:uid="{00000000-0005-0000-0000-00009E0C0000}"/>
    <cellStyle name="Normal 2 2 4 2" xfId="2874" xr:uid="{00000000-0005-0000-0000-00009F0C0000}"/>
    <cellStyle name="Normal 2 2 4 3" xfId="2875" xr:uid="{00000000-0005-0000-0000-0000A00C0000}"/>
    <cellStyle name="Normal 2 2 5" xfId="2876" xr:uid="{00000000-0005-0000-0000-0000A10C0000}"/>
    <cellStyle name="Normal 2 2 6" xfId="2877" xr:uid="{00000000-0005-0000-0000-0000A20C0000}"/>
    <cellStyle name="Normal 2 2 6 2" xfId="2878" xr:uid="{00000000-0005-0000-0000-0000A30C0000}"/>
    <cellStyle name="Normal 2 2 7" xfId="2879" xr:uid="{00000000-0005-0000-0000-0000A40C0000}"/>
    <cellStyle name="Normal 2 2 8" xfId="2880" xr:uid="{00000000-0005-0000-0000-0000A50C0000}"/>
    <cellStyle name="Normal 2 2 9" xfId="2881" xr:uid="{00000000-0005-0000-0000-0000A60C0000}"/>
    <cellStyle name="Normal 2 2 9 2" xfId="2882" xr:uid="{00000000-0005-0000-0000-0000A70C0000}"/>
    <cellStyle name="Normal 2 20" xfId="2883" xr:uid="{00000000-0005-0000-0000-0000A80C0000}"/>
    <cellStyle name="Normal 2 21" xfId="2884" xr:uid="{00000000-0005-0000-0000-0000A90C0000}"/>
    <cellStyle name="Normal 2 21 2" xfId="2885" xr:uid="{00000000-0005-0000-0000-0000AA0C0000}"/>
    <cellStyle name="Normal 2 22" xfId="2886" xr:uid="{00000000-0005-0000-0000-0000AB0C0000}"/>
    <cellStyle name="Normal 2 22 2" xfId="2887" xr:uid="{00000000-0005-0000-0000-0000AC0C0000}"/>
    <cellStyle name="Normal 2 23" xfId="2888" xr:uid="{00000000-0005-0000-0000-0000AD0C0000}"/>
    <cellStyle name="Normal 2 24" xfId="2889" xr:uid="{00000000-0005-0000-0000-0000AE0C0000}"/>
    <cellStyle name="Normal 2 25" xfId="2890" xr:uid="{00000000-0005-0000-0000-0000AF0C0000}"/>
    <cellStyle name="Normal 2 25 2" xfId="2891" xr:uid="{00000000-0005-0000-0000-0000B00C0000}"/>
    <cellStyle name="Normal 2 26" xfId="2892" xr:uid="{00000000-0005-0000-0000-0000B10C0000}"/>
    <cellStyle name="Normal 2 26 2" xfId="2893" xr:uid="{00000000-0005-0000-0000-0000B20C0000}"/>
    <cellStyle name="Normal 2 27" xfId="2894" xr:uid="{00000000-0005-0000-0000-0000B30C0000}"/>
    <cellStyle name="Normal 2 28" xfId="2895" xr:uid="{00000000-0005-0000-0000-0000B40C0000}"/>
    <cellStyle name="Normal 2 29" xfId="2896" xr:uid="{00000000-0005-0000-0000-0000B50C0000}"/>
    <cellStyle name="Normal 2 3" xfId="2897" xr:uid="{00000000-0005-0000-0000-0000B60C0000}"/>
    <cellStyle name="Normal 2 3 2" xfId="2898" xr:uid="{00000000-0005-0000-0000-0000B70C0000}"/>
    <cellStyle name="Normal 2 3 2 2" xfId="2899" xr:uid="{00000000-0005-0000-0000-0000B80C0000}"/>
    <cellStyle name="Normal 2 3 2 2 2" xfId="4749" xr:uid="{00000000-0005-0000-0000-0000B90C0000}"/>
    <cellStyle name="Normal 2 3 2 3" xfId="4734" xr:uid="{00000000-0005-0000-0000-0000BA0C0000}"/>
    <cellStyle name="Normal 2 3 3" xfId="2900" xr:uid="{00000000-0005-0000-0000-0000BB0C0000}"/>
    <cellStyle name="Normal 2 3 3 2" xfId="2901" xr:uid="{00000000-0005-0000-0000-0000BC0C0000}"/>
    <cellStyle name="Normal 2 3 4" xfId="2902" xr:uid="{00000000-0005-0000-0000-0000BD0C0000}"/>
    <cellStyle name="Normal 2 3 4 2" xfId="2903" xr:uid="{00000000-0005-0000-0000-0000BE0C0000}"/>
    <cellStyle name="Normal 2 3 4 3" xfId="2904" xr:uid="{00000000-0005-0000-0000-0000BF0C0000}"/>
    <cellStyle name="Normal 2 3 5" xfId="2905" xr:uid="{00000000-0005-0000-0000-0000C00C0000}"/>
    <cellStyle name="Normal 2 3 5 2" xfId="2906" xr:uid="{00000000-0005-0000-0000-0000C10C0000}"/>
    <cellStyle name="Normal 2 3 6" xfId="2907" xr:uid="{00000000-0005-0000-0000-0000C20C0000}"/>
    <cellStyle name="Normal 2 3 7" xfId="2908" xr:uid="{00000000-0005-0000-0000-0000C30C0000}"/>
    <cellStyle name="Normal 2 3 8" xfId="2909" xr:uid="{00000000-0005-0000-0000-0000C40C0000}"/>
    <cellStyle name="Normal 2 30" xfId="2910" xr:uid="{00000000-0005-0000-0000-0000C50C0000}"/>
    <cellStyle name="Normal 2 30 2" xfId="2911" xr:uid="{00000000-0005-0000-0000-0000C60C0000}"/>
    <cellStyle name="Normal 2 31" xfId="2912" xr:uid="{00000000-0005-0000-0000-0000C70C0000}"/>
    <cellStyle name="Normal 2 31 2" xfId="2913" xr:uid="{00000000-0005-0000-0000-0000C80C0000}"/>
    <cellStyle name="Normal 2 32" xfId="2914" xr:uid="{00000000-0005-0000-0000-0000C90C0000}"/>
    <cellStyle name="Normal 2 33" xfId="2915" xr:uid="{00000000-0005-0000-0000-0000CA0C0000}"/>
    <cellStyle name="Normal 2 34" xfId="2916" xr:uid="{00000000-0005-0000-0000-0000CB0C0000}"/>
    <cellStyle name="Normal 2 35" xfId="2917" xr:uid="{00000000-0005-0000-0000-0000CC0C0000}"/>
    <cellStyle name="Normal 2 36" xfId="2918" xr:uid="{00000000-0005-0000-0000-0000CD0C0000}"/>
    <cellStyle name="Normal 2 37" xfId="2919" xr:uid="{00000000-0005-0000-0000-0000CE0C0000}"/>
    <cellStyle name="Normal 2 38" xfId="2920" xr:uid="{00000000-0005-0000-0000-0000CF0C0000}"/>
    <cellStyle name="Normal 2 39" xfId="2921" xr:uid="{00000000-0005-0000-0000-0000D00C0000}"/>
    <cellStyle name="Normal 2 39 2" xfId="2922" xr:uid="{00000000-0005-0000-0000-0000D10C0000}"/>
    <cellStyle name="Normal 2 4" xfId="2923" xr:uid="{00000000-0005-0000-0000-0000D20C0000}"/>
    <cellStyle name="Normal 2 4 2" xfId="2924" xr:uid="{00000000-0005-0000-0000-0000D30C0000}"/>
    <cellStyle name="Normal 2 4 2 2" xfId="2925" xr:uid="{00000000-0005-0000-0000-0000D40C0000}"/>
    <cellStyle name="Normal 2 4 3" xfId="2926" xr:uid="{00000000-0005-0000-0000-0000D50C0000}"/>
    <cellStyle name="Normal 2 4 3 2" xfId="2927" xr:uid="{00000000-0005-0000-0000-0000D60C0000}"/>
    <cellStyle name="Normal 2 4 4" xfId="2928" xr:uid="{00000000-0005-0000-0000-0000D70C0000}"/>
    <cellStyle name="Normal 2 4 5" xfId="2929" xr:uid="{00000000-0005-0000-0000-0000D80C0000}"/>
    <cellStyle name="Normal 2 40" xfId="2930" xr:uid="{00000000-0005-0000-0000-0000D90C0000}"/>
    <cellStyle name="Normal 2 40 2" xfId="2931" xr:uid="{00000000-0005-0000-0000-0000DA0C0000}"/>
    <cellStyle name="Normal 2 41" xfId="2932" xr:uid="{00000000-0005-0000-0000-0000DB0C0000}"/>
    <cellStyle name="Normal 2 41 2" xfId="2933" xr:uid="{00000000-0005-0000-0000-0000DC0C0000}"/>
    <cellStyle name="Normal 2 42" xfId="2934" xr:uid="{00000000-0005-0000-0000-0000DD0C0000}"/>
    <cellStyle name="Normal 2 42 2" xfId="2935" xr:uid="{00000000-0005-0000-0000-0000DE0C0000}"/>
    <cellStyle name="Normal 2 42 2 2" xfId="2936" xr:uid="{00000000-0005-0000-0000-0000DF0C0000}"/>
    <cellStyle name="Normal 2 42 3" xfId="2937" xr:uid="{00000000-0005-0000-0000-0000E00C0000}"/>
    <cellStyle name="Normal 2 43" xfId="2938" xr:uid="{00000000-0005-0000-0000-0000E10C0000}"/>
    <cellStyle name="Normal 2 43 2" xfId="2939" xr:uid="{00000000-0005-0000-0000-0000E20C0000}"/>
    <cellStyle name="Normal 2 43 2 2" xfId="2940" xr:uid="{00000000-0005-0000-0000-0000E30C0000}"/>
    <cellStyle name="Normal 2 43 2 2 2" xfId="2941" xr:uid="{00000000-0005-0000-0000-0000E40C0000}"/>
    <cellStyle name="Normal 2 43 2 3" xfId="2942" xr:uid="{00000000-0005-0000-0000-0000E50C0000}"/>
    <cellStyle name="Normal 2 43 2 3 2" xfId="2943" xr:uid="{00000000-0005-0000-0000-0000E60C0000}"/>
    <cellStyle name="Normal 2 43 2 4" xfId="2944" xr:uid="{00000000-0005-0000-0000-0000E70C0000}"/>
    <cellStyle name="Normal 2 43 3" xfId="2945" xr:uid="{00000000-0005-0000-0000-0000E80C0000}"/>
    <cellStyle name="Normal 2 43 3 2" xfId="2946" xr:uid="{00000000-0005-0000-0000-0000E90C0000}"/>
    <cellStyle name="Normal 2 43 4" xfId="2947" xr:uid="{00000000-0005-0000-0000-0000EA0C0000}"/>
    <cellStyle name="Normal 2 43 4 2" xfId="2948" xr:uid="{00000000-0005-0000-0000-0000EB0C0000}"/>
    <cellStyle name="Normal 2 43 5" xfId="2949" xr:uid="{00000000-0005-0000-0000-0000EC0C0000}"/>
    <cellStyle name="Normal 2 43 5 2" xfId="2950" xr:uid="{00000000-0005-0000-0000-0000ED0C0000}"/>
    <cellStyle name="Normal 2 43 6" xfId="2951" xr:uid="{00000000-0005-0000-0000-0000EE0C0000}"/>
    <cellStyle name="Normal 2 44" xfId="2952" xr:uid="{00000000-0005-0000-0000-0000EF0C0000}"/>
    <cellStyle name="Normal 2 44 2" xfId="2953" xr:uid="{00000000-0005-0000-0000-0000F00C0000}"/>
    <cellStyle name="Normal 2 44 2 2" xfId="2954" xr:uid="{00000000-0005-0000-0000-0000F10C0000}"/>
    <cellStyle name="Normal 2 44 2 2 2" xfId="2955" xr:uid="{00000000-0005-0000-0000-0000F20C0000}"/>
    <cellStyle name="Normal 2 44 2 3" xfId="2956" xr:uid="{00000000-0005-0000-0000-0000F30C0000}"/>
    <cellStyle name="Normal 2 44 2 3 2" xfId="2957" xr:uid="{00000000-0005-0000-0000-0000F40C0000}"/>
    <cellStyle name="Normal 2 44 2 4" xfId="2958" xr:uid="{00000000-0005-0000-0000-0000F50C0000}"/>
    <cellStyle name="Normal 2 44 3" xfId="2959" xr:uid="{00000000-0005-0000-0000-0000F60C0000}"/>
    <cellStyle name="Normal 2 44 3 2" xfId="2960" xr:uid="{00000000-0005-0000-0000-0000F70C0000}"/>
    <cellStyle name="Normal 2 44 4" xfId="2961" xr:uid="{00000000-0005-0000-0000-0000F80C0000}"/>
    <cellStyle name="Normal 2 44 4 2" xfId="2962" xr:uid="{00000000-0005-0000-0000-0000F90C0000}"/>
    <cellStyle name="Normal 2 44 5" xfId="2963" xr:uid="{00000000-0005-0000-0000-0000FA0C0000}"/>
    <cellStyle name="Normal 2 44 5 2" xfId="2964" xr:uid="{00000000-0005-0000-0000-0000FB0C0000}"/>
    <cellStyle name="Normal 2 44 6" xfId="2965" xr:uid="{00000000-0005-0000-0000-0000FC0C0000}"/>
    <cellStyle name="Normal 2 45" xfId="2966" xr:uid="{00000000-0005-0000-0000-0000FD0C0000}"/>
    <cellStyle name="Normal 2 45 2" xfId="2967" xr:uid="{00000000-0005-0000-0000-0000FE0C0000}"/>
    <cellStyle name="Normal 2 45 3" xfId="2968" xr:uid="{00000000-0005-0000-0000-0000FF0C0000}"/>
    <cellStyle name="Normal 2 45 4" xfId="2969" xr:uid="{00000000-0005-0000-0000-0000000D0000}"/>
    <cellStyle name="Normal 2 46" xfId="2970" xr:uid="{00000000-0005-0000-0000-0000010D0000}"/>
    <cellStyle name="Normal 2 46 2" xfId="2971" xr:uid="{00000000-0005-0000-0000-0000020D0000}"/>
    <cellStyle name="Normal 2 46 3" xfId="2972" xr:uid="{00000000-0005-0000-0000-0000030D0000}"/>
    <cellStyle name="Normal 2 47" xfId="2973" xr:uid="{00000000-0005-0000-0000-0000040D0000}"/>
    <cellStyle name="Normal 2 47 2" xfId="2974" xr:uid="{00000000-0005-0000-0000-0000050D0000}"/>
    <cellStyle name="Normal 2 48" xfId="2975" xr:uid="{00000000-0005-0000-0000-0000060D0000}"/>
    <cellStyle name="Normal 2 49" xfId="2976" xr:uid="{00000000-0005-0000-0000-0000070D0000}"/>
    <cellStyle name="Normal 2 5" xfId="2977" xr:uid="{00000000-0005-0000-0000-0000080D0000}"/>
    <cellStyle name="Normal 2 5 2" xfId="2978" xr:uid="{00000000-0005-0000-0000-0000090D0000}"/>
    <cellStyle name="Normal 2 5 2 2" xfId="2979" xr:uid="{00000000-0005-0000-0000-00000A0D0000}"/>
    <cellStyle name="Normal 2 5 3" xfId="2980" xr:uid="{00000000-0005-0000-0000-00000B0D0000}"/>
    <cellStyle name="Normal 2 5 3 2" xfId="2981" xr:uid="{00000000-0005-0000-0000-00000C0D0000}"/>
    <cellStyle name="Normal 2 5 3 2 2" xfId="2982" xr:uid="{00000000-0005-0000-0000-00000D0D0000}"/>
    <cellStyle name="Normal 2 5 3 3" xfId="2983" xr:uid="{00000000-0005-0000-0000-00000E0D0000}"/>
    <cellStyle name="Normal 2 5 3 3 2" xfId="2984" xr:uid="{00000000-0005-0000-0000-00000F0D0000}"/>
    <cellStyle name="Normal 2 5 3 4" xfId="2985" xr:uid="{00000000-0005-0000-0000-0000100D0000}"/>
    <cellStyle name="Normal 2 5 4" xfId="2986" xr:uid="{00000000-0005-0000-0000-0000110D0000}"/>
    <cellStyle name="Normal 2 5 4 2" xfId="4998" xr:uid="{00000000-0005-0000-0000-0000120D0000}"/>
    <cellStyle name="Normal 2 5 5" xfId="2987" xr:uid="{00000000-0005-0000-0000-0000130D0000}"/>
    <cellStyle name="Normal 2 5 6" xfId="2988" xr:uid="{00000000-0005-0000-0000-0000140D0000}"/>
    <cellStyle name="Normal 2 50" xfId="2989" xr:uid="{00000000-0005-0000-0000-0000150D0000}"/>
    <cellStyle name="Normal 2 51" xfId="2990" xr:uid="{00000000-0005-0000-0000-0000160D0000}"/>
    <cellStyle name="Normal 2 52" xfId="2991" xr:uid="{00000000-0005-0000-0000-0000170D0000}"/>
    <cellStyle name="Normal 2 53" xfId="2992" xr:uid="{00000000-0005-0000-0000-0000180D0000}"/>
    <cellStyle name="Normal 2 54" xfId="2993" xr:uid="{00000000-0005-0000-0000-0000190D0000}"/>
    <cellStyle name="Normal 2 6" xfId="2994" xr:uid="{00000000-0005-0000-0000-00001A0D0000}"/>
    <cellStyle name="Normal 2 6 2" xfId="2995" xr:uid="{00000000-0005-0000-0000-00001B0D0000}"/>
    <cellStyle name="Normal 2 6 2 2" xfId="2996" xr:uid="{00000000-0005-0000-0000-00001C0D0000}"/>
    <cellStyle name="Normal 2 6 3" xfId="2997" xr:uid="{00000000-0005-0000-0000-00001D0D0000}"/>
    <cellStyle name="Normal 2 6 3 2" xfId="2998" xr:uid="{00000000-0005-0000-0000-00001E0D0000}"/>
    <cellStyle name="Normal 2 6 3 2 2" xfId="2999" xr:uid="{00000000-0005-0000-0000-00001F0D0000}"/>
    <cellStyle name="Normal 2 6 3 3" xfId="3000" xr:uid="{00000000-0005-0000-0000-0000200D0000}"/>
    <cellStyle name="Normal 2 6 3 3 2" xfId="3001" xr:uid="{00000000-0005-0000-0000-0000210D0000}"/>
    <cellStyle name="Normal 2 6 3 4" xfId="3002" xr:uid="{00000000-0005-0000-0000-0000220D0000}"/>
    <cellStyle name="Normal 2 6 4" xfId="3003" xr:uid="{00000000-0005-0000-0000-0000230D0000}"/>
    <cellStyle name="Normal 2 6 4 2" xfId="5095" xr:uid="{00000000-0005-0000-0000-0000240D0000}"/>
    <cellStyle name="Normal 2 6 5" xfId="4673" xr:uid="{00000000-0005-0000-0000-0000250D0000}"/>
    <cellStyle name="Normal 2 64" xfId="4674" xr:uid="{00000000-0005-0000-0000-0000260D0000}"/>
    <cellStyle name="Normal 2 7" xfId="3004" xr:uid="{00000000-0005-0000-0000-0000270D0000}"/>
    <cellStyle name="Normal 2 7 2" xfId="3005" xr:uid="{00000000-0005-0000-0000-0000280D0000}"/>
    <cellStyle name="Normal 2 7 2 2" xfId="3006" xr:uid="{00000000-0005-0000-0000-0000290D0000}"/>
    <cellStyle name="Normal 2 7 3" xfId="3007" xr:uid="{00000000-0005-0000-0000-00002A0D0000}"/>
    <cellStyle name="Normal 2 7 3 2" xfId="3008" xr:uid="{00000000-0005-0000-0000-00002B0D0000}"/>
    <cellStyle name="Normal 2 7 3 2 2" xfId="3009" xr:uid="{00000000-0005-0000-0000-00002C0D0000}"/>
    <cellStyle name="Normal 2 7 3 3" xfId="3010" xr:uid="{00000000-0005-0000-0000-00002D0D0000}"/>
    <cellStyle name="Normal 2 7 3 3 2" xfId="3011" xr:uid="{00000000-0005-0000-0000-00002E0D0000}"/>
    <cellStyle name="Normal 2 7 3 4" xfId="3012" xr:uid="{00000000-0005-0000-0000-00002F0D0000}"/>
    <cellStyle name="Normal 2 7 4" xfId="3013" xr:uid="{00000000-0005-0000-0000-0000300D0000}"/>
    <cellStyle name="Normal 2 7 4 2" xfId="5110" xr:uid="{00000000-0005-0000-0000-0000310D0000}"/>
    <cellStyle name="Normal 2 8" xfId="3014" xr:uid="{00000000-0005-0000-0000-0000320D0000}"/>
    <cellStyle name="Normal 2 8 2" xfId="3015" xr:uid="{00000000-0005-0000-0000-0000330D0000}"/>
    <cellStyle name="Normal 2 8 2 2" xfId="3016" xr:uid="{00000000-0005-0000-0000-0000340D0000}"/>
    <cellStyle name="Normal 2 8 3" xfId="3017" xr:uid="{00000000-0005-0000-0000-0000350D0000}"/>
    <cellStyle name="Normal 2 9" xfId="3018" xr:uid="{00000000-0005-0000-0000-0000360D0000}"/>
    <cellStyle name="Normal 2 9 2" xfId="3019" xr:uid="{00000000-0005-0000-0000-0000370D0000}"/>
    <cellStyle name="Normal 2 9 2 2" xfId="3020" xr:uid="{00000000-0005-0000-0000-0000380D0000}"/>
    <cellStyle name="Normal 2 9 3" xfId="3021" xr:uid="{00000000-0005-0000-0000-0000390D0000}"/>
    <cellStyle name="Normal 2_2007_Conso Mtech Group (8 co)" xfId="3022" xr:uid="{00000000-0005-0000-0000-00003A0D0000}"/>
    <cellStyle name="Normal 20" xfId="3023" xr:uid="{00000000-0005-0000-0000-00003B0D0000}"/>
    <cellStyle name="Normal 20 10" xfId="3024" xr:uid="{00000000-0005-0000-0000-00003C0D0000}"/>
    <cellStyle name="Normal 20 11" xfId="4675" xr:uid="{00000000-0005-0000-0000-00003D0D0000}"/>
    <cellStyle name="Normal 20 2" xfId="3025" xr:uid="{00000000-0005-0000-0000-00003E0D0000}"/>
    <cellStyle name="Normal 20 2 2" xfId="3026" xr:uid="{00000000-0005-0000-0000-00003F0D0000}"/>
    <cellStyle name="Normal 20 3" xfId="3027" xr:uid="{00000000-0005-0000-0000-0000400D0000}"/>
    <cellStyle name="Normal 20 3 2" xfId="4999" xr:uid="{00000000-0005-0000-0000-0000410D0000}"/>
    <cellStyle name="Normal 20 4" xfId="3028" xr:uid="{00000000-0005-0000-0000-0000420D0000}"/>
    <cellStyle name="Normal 20 4 2" xfId="3029" xr:uid="{00000000-0005-0000-0000-0000430D0000}"/>
    <cellStyle name="Normal 20 4 2 2" xfId="3030" xr:uid="{00000000-0005-0000-0000-0000440D0000}"/>
    <cellStyle name="Normal 20 4 2 2 2" xfId="3031" xr:uid="{00000000-0005-0000-0000-0000450D0000}"/>
    <cellStyle name="Normal 20 5" xfId="3032" xr:uid="{00000000-0005-0000-0000-0000460D0000}"/>
    <cellStyle name="Normal 20 5 2" xfId="3033" xr:uid="{00000000-0005-0000-0000-0000470D0000}"/>
    <cellStyle name="Normal 20 6" xfId="3034" xr:uid="{00000000-0005-0000-0000-0000480D0000}"/>
    <cellStyle name="Normal 20 7" xfId="3035" xr:uid="{00000000-0005-0000-0000-0000490D0000}"/>
    <cellStyle name="Normal 20 8" xfId="3036" xr:uid="{00000000-0005-0000-0000-00004A0D0000}"/>
    <cellStyle name="Normal 20 8 2" xfId="3037" xr:uid="{00000000-0005-0000-0000-00004B0D0000}"/>
    <cellStyle name="Normal 20 9" xfId="3038" xr:uid="{00000000-0005-0000-0000-00004C0D0000}"/>
    <cellStyle name="Normal 21" xfId="3039" xr:uid="{00000000-0005-0000-0000-00004D0D0000}"/>
    <cellStyle name="Normal 21 2" xfId="3040" xr:uid="{00000000-0005-0000-0000-00004E0D0000}"/>
    <cellStyle name="Normal 21 3" xfId="3041" xr:uid="{00000000-0005-0000-0000-00004F0D0000}"/>
    <cellStyle name="Normal 21 4" xfId="3042" xr:uid="{00000000-0005-0000-0000-0000500D0000}"/>
    <cellStyle name="Normal 21 5" xfId="4762" xr:uid="{00000000-0005-0000-0000-0000510D0000}"/>
    <cellStyle name="Normal 22" xfId="3043" xr:uid="{00000000-0005-0000-0000-0000520D0000}"/>
    <cellStyle name="Normal 22 2" xfId="3044" xr:uid="{00000000-0005-0000-0000-0000530D0000}"/>
    <cellStyle name="Normal 22 2 2" xfId="3045" xr:uid="{00000000-0005-0000-0000-0000540D0000}"/>
    <cellStyle name="Normal 22 3" xfId="3046" xr:uid="{00000000-0005-0000-0000-0000550D0000}"/>
    <cellStyle name="Normal 22 3 2" xfId="3047" xr:uid="{00000000-0005-0000-0000-0000560D0000}"/>
    <cellStyle name="Normal 22 4" xfId="3048" xr:uid="{00000000-0005-0000-0000-0000570D0000}"/>
    <cellStyle name="Normal 22 4 2" xfId="5141" xr:uid="{00000000-0005-0000-0000-0000580D0000}"/>
    <cellStyle name="Normal 22 5" xfId="5172" xr:uid="{00000000-0005-0000-0000-0000590D0000}"/>
    <cellStyle name="Normal 22 6" xfId="4764" xr:uid="{00000000-0005-0000-0000-00005A0D0000}"/>
    <cellStyle name="Normal 23" xfId="3049" xr:uid="{00000000-0005-0000-0000-00005B0D0000}"/>
    <cellStyle name="Normal 23 2" xfId="3050" xr:uid="{00000000-0005-0000-0000-00005C0D0000}"/>
    <cellStyle name="Normal 23 2 2" xfId="3051" xr:uid="{00000000-0005-0000-0000-00005D0D0000}"/>
    <cellStyle name="Normal 23 2 2 2" xfId="3052" xr:uid="{00000000-0005-0000-0000-00005E0D0000}"/>
    <cellStyle name="Normal 23 2 2 2 2" xfId="3053" xr:uid="{00000000-0005-0000-0000-00005F0D0000}"/>
    <cellStyle name="Normal 23 2 2 3" xfId="3054" xr:uid="{00000000-0005-0000-0000-0000600D0000}"/>
    <cellStyle name="Normal 23 2 2 3 2" xfId="3055" xr:uid="{00000000-0005-0000-0000-0000610D0000}"/>
    <cellStyle name="Normal 23 2 2 4" xfId="3056" xr:uid="{00000000-0005-0000-0000-0000620D0000}"/>
    <cellStyle name="Normal 23 2 3" xfId="3057" xr:uid="{00000000-0005-0000-0000-0000630D0000}"/>
    <cellStyle name="Normal 23 2 3 2" xfId="3058" xr:uid="{00000000-0005-0000-0000-0000640D0000}"/>
    <cellStyle name="Normal 23 2 4" xfId="3059" xr:uid="{00000000-0005-0000-0000-0000650D0000}"/>
    <cellStyle name="Normal 23 2 4 2" xfId="3060" xr:uid="{00000000-0005-0000-0000-0000660D0000}"/>
    <cellStyle name="Normal 23 2 5" xfId="3061" xr:uid="{00000000-0005-0000-0000-0000670D0000}"/>
    <cellStyle name="Normal 23 2 5 2" xfId="3062" xr:uid="{00000000-0005-0000-0000-0000680D0000}"/>
    <cellStyle name="Normal 23 2 6" xfId="3063" xr:uid="{00000000-0005-0000-0000-0000690D0000}"/>
    <cellStyle name="Normal 23 2 6 2" xfId="3064" xr:uid="{00000000-0005-0000-0000-00006A0D0000}"/>
    <cellStyle name="Normal 23 2 7" xfId="3065" xr:uid="{00000000-0005-0000-0000-00006B0D0000}"/>
    <cellStyle name="Normal 23 3" xfId="3066" xr:uid="{00000000-0005-0000-0000-00006C0D0000}"/>
    <cellStyle name="Normal 23 3 2" xfId="3067" xr:uid="{00000000-0005-0000-0000-00006D0D0000}"/>
    <cellStyle name="Normal 23 3 2 2" xfId="3068" xr:uid="{00000000-0005-0000-0000-00006E0D0000}"/>
    <cellStyle name="Normal 23 3 3" xfId="3069" xr:uid="{00000000-0005-0000-0000-00006F0D0000}"/>
    <cellStyle name="Normal 23 3 3 2" xfId="3070" xr:uid="{00000000-0005-0000-0000-0000700D0000}"/>
    <cellStyle name="Normal 23 3 4" xfId="3071" xr:uid="{00000000-0005-0000-0000-0000710D0000}"/>
    <cellStyle name="Normal 23 4" xfId="3072" xr:uid="{00000000-0005-0000-0000-0000720D0000}"/>
    <cellStyle name="Normal 23 4 2" xfId="3073" xr:uid="{00000000-0005-0000-0000-0000730D0000}"/>
    <cellStyle name="Normal 23 5" xfId="3074" xr:uid="{00000000-0005-0000-0000-0000740D0000}"/>
    <cellStyle name="Normal 23 5 2" xfId="3075" xr:uid="{00000000-0005-0000-0000-0000750D0000}"/>
    <cellStyle name="Normal 23 5 3" xfId="5143" xr:uid="{00000000-0005-0000-0000-0000760D0000}"/>
    <cellStyle name="Normal 23 6" xfId="3076" xr:uid="{00000000-0005-0000-0000-0000770D0000}"/>
    <cellStyle name="Normal 23 6 2" xfId="3077" xr:uid="{00000000-0005-0000-0000-0000780D0000}"/>
    <cellStyle name="Normal 23 7" xfId="3078" xr:uid="{00000000-0005-0000-0000-0000790D0000}"/>
    <cellStyle name="Normal 24" xfId="3079" xr:uid="{00000000-0005-0000-0000-00007A0D0000}"/>
    <cellStyle name="Normal 24 2" xfId="3080" xr:uid="{00000000-0005-0000-0000-00007B0D0000}"/>
    <cellStyle name="Normal 24 2 2" xfId="3081" xr:uid="{00000000-0005-0000-0000-00007C0D0000}"/>
    <cellStyle name="Normal 24 2 2 2" xfId="3082" xr:uid="{00000000-0005-0000-0000-00007D0D0000}"/>
    <cellStyle name="Normal 24 2 2 2 2" xfId="3083" xr:uid="{00000000-0005-0000-0000-00007E0D0000}"/>
    <cellStyle name="Normal 24 2 2 3" xfId="3084" xr:uid="{00000000-0005-0000-0000-00007F0D0000}"/>
    <cellStyle name="Normal 24 2 2 3 2" xfId="3085" xr:uid="{00000000-0005-0000-0000-0000800D0000}"/>
    <cellStyle name="Normal 24 2 2 4" xfId="3086" xr:uid="{00000000-0005-0000-0000-0000810D0000}"/>
    <cellStyle name="Normal 24 2 3" xfId="3087" xr:uid="{00000000-0005-0000-0000-0000820D0000}"/>
    <cellStyle name="Normal 24 2 3 2" xfId="3088" xr:uid="{00000000-0005-0000-0000-0000830D0000}"/>
    <cellStyle name="Normal 24 2 4" xfId="3089" xr:uid="{00000000-0005-0000-0000-0000840D0000}"/>
    <cellStyle name="Normal 24 2 4 2" xfId="3090" xr:uid="{00000000-0005-0000-0000-0000850D0000}"/>
    <cellStyle name="Normal 24 2 5" xfId="3091" xr:uid="{00000000-0005-0000-0000-0000860D0000}"/>
    <cellStyle name="Normal 24 3" xfId="3092" xr:uid="{00000000-0005-0000-0000-0000870D0000}"/>
    <cellStyle name="Normal 24 3 2" xfId="5144" xr:uid="{00000000-0005-0000-0000-0000880D0000}"/>
    <cellStyle name="Normal 24 4" xfId="3093" xr:uid="{00000000-0005-0000-0000-0000890D0000}"/>
    <cellStyle name="Normal 24 5" xfId="3094" xr:uid="{00000000-0005-0000-0000-00008A0D0000}"/>
    <cellStyle name="Normal 24 6" xfId="3095" xr:uid="{00000000-0005-0000-0000-00008B0D0000}"/>
    <cellStyle name="Normal 25" xfId="3096" xr:uid="{00000000-0005-0000-0000-00008C0D0000}"/>
    <cellStyle name="Normal 25 2" xfId="3097" xr:uid="{00000000-0005-0000-0000-00008D0D0000}"/>
    <cellStyle name="Normal 25 2 2" xfId="3098" xr:uid="{00000000-0005-0000-0000-00008E0D0000}"/>
    <cellStyle name="Normal 25 2 2 2" xfId="3099" xr:uid="{00000000-0005-0000-0000-00008F0D0000}"/>
    <cellStyle name="Normal 25 2 2 2 2" xfId="3100" xr:uid="{00000000-0005-0000-0000-0000900D0000}"/>
    <cellStyle name="Normal 25 2 2 3" xfId="3101" xr:uid="{00000000-0005-0000-0000-0000910D0000}"/>
    <cellStyle name="Normal 25 2 2 3 2" xfId="3102" xr:uid="{00000000-0005-0000-0000-0000920D0000}"/>
    <cellStyle name="Normal 25 2 2 4" xfId="3103" xr:uid="{00000000-0005-0000-0000-0000930D0000}"/>
    <cellStyle name="Normal 25 2 3" xfId="3104" xr:uid="{00000000-0005-0000-0000-0000940D0000}"/>
    <cellStyle name="Normal 25 2 3 2" xfId="3105" xr:uid="{00000000-0005-0000-0000-0000950D0000}"/>
    <cellStyle name="Normal 25 2 4" xfId="3106" xr:uid="{00000000-0005-0000-0000-0000960D0000}"/>
    <cellStyle name="Normal 25 2 4 2" xfId="3107" xr:uid="{00000000-0005-0000-0000-0000970D0000}"/>
    <cellStyle name="Normal 25 2 5" xfId="3108" xr:uid="{00000000-0005-0000-0000-0000980D0000}"/>
    <cellStyle name="Normal 25 3" xfId="3109" xr:uid="{00000000-0005-0000-0000-0000990D0000}"/>
    <cellStyle name="Normal 25 3 2" xfId="5145" xr:uid="{00000000-0005-0000-0000-00009A0D0000}"/>
    <cellStyle name="Normal 25 4" xfId="3110" xr:uid="{00000000-0005-0000-0000-00009B0D0000}"/>
    <cellStyle name="Normal 26" xfId="3111" xr:uid="{00000000-0005-0000-0000-00009C0D0000}"/>
    <cellStyle name="Normal 26 2" xfId="3112" xr:uid="{00000000-0005-0000-0000-00009D0D0000}"/>
    <cellStyle name="Normal 26 2 2" xfId="3113" xr:uid="{00000000-0005-0000-0000-00009E0D0000}"/>
    <cellStyle name="Normal 26 2 2 2" xfId="3114" xr:uid="{00000000-0005-0000-0000-00009F0D0000}"/>
    <cellStyle name="Normal 26 3" xfId="3115" xr:uid="{00000000-0005-0000-0000-0000A00D0000}"/>
    <cellStyle name="Normal 26 3 2" xfId="3116" xr:uid="{00000000-0005-0000-0000-0000A10D0000}"/>
    <cellStyle name="Normal 26 4" xfId="3117" xr:uid="{00000000-0005-0000-0000-0000A20D0000}"/>
    <cellStyle name="Normal 26 5" xfId="3118" xr:uid="{00000000-0005-0000-0000-0000A30D0000}"/>
    <cellStyle name="Normal 26 5 2" xfId="3119" xr:uid="{00000000-0005-0000-0000-0000A40D0000}"/>
    <cellStyle name="Normal 26 6" xfId="3120" xr:uid="{00000000-0005-0000-0000-0000A50D0000}"/>
    <cellStyle name="Normal 26 7" xfId="3121" xr:uid="{00000000-0005-0000-0000-0000A60D0000}"/>
    <cellStyle name="Normal 27" xfId="3122" xr:uid="{00000000-0005-0000-0000-0000A70D0000}"/>
    <cellStyle name="Normal 27 2" xfId="3123" xr:uid="{00000000-0005-0000-0000-0000A80D0000}"/>
    <cellStyle name="Normal 27 2 2" xfId="3124" xr:uid="{00000000-0005-0000-0000-0000A90D0000}"/>
    <cellStyle name="Normal 27 3" xfId="3125" xr:uid="{00000000-0005-0000-0000-0000AA0D0000}"/>
    <cellStyle name="Normal 27 3 2" xfId="5147" xr:uid="{00000000-0005-0000-0000-0000AB0D0000}"/>
    <cellStyle name="Normal 27 4" xfId="3126" xr:uid="{00000000-0005-0000-0000-0000AC0D0000}"/>
    <cellStyle name="Normal 28" xfId="3127" xr:uid="{00000000-0005-0000-0000-0000AD0D0000}"/>
    <cellStyle name="Normal 28 2" xfId="3128" xr:uid="{00000000-0005-0000-0000-0000AE0D0000}"/>
    <cellStyle name="Normal 28 2 2" xfId="5149" xr:uid="{00000000-0005-0000-0000-0000AF0D0000}"/>
    <cellStyle name="Normal 28 3" xfId="3129" xr:uid="{00000000-0005-0000-0000-0000B00D0000}"/>
    <cellStyle name="Normal 29" xfId="3130" xr:uid="{00000000-0005-0000-0000-0000B10D0000}"/>
    <cellStyle name="Normal 29 2" xfId="3131" xr:uid="{00000000-0005-0000-0000-0000B20D0000}"/>
    <cellStyle name="Normal 29 2 2" xfId="5152" xr:uid="{00000000-0005-0000-0000-0000B30D0000}"/>
    <cellStyle name="Normal 29 3" xfId="3132" xr:uid="{00000000-0005-0000-0000-0000B40D0000}"/>
    <cellStyle name="Normal 3" xfId="3133" xr:uid="{00000000-0005-0000-0000-0000B50D0000}"/>
    <cellStyle name="Normal 3 10" xfId="3134" xr:uid="{00000000-0005-0000-0000-0000B60D0000}"/>
    <cellStyle name="Normal 3 10 2" xfId="3135" xr:uid="{00000000-0005-0000-0000-0000B70D0000}"/>
    <cellStyle name="Normal 3 10 3" xfId="3136" xr:uid="{00000000-0005-0000-0000-0000B80D0000}"/>
    <cellStyle name="Normal 3 10 4" xfId="3137" xr:uid="{00000000-0005-0000-0000-0000B90D0000}"/>
    <cellStyle name="Normal 3 11" xfId="3138" xr:uid="{00000000-0005-0000-0000-0000BA0D0000}"/>
    <cellStyle name="Normal 3 12" xfId="3139" xr:uid="{00000000-0005-0000-0000-0000BB0D0000}"/>
    <cellStyle name="Normal 3 13" xfId="3140" xr:uid="{00000000-0005-0000-0000-0000BC0D0000}"/>
    <cellStyle name="Normal 3 14" xfId="3141" xr:uid="{00000000-0005-0000-0000-0000BD0D0000}"/>
    <cellStyle name="Normal 3 15" xfId="3142" xr:uid="{00000000-0005-0000-0000-0000BE0D0000}"/>
    <cellStyle name="Normal 3 16" xfId="3143" xr:uid="{00000000-0005-0000-0000-0000BF0D0000}"/>
    <cellStyle name="Normal 3 17" xfId="3144" xr:uid="{00000000-0005-0000-0000-0000C00D0000}"/>
    <cellStyle name="Normal 3 18" xfId="3145" xr:uid="{00000000-0005-0000-0000-0000C10D0000}"/>
    <cellStyle name="Normal 3 19" xfId="3146" xr:uid="{00000000-0005-0000-0000-0000C20D0000}"/>
    <cellStyle name="Normal 3 2" xfId="3147" xr:uid="{00000000-0005-0000-0000-0000C30D0000}"/>
    <cellStyle name="Normal 3 2 2" xfId="3148" xr:uid="{00000000-0005-0000-0000-0000C40D0000}"/>
    <cellStyle name="Normal 3 2 2 2" xfId="3149" xr:uid="{00000000-0005-0000-0000-0000C50D0000}"/>
    <cellStyle name="Normal 3 2 2 2 2" xfId="3150" xr:uid="{00000000-0005-0000-0000-0000C60D0000}"/>
    <cellStyle name="Normal 3 2 2 3" xfId="3151" xr:uid="{00000000-0005-0000-0000-0000C70D0000}"/>
    <cellStyle name="Normal 3 2 3" xfId="3152" xr:uid="{00000000-0005-0000-0000-0000C80D0000}"/>
    <cellStyle name="Normal 3 2 3 2" xfId="3153" xr:uid="{00000000-0005-0000-0000-0000C90D0000}"/>
    <cellStyle name="Normal 3 2 3 2 2" xfId="3154" xr:uid="{00000000-0005-0000-0000-0000CA0D0000}"/>
    <cellStyle name="Normal 3 2 3 3" xfId="3155" xr:uid="{00000000-0005-0000-0000-0000CB0D0000}"/>
    <cellStyle name="Normal 3 2 3 3 2" xfId="3156" xr:uid="{00000000-0005-0000-0000-0000CC0D0000}"/>
    <cellStyle name="Normal 3 2 4" xfId="3157" xr:uid="{00000000-0005-0000-0000-0000CD0D0000}"/>
    <cellStyle name="Normal 3 2 4 2" xfId="3158" xr:uid="{00000000-0005-0000-0000-0000CE0D0000}"/>
    <cellStyle name="Normal 3 2 4 3" xfId="3159" xr:uid="{00000000-0005-0000-0000-0000CF0D0000}"/>
    <cellStyle name="Normal 3 2 5" xfId="3160" xr:uid="{00000000-0005-0000-0000-0000D00D0000}"/>
    <cellStyle name="Normal 3 2 5 2" xfId="3161" xr:uid="{00000000-0005-0000-0000-0000D10D0000}"/>
    <cellStyle name="Normal 3 2 5 3" xfId="5000" xr:uid="{00000000-0005-0000-0000-0000D20D0000}"/>
    <cellStyle name="Normal 3 2 6" xfId="3162" xr:uid="{00000000-0005-0000-0000-0000D30D0000}"/>
    <cellStyle name="Normal 3 2 6 2" xfId="3163" xr:uid="{00000000-0005-0000-0000-0000D40D0000}"/>
    <cellStyle name="Normal 3 2 7" xfId="3164" xr:uid="{00000000-0005-0000-0000-0000D50D0000}"/>
    <cellStyle name="Normal 3 2 8" xfId="3165" xr:uid="{00000000-0005-0000-0000-0000D60D0000}"/>
    <cellStyle name="Normal 3 2 9" xfId="4676" xr:uid="{00000000-0005-0000-0000-0000D70D0000}"/>
    <cellStyle name="Normal 3 2_Lead -  NU 31-3-54" xfId="3166" xr:uid="{00000000-0005-0000-0000-0000D80D0000}"/>
    <cellStyle name="Normal 3 20" xfId="3167" xr:uid="{00000000-0005-0000-0000-0000D90D0000}"/>
    <cellStyle name="Normal 3 21" xfId="3168" xr:uid="{00000000-0005-0000-0000-0000DA0D0000}"/>
    <cellStyle name="Normal 3 22" xfId="3169" xr:uid="{00000000-0005-0000-0000-0000DB0D0000}"/>
    <cellStyle name="Normal 3 23" xfId="3170" xr:uid="{00000000-0005-0000-0000-0000DC0D0000}"/>
    <cellStyle name="Normal 3 24" xfId="3171" xr:uid="{00000000-0005-0000-0000-0000DD0D0000}"/>
    <cellStyle name="Normal 3 25" xfId="3172" xr:uid="{00000000-0005-0000-0000-0000DE0D0000}"/>
    <cellStyle name="Normal 3 26" xfId="3173" xr:uid="{00000000-0005-0000-0000-0000DF0D0000}"/>
    <cellStyle name="Normal 3 27" xfId="3174" xr:uid="{00000000-0005-0000-0000-0000E00D0000}"/>
    <cellStyle name="Normal 3 28" xfId="3175" xr:uid="{00000000-0005-0000-0000-0000E10D0000}"/>
    <cellStyle name="Normal 3 29" xfId="3176" xr:uid="{00000000-0005-0000-0000-0000E20D0000}"/>
    <cellStyle name="Normal 3 3" xfId="3177" xr:uid="{00000000-0005-0000-0000-0000E30D0000}"/>
    <cellStyle name="Normal 3 3 2" xfId="3178" xr:uid="{00000000-0005-0000-0000-0000E40D0000}"/>
    <cellStyle name="Normal 3 3 3" xfId="12" xr:uid="{00000000-0005-0000-0000-0000E50D0000}"/>
    <cellStyle name="Normal 3 3 3 2" xfId="3179" xr:uid="{00000000-0005-0000-0000-0000E60D0000}"/>
    <cellStyle name="Normal 3 3 3 2 2" xfId="3180" xr:uid="{00000000-0005-0000-0000-0000E70D0000}"/>
    <cellStyle name="Normal 3 3 3 3" xfId="3181" xr:uid="{00000000-0005-0000-0000-0000E80D0000}"/>
    <cellStyle name="Normal 3 3 3 3 2" xfId="3182" xr:uid="{00000000-0005-0000-0000-0000E90D0000}"/>
    <cellStyle name="Normal 3 3 3 4" xfId="3183" xr:uid="{00000000-0005-0000-0000-0000EA0D0000}"/>
    <cellStyle name="Normal 3 3 4" xfId="3184" xr:uid="{00000000-0005-0000-0000-0000EB0D0000}"/>
    <cellStyle name="Normal 3 3 5" xfId="4677" xr:uid="{00000000-0005-0000-0000-0000EC0D0000}"/>
    <cellStyle name="Normal 3 30" xfId="3185" xr:uid="{00000000-0005-0000-0000-0000ED0D0000}"/>
    <cellStyle name="Normal 3 31" xfId="3186" xr:uid="{00000000-0005-0000-0000-0000EE0D0000}"/>
    <cellStyle name="Normal 3 32" xfId="3187" xr:uid="{00000000-0005-0000-0000-0000EF0D0000}"/>
    <cellStyle name="Normal 3 33" xfId="3188" xr:uid="{00000000-0005-0000-0000-0000F00D0000}"/>
    <cellStyle name="Normal 3 34" xfId="3189" xr:uid="{00000000-0005-0000-0000-0000F10D0000}"/>
    <cellStyle name="Normal 3 35" xfId="3190" xr:uid="{00000000-0005-0000-0000-0000F20D0000}"/>
    <cellStyle name="Normal 3 36" xfId="3191" xr:uid="{00000000-0005-0000-0000-0000F30D0000}"/>
    <cellStyle name="Normal 3 37" xfId="3192" xr:uid="{00000000-0005-0000-0000-0000F40D0000}"/>
    <cellStyle name="Normal 3 38" xfId="3193" xr:uid="{00000000-0005-0000-0000-0000F50D0000}"/>
    <cellStyle name="Normal 3 39" xfId="3194" xr:uid="{00000000-0005-0000-0000-0000F60D0000}"/>
    <cellStyle name="Normal 3 4" xfId="3195" xr:uid="{00000000-0005-0000-0000-0000F70D0000}"/>
    <cellStyle name="Normal 3 4 2" xfId="3196" xr:uid="{00000000-0005-0000-0000-0000F80D0000}"/>
    <cellStyle name="Normal 3 4 2 2" xfId="3197" xr:uid="{00000000-0005-0000-0000-0000F90D0000}"/>
    <cellStyle name="Normal 3 4 2 2 2" xfId="3198" xr:uid="{00000000-0005-0000-0000-0000FA0D0000}"/>
    <cellStyle name="Normal 3 4 2 3" xfId="3199" xr:uid="{00000000-0005-0000-0000-0000FB0D0000}"/>
    <cellStyle name="Normal 3 4 2 3 2" xfId="3200" xr:uid="{00000000-0005-0000-0000-0000FC0D0000}"/>
    <cellStyle name="Normal 3 4 2 4" xfId="3201" xr:uid="{00000000-0005-0000-0000-0000FD0D0000}"/>
    <cellStyle name="Normal 3 4 3" xfId="3202" xr:uid="{00000000-0005-0000-0000-0000FE0D0000}"/>
    <cellStyle name="Normal 3 4 4" xfId="4740" xr:uid="{00000000-0005-0000-0000-0000FF0D0000}"/>
    <cellStyle name="Normal 3 40" xfId="3203" xr:uid="{00000000-0005-0000-0000-0000000E0000}"/>
    <cellStyle name="Normal 3 41" xfId="3204" xr:uid="{00000000-0005-0000-0000-0000010E0000}"/>
    <cellStyle name="Normal 3 41 2" xfId="3205" xr:uid="{00000000-0005-0000-0000-0000020E0000}"/>
    <cellStyle name="Normal 3 41 2 2" xfId="3206" xr:uid="{00000000-0005-0000-0000-0000030E0000}"/>
    <cellStyle name="Normal 3 41 2 3" xfId="3207" xr:uid="{00000000-0005-0000-0000-0000040E0000}"/>
    <cellStyle name="Normal 3 41 3" xfId="3208" xr:uid="{00000000-0005-0000-0000-0000050E0000}"/>
    <cellStyle name="Normal 3 41 3 2" xfId="3209" xr:uid="{00000000-0005-0000-0000-0000060E0000}"/>
    <cellStyle name="Normal 3 41 4" xfId="3210" xr:uid="{00000000-0005-0000-0000-0000070E0000}"/>
    <cellStyle name="Normal 3 41 5" xfId="3211" xr:uid="{00000000-0005-0000-0000-0000080E0000}"/>
    <cellStyle name="Normal 3 42" xfId="3212" xr:uid="{00000000-0005-0000-0000-0000090E0000}"/>
    <cellStyle name="Normal 3 42 2" xfId="3213" xr:uid="{00000000-0005-0000-0000-00000A0E0000}"/>
    <cellStyle name="Normal 3 43" xfId="3214" xr:uid="{00000000-0005-0000-0000-00000B0E0000}"/>
    <cellStyle name="Normal 3 43 2" xfId="5001" xr:uid="{00000000-0005-0000-0000-00000C0E0000}"/>
    <cellStyle name="Normal 3 44" xfId="3215" xr:uid="{00000000-0005-0000-0000-00000D0E0000}"/>
    <cellStyle name="Normal 3 5" xfId="3216" xr:uid="{00000000-0005-0000-0000-00000E0E0000}"/>
    <cellStyle name="Normal 3 5 2" xfId="3217" xr:uid="{00000000-0005-0000-0000-00000F0E0000}"/>
    <cellStyle name="Normal 3 5 2 2" xfId="3218" xr:uid="{00000000-0005-0000-0000-0000100E0000}"/>
    <cellStyle name="Normal 3 5 2 2 2" xfId="3219" xr:uid="{00000000-0005-0000-0000-0000110E0000}"/>
    <cellStyle name="Normal 3 5 2 3" xfId="3220" xr:uid="{00000000-0005-0000-0000-0000120E0000}"/>
    <cellStyle name="Normal 3 5 2 3 2" xfId="3221" xr:uid="{00000000-0005-0000-0000-0000130E0000}"/>
    <cellStyle name="Normal 3 5 2 4" xfId="3222" xr:uid="{00000000-0005-0000-0000-0000140E0000}"/>
    <cellStyle name="Normal 3 5 3" xfId="3223" xr:uid="{00000000-0005-0000-0000-0000150E0000}"/>
    <cellStyle name="Normal 3 5 3 2" xfId="5142" xr:uid="{00000000-0005-0000-0000-0000160E0000}"/>
    <cellStyle name="Normal 3 5 4" xfId="3224" xr:uid="{00000000-0005-0000-0000-0000170E0000}"/>
    <cellStyle name="Normal 3 6" xfId="3225" xr:uid="{00000000-0005-0000-0000-0000180E0000}"/>
    <cellStyle name="Normal 3 6 2" xfId="3226" xr:uid="{00000000-0005-0000-0000-0000190E0000}"/>
    <cellStyle name="Normal 3 6 2 2" xfId="3227" xr:uid="{00000000-0005-0000-0000-00001A0E0000}"/>
    <cellStyle name="Normal 3 6 2 2 2" xfId="3228" xr:uid="{00000000-0005-0000-0000-00001B0E0000}"/>
    <cellStyle name="Normal 3 6 2 3" xfId="3229" xr:uid="{00000000-0005-0000-0000-00001C0E0000}"/>
    <cellStyle name="Normal 3 6 2 3 2" xfId="3230" xr:uid="{00000000-0005-0000-0000-00001D0E0000}"/>
    <cellStyle name="Normal 3 6 2 4" xfId="3231" xr:uid="{00000000-0005-0000-0000-00001E0E0000}"/>
    <cellStyle name="Normal 3 6 3" xfId="3232" xr:uid="{00000000-0005-0000-0000-00001F0E0000}"/>
    <cellStyle name="Normal 3 7" xfId="3233" xr:uid="{00000000-0005-0000-0000-0000200E0000}"/>
    <cellStyle name="Normal 3 7 2" xfId="3234" xr:uid="{00000000-0005-0000-0000-0000210E0000}"/>
    <cellStyle name="Normal 3 7 2 2" xfId="3235" xr:uid="{00000000-0005-0000-0000-0000220E0000}"/>
    <cellStyle name="Normal 3 7 2 2 2" xfId="3236" xr:uid="{00000000-0005-0000-0000-0000230E0000}"/>
    <cellStyle name="Normal 3 7 2 3" xfId="3237" xr:uid="{00000000-0005-0000-0000-0000240E0000}"/>
    <cellStyle name="Normal 3 7 2 3 2" xfId="3238" xr:uid="{00000000-0005-0000-0000-0000250E0000}"/>
    <cellStyle name="Normal 3 7 2 4" xfId="3239" xr:uid="{00000000-0005-0000-0000-0000260E0000}"/>
    <cellStyle name="Normal 3 7 3" xfId="3240" xr:uid="{00000000-0005-0000-0000-0000270E0000}"/>
    <cellStyle name="Normal 3 8" xfId="3241" xr:uid="{00000000-0005-0000-0000-0000280E0000}"/>
    <cellStyle name="Normal 3 8 2" xfId="3242" xr:uid="{00000000-0005-0000-0000-0000290E0000}"/>
    <cellStyle name="Normal 3 8 2 2" xfId="3243" xr:uid="{00000000-0005-0000-0000-00002A0E0000}"/>
    <cellStyle name="Normal 3 8 2 2 2" xfId="3244" xr:uid="{00000000-0005-0000-0000-00002B0E0000}"/>
    <cellStyle name="Normal 3 8 3" xfId="3245" xr:uid="{00000000-0005-0000-0000-00002C0E0000}"/>
    <cellStyle name="Normal 3 8 4" xfId="3246" xr:uid="{00000000-0005-0000-0000-00002D0E0000}"/>
    <cellStyle name="Normal 3 9" xfId="3247" xr:uid="{00000000-0005-0000-0000-00002E0E0000}"/>
    <cellStyle name="Normal 3 9 2" xfId="3248" xr:uid="{00000000-0005-0000-0000-00002F0E0000}"/>
    <cellStyle name="Normal 3_2007_Conso Mtech Group (8 co)" xfId="3249" xr:uid="{00000000-0005-0000-0000-0000300E0000}"/>
    <cellStyle name="Normal 30" xfId="3250" xr:uid="{00000000-0005-0000-0000-0000310E0000}"/>
    <cellStyle name="Normal 30 2" xfId="3251" xr:uid="{00000000-0005-0000-0000-0000320E0000}"/>
    <cellStyle name="Normal 30 3" xfId="3252" xr:uid="{00000000-0005-0000-0000-0000330E0000}"/>
    <cellStyle name="Normal 30 4" xfId="4678" xr:uid="{00000000-0005-0000-0000-0000340E0000}"/>
    <cellStyle name="Normal 31" xfId="3253" xr:uid="{00000000-0005-0000-0000-0000350E0000}"/>
    <cellStyle name="Normal 31 2" xfId="3254" xr:uid="{00000000-0005-0000-0000-0000360E0000}"/>
    <cellStyle name="Normal 31 2 2" xfId="3255" xr:uid="{00000000-0005-0000-0000-0000370E0000}"/>
    <cellStyle name="Normal 31 2 2 2" xfId="3256" xr:uid="{00000000-0005-0000-0000-0000380E0000}"/>
    <cellStyle name="Normal 31 3" xfId="3257" xr:uid="{00000000-0005-0000-0000-0000390E0000}"/>
    <cellStyle name="Normal 31 3 2" xfId="3258" xr:uid="{00000000-0005-0000-0000-00003A0E0000}"/>
    <cellStyle name="Normal 31 4" xfId="3259" xr:uid="{00000000-0005-0000-0000-00003B0E0000}"/>
    <cellStyle name="Normal 31 5" xfId="3260" xr:uid="{00000000-0005-0000-0000-00003C0E0000}"/>
    <cellStyle name="Normal 32" xfId="3261" xr:uid="{00000000-0005-0000-0000-00003D0E0000}"/>
    <cellStyle name="Normal 32 2" xfId="3262" xr:uid="{00000000-0005-0000-0000-00003E0E0000}"/>
    <cellStyle name="Normal 32 2 2" xfId="3263" xr:uid="{00000000-0005-0000-0000-00003F0E0000}"/>
    <cellStyle name="Normal 32 2 2 2" xfId="3264" xr:uid="{00000000-0005-0000-0000-0000400E0000}"/>
    <cellStyle name="Normal 32 3" xfId="3265" xr:uid="{00000000-0005-0000-0000-0000410E0000}"/>
    <cellStyle name="Normal 32 4" xfId="3266" xr:uid="{00000000-0005-0000-0000-0000420E0000}"/>
    <cellStyle name="Normal 32 4 2" xfId="3267" xr:uid="{00000000-0005-0000-0000-0000430E0000}"/>
    <cellStyle name="Normal 32 5" xfId="3268" xr:uid="{00000000-0005-0000-0000-0000440E0000}"/>
    <cellStyle name="Normal 33" xfId="3269" xr:uid="{00000000-0005-0000-0000-0000450E0000}"/>
    <cellStyle name="Normal 33 2" xfId="3270" xr:uid="{00000000-0005-0000-0000-0000460E0000}"/>
    <cellStyle name="Normal 33 2 2" xfId="3271" xr:uid="{00000000-0005-0000-0000-0000470E0000}"/>
    <cellStyle name="Normal 33 3" xfId="3272" xr:uid="{00000000-0005-0000-0000-0000480E0000}"/>
    <cellStyle name="Normal 33 3 2" xfId="5096" xr:uid="{00000000-0005-0000-0000-0000490E0000}"/>
    <cellStyle name="Normal 33 4" xfId="4679" xr:uid="{00000000-0005-0000-0000-00004A0E0000}"/>
    <cellStyle name="Normal 34" xfId="3273" xr:uid="{00000000-0005-0000-0000-00004B0E0000}"/>
    <cellStyle name="Normal 34 2" xfId="3274" xr:uid="{00000000-0005-0000-0000-00004C0E0000}"/>
    <cellStyle name="Normal 35" xfId="3275" xr:uid="{00000000-0005-0000-0000-00004D0E0000}"/>
    <cellStyle name="Normal 35 2" xfId="3276" xr:uid="{00000000-0005-0000-0000-00004E0E0000}"/>
    <cellStyle name="Normal 35 3" xfId="3277" xr:uid="{00000000-0005-0000-0000-00004F0E0000}"/>
    <cellStyle name="Normal 36" xfId="3278" xr:uid="{00000000-0005-0000-0000-0000500E0000}"/>
    <cellStyle name="Normal 36 2" xfId="3279" xr:uid="{00000000-0005-0000-0000-0000510E0000}"/>
    <cellStyle name="Normal 37" xfId="3280" xr:uid="{00000000-0005-0000-0000-0000520E0000}"/>
    <cellStyle name="Normal 37 2" xfId="3281" xr:uid="{00000000-0005-0000-0000-0000530E0000}"/>
    <cellStyle name="Normal 38" xfId="3282" xr:uid="{00000000-0005-0000-0000-0000540E0000}"/>
    <cellStyle name="Normal 38 2" xfId="3283" xr:uid="{00000000-0005-0000-0000-0000550E0000}"/>
    <cellStyle name="Normal 38 2 2" xfId="3284" xr:uid="{00000000-0005-0000-0000-0000560E0000}"/>
    <cellStyle name="Normal 38 3" xfId="3285" xr:uid="{00000000-0005-0000-0000-0000570E0000}"/>
    <cellStyle name="Normal 38 3 2" xfId="3286" xr:uid="{00000000-0005-0000-0000-0000580E0000}"/>
    <cellStyle name="Normal 38 4" xfId="3287" xr:uid="{00000000-0005-0000-0000-0000590E0000}"/>
    <cellStyle name="Normal 39" xfId="3288" xr:uid="{00000000-0005-0000-0000-00005A0E0000}"/>
    <cellStyle name="Normal 39 2" xfId="3289" xr:uid="{00000000-0005-0000-0000-00005B0E0000}"/>
    <cellStyle name="Normal 39 2 2" xfId="3290" xr:uid="{00000000-0005-0000-0000-00005C0E0000}"/>
    <cellStyle name="Normal 39 3" xfId="3291" xr:uid="{00000000-0005-0000-0000-00005D0E0000}"/>
    <cellStyle name="Normal 39 3 2" xfId="3292" xr:uid="{00000000-0005-0000-0000-00005E0E0000}"/>
    <cellStyle name="Normal 39 4" xfId="3293" xr:uid="{00000000-0005-0000-0000-00005F0E0000}"/>
    <cellStyle name="Normal 4" xfId="3294" xr:uid="{00000000-0005-0000-0000-0000600E0000}"/>
    <cellStyle name="Normal 4 10" xfId="3295" xr:uid="{00000000-0005-0000-0000-0000610E0000}"/>
    <cellStyle name="Normal 4 11" xfId="3296" xr:uid="{00000000-0005-0000-0000-0000620E0000}"/>
    <cellStyle name="Normal 4 12" xfId="4680" xr:uid="{00000000-0005-0000-0000-0000630E0000}"/>
    <cellStyle name="Normal 4 2" xfId="3297" xr:uid="{00000000-0005-0000-0000-0000640E0000}"/>
    <cellStyle name="Normal 4 2 10" xfId="3298" xr:uid="{00000000-0005-0000-0000-0000650E0000}"/>
    <cellStyle name="Normal 4 2 11" xfId="4739" xr:uid="{00000000-0005-0000-0000-0000660E0000}"/>
    <cellStyle name="Normal 4 2 2" xfId="3299" xr:uid="{00000000-0005-0000-0000-0000670E0000}"/>
    <cellStyle name="Normal 4 2 2 2" xfId="3300" xr:uid="{00000000-0005-0000-0000-0000680E0000}"/>
    <cellStyle name="Normal 4 2 2 2 2" xfId="3301" xr:uid="{00000000-0005-0000-0000-0000690E0000}"/>
    <cellStyle name="Normal 4 2 2 3" xfId="3302" xr:uid="{00000000-0005-0000-0000-00006A0E0000}"/>
    <cellStyle name="Normal 4 2 2 3 2" xfId="3303" xr:uid="{00000000-0005-0000-0000-00006B0E0000}"/>
    <cellStyle name="Normal 4 2 2 4" xfId="3304" xr:uid="{00000000-0005-0000-0000-00006C0E0000}"/>
    <cellStyle name="Normal 4 2 2 4 2" xfId="3305" xr:uid="{00000000-0005-0000-0000-00006D0E0000}"/>
    <cellStyle name="Normal 4 2 3" xfId="3306" xr:uid="{00000000-0005-0000-0000-00006E0E0000}"/>
    <cellStyle name="Normal 4 2 3 2" xfId="3307" xr:uid="{00000000-0005-0000-0000-00006F0E0000}"/>
    <cellStyle name="Normal 4 2 3 3" xfId="3308" xr:uid="{00000000-0005-0000-0000-0000700E0000}"/>
    <cellStyle name="Normal 4 2 3 4" xfId="3309" xr:uid="{00000000-0005-0000-0000-0000710E0000}"/>
    <cellStyle name="Normal 4 2 4" xfId="3310" xr:uid="{00000000-0005-0000-0000-0000720E0000}"/>
    <cellStyle name="Normal 4 2 4 2" xfId="3311" xr:uid="{00000000-0005-0000-0000-0000730E0000}"/>
    <cellStyle name="Normal 4 2 5" xfId="3312" xr:uid="{00000000-0005-0000-0000-0000740E0000}"/>
    <cellStyle name="Normal 4 2 6" xfId="3313" xr:uid="{00000000-0005-0000-0000-0000750E0000}"/>
    <cellStyle name="Normal 4 2 6 2" xfId="3314" xr:uid="{00000000-0005-0000-0000-0000760E0000}"/>
    <cellStyle name="Normal 4 2 7" xfId="3315" xr:uid="{00000000-0005-0000-0000-0000770E0000}"/>
    <cellStyle name="Normal 4 2 7 2" xfId="3316" xr:uid="{00000000-0005-0000-0000-0000780E0000}"/>
    <cellStyle name="Normal 4 2 8" xfId="3317" xr:uid="{00000000-0005-0000-0000-0000790E0000}"/>
    <cellStyle name="Normal 4 2 8 2" xfId="3318" xr:uid="{00000000-0005-0000-0000-00007A0E0000}"/>
    <cellStyle name="Normal 4 2 9" xfId="3319" xr:uid="{00000000-0005-0000-0000-00007B0E0000}"/>
    <cellStyle name="Normal 4 2 9 2" xfId="3320" xr:uid="{00000000-0005-0000-0000-00007C0E0000}"/>
    <cellStyle name="Normal 4 3" xfId="3321" xr:uid="{00000000-0005-0000-0000-00007D0E0000}"/>
    <cellStyle name="Normal 4 3 2" xfId="3322" xr:uid="{00000000-0005-0000-0000-00007E0E0000}"/>
    <cellStyle name="Normal 4 3 2 2" xfId="3323" xr:uid="{00000000-0005-0000-0000-00007F0E0000}"/>
    <cellStyle name="Normal 4 3 3" xfId="3324" xr:uid="{00000000-0005-0000-0000-0000800E0000}"/>
    <cellStyle name="Normal 4 4" xfId="3325" xr:uid="{00000000-0005-0000-0000-0000810E0000}"/>
    <cellStyle name="Normal 4 4 2" xfId="3326" xr:uid="{00000000-0005-0000-0000-0000820E0000}"/>
    <cellStyle name="Normal 4 5" xfId="3327" xr:uid="{00000000-0005-0000-0000-0000830E0000}"/>
    <cellStyle name="Normal 4 5 2" xfId="3328" xr:uid="{00000000-0005-0000-0000-0000840E0000}"/>
    <cellStyle name="Normal 4 6" xfId="3329" xr:uid="{00000000-0005-0000-0000-0000850E0000}"/>
    <cellStyle name="Normal 4 6 2" xfId="3330" xr:uid="{00000000-0005-0000-0000-0000860E0000}"/>
    <cellStyle name="Normal 4 7" xfId="3331" xr:uid="{00000000-0005-0000-0000-0000870E0000}"/>
    <cellStyle name="Normal 4 7 2" xfId="3332" xr:uid="{00000000-0005-0000-0000-0000880E0000}"/>
    <cellStyle name="Normal 4 8" xfId="3333" xr:uid="{00000000-0005-0000-0000-0000890E0000}"/>
    <cellStyle name="Normal 4 8 2" xfId="5002" xr:uid="{00000000-0005-0000-0000-00008A0E0000}"/>
    <cellStyle name="Normal 4 9" xfId="3334" xr:uid="{00000000-0005-0000-0000-00008B0E0000}"/>
    <cellStyle name="Normal 4_Bulk _ Audit" xfId="3335" xr:uid="{00000000-0005-0000-0000-00008C0E0000}"/>
    <cellStyle name="Normal 40" xfId="3336" xr:uid="{00000000-0005-0000-0000-00008D0E0000}"/>
    <cellStyle name="Normal 40 2" xfId="3337" xr:uid="{00000000-0005-0000-0000-00008E0E0000}"/>
    <cellStyle name="Normal 41" xfId="3338" xr:uid="{00000000-0005-0000-0000-00008F0E0000}"/>
    <cellStyle name="Normal 41 2" xfId="3339" xr:uid="{00000000-0005-0000-0000-0000900E0000}"/>
    <cellStyle name="Normal 41 2 2" xfId="3340" xr:uid="{00000000-0005-0000-0000-0000910E0000}"/>
    <cellStyle name="Normal 41 3" xfId="3341" xr:uid="{00000000-0005-0000-0000-0000920E0000}"/>
    <cellStyle name="Normal 41 3 2" xfId="3342" xr:uid="{00000000-0005-0000-0000-0000930E0000}"/>
    <cellStyle name="Normal 41 4" xfId="3343" xr:uid="{00000000-0005-0000-0000-0000940E0000}"/>
    <cellStyle name="Normal 42" xfId="3344" xr:uid="{00000000-0005-0000-0000-0000950E0000}"/>
    <cellStyle name="Normal 42 2" xfId="3345" xr:uid="{00000000-0005-0000-0000-0000960E0000}"/>
    <cellStyle name="Normal 42 3" xfId="3346" xr:uid="{00000000-0005-0000-0000-0000970E0000}"/>
    <cellStyle name="Normal 42 4" xfId="3347" xr:uid="{00000000-0005-0000-0000-0000980E0000}"/>
    <cellStyle name="Normal 42 5" xfId="5097" xr:uid="{00000000-0005-0000-0000-0000990E0000}"/>
    <cellStyle name="Normal 42 6" xfId="4681" xr:uid="{00000000-0005-0000-0000-00009A0E0000}"/>
    <cellStyle name="Normal 43" xfId="3348" xr:uid="{00000000-0005-0000-0000-00009B0E0000}"/>
    <cellStyle name="Normal 43 2" xfId="3349" xr:uid="{00000000-0005-0000-0000-00009C0E0000}"/>
    <cellStyle name="Normal 44" xfId="3350" xr:uid="{00000000-0005-0000-0000-00009D0E0000}"/>
    <cellStyle name="Normal 45" xfId="3351" xr:uid="{00000000-0005-0000-0000-00009E0E0000}"/>
    <cellStyle name="Normal 45 2" xfId="3352" xr:uid="{00000000-0005-0000-0000-00009F0E0000}"/>
    <cellStyle name="Normal 45 2 2" xfId="3353" xr:uid="{00000000-0005-0000-0000-0000A00E0000}"/>
    <cellStyle name="Normal 45 3" xfId="3354" xr:uid="{00000000-0005-0000-0000-0000A10E0000}"/>
    <cellStyle name="Normal 45 3 2" xfId="3355" xr:uid="{00000000-0005-0000-0000-0000A20E0000}"/>
    <cellStyle name="Normal 45 4" xfId="3356" xr:uid="{00000000-0005-0000-0000-0000A30E0000}"/>
    <cellStyle name="Normal 46" xfId="3357" xr:uid="{00000000-0005-0000-0000-0000A40E0000}"/>
    <cellStyle name="Normal 46 2" xfId="3358" xr:uid="{00000000-0005-0000-0000-0000A50E0000}"/>
    <cellStyle name="Normal 47" xfId="3359" xr:uid="{00000000-0005-0000-0000-0000A60E0000}"/>
    <cellStyle name="Normal 47 2" xfId="3360" xr:uid="{00000000-0005-0000-0000-0000A70E0000}"/>
    <cellStyle name="Normal 48" xfId="3361" xr:uid="{00000000-0005-0000-0000-0000A80E0000}"/>
    <cellStyle name="Normal 48 2" xfId="5003" xr:uid="{00000000-0005-0000-0000-0000A90E0000}"/>
    <cellStyle name="Normal 49" xfId="3362" xr:uid="{00000000-0005-0000-0000-0000AA0E0000}"/>
    <cellStyle name="Normal 5" xfId="3363" xr:uid="{00000000-0005-0000-0000-0000AB0E0000}"/>
    <cellStyle name="Normal 5 10" xfId="3364" xr:uid="{00000000-0005-0000-0000-0000AC0E0000}"/>
    <cellStyle name="Normal 5 11" xfId="3365" xr:uid="{00000000-0005-0000-0000-0000AD0E0000}"/>
    <cellStyle name="Normal 5 12" xfId="4682" xr:uid="{00000000-0005-0000-0000-0000AE0E0000}"/>
    <cellStyle name="Normal 5 2" xfId="3366" xr:uid="{00000000-0005-0000-0000-0000AF0E0000}"/>
    <cellStyle name="Normal 5 2 2" xfId="3367" xr:uid="{00000000-0005-0000-0000-0000B00E0000}"/>
    <cellStyle name="Normal 5 2 2 2" xfId="3368" xr:uid="{00000000-0005-0000-0000-0000B10E0000}"/>
    <cellStyle name="Normal 5 2 2 2 2" xfId="5101" xr:uid="{00000000-0005-0000-0000-0000B20E0000}"/>
    <cellStyle name="Normal 5 2 2 2 3" xfId="4685" xr:uid="{00000000-0005-0000-0000-0000B30E0000}"/>
    <cellStyle name="Normal 5 2 2 3" xfId="3369" xr:uid="{00000000-0005-0000-0000-0000B40E0000}"/>
    <cellStyle name="Normal 5 2 2 3 2" xfId="5100" xr:uid="{00000000-0005-0000-0000-0000B50E0000}"/>
    <cellStyle name="Normal 5 2 2 4" xfId="4684" xr:uid="{00000000-0005-0000-0000-0000B60E0000}"/>
    <cellStyle name="Normal 5 2 3" xfId="3370" xr:uid="{00000000-0005-0000-0000-0000B70E0000}"/>
    <cellStyle name="Normal 5 2 3 2" xfId="3371" xr:uid="{00000000-0005-0000-0000-0000B80E0000}"/>
    <cellStyle name="Normal 5 2 3 2 2" xfId="5004" xr:uid="{00000000-0005-0000-0000-0000B90E0000}"/>
    <cellStyle name="Normal 5 2 3 3" xfId="3372" xr:uid="{00000000-0005-0000-0000-0000BA0E0000}"/>
    <cellStyle name="Normal 5 2 3 3 2" xfId="5102" xr:uid="{00000000-0005-0000-0000-0000BB0E0000}"/>
    <cellStyle name="Normal 5 2 3 4" xfId="4686" xr:uid="{00000000-0005-0000-0000-0000BC0E0000}"/>
    <cellStyle name="Normal 5 2 4" xfId="3373" xr:uid="{00000000-0005-0000-0000-0000BD0E0000}"/>
    <cellStyle name="Normal 5 2 4 2" xfId="3374" xr:uid="{00000000-0005-0000-0000-0000BE0E0000}"/>
    <cellStyle name="Normal 5 2 4 2 2" xfId="3375" xr:uid="{00000000-0005-0000-0000-0000BF0E0000}"/>
    <cellStyle name="Normal 5 2 4 3" xfId="3376" xr:uid="{00000000-0005-0000-0000-0000C00E0000}"/>
    <cellStyle name="Normal 5 2 4 4" xfId="3377" xr:uid="{00000000-0005-0000-0000-0000C10E0000}"/>
    <cellStyle name="Normal 5 2 5" xfId="3378" xr:uid="{00000000-0005-0000-0000-0000C20E0000}"/>
    <cellStyle name="Normal 5 2 5 2" xfId="3379" xr:uid="{00000000-0005-0000-0000-0000C30E0000}"/>
    <cellStyle name="Normal 5 2 5 2 2" xfId="3380" xr:uid="{00000000-0005-0000-0000-0000C40E0000}"/>
    <cellStyle name="Normal 5 2 5 3" xfId="3381" xr:uid="{00000000-0005-0000-0000-0000C50E0000}"/>
    <cellStyle name="Normal 5 2 5 3 2" xfId="3382" xr:uid="{00000000-0005-0000-0000-0000C60E0000}"/>
    <cellStyle name="Normal 5 2 5 4" xfId="3383" xr:uid="{00000000-0005-0000-0000-0000C70E0000}"/>
    <cellStyle name="Normal 5 2 6" xfId="3384" xr:uid="{00000000-0005-0000-0000-0000C80E0000}"/>
    <cellStyle name="Normal 5 2 6 2" xfId="3385" xr:uid="{00000000-0005-0000-0000-0000C90E0000}"/>
    <cellStyle name="Normal 5 2 6 3" xfId="5099" xr:uid="{00000000-0005-0000-0000-0000CA0E0000}"/>
    <cellStyle name="Normal 5 2 7" xfId="3386" xr:uid="{00000000-0005-0000-0000-0000CB0E0000}"/>
    <cellStyle name="Normal 5 2 7 2" xfId="3387" xr:uid="{00000000-0005-0000-0000-0000CC0E0000}"/>
    <cellStyle name="Normal 5 2 8" xfId="3388" xr:uid="{00000000-0005-0000-0000-0000CD0E0000}"/>
    <cellStyle name="Normal 5 2 9" xfId="4683" xr:uid="{00000000-0005-0000-0000-0000CE0E0000}"/>
    <cellStyle name="Normal 5 3" xfId="3389" xr:uid="{00000000-0005-0000-0000-0000CF0E0000}"/>
    <cellStyle name="Normal 5 3 2" xfId="3390" xr:uid="{00000000-0005-0000-0000-0000D00E0000}"/>
    <cellStyle name="Normal 5 3 2 2" xfId="3391" xr:uid="{00000000-0005-0000-0000-0000D10E0000}"/>
    <cellStyle name="Normal 5 3 2 2 2" xfId="3392" xr:uid="{00000000-0005-0000-0000-0000D20E0000}"/>
    <cellStyle name="Normal 5 3 2 3" xfId="3393" xr:uid="{00000000-0005-0000-0000-0000D30E0000}"/>
    <cellStyle name="Normal 5 3 2 3 2" xfId="3394" xr:uid="{00000000-0005-0000-0000-0000D40E0000}"/>
    <cellStyle name="Normal 5 3 2 4" xfId="3395" xr:uid="{00000000-0005-0000-0000-0000D50E0000}"/>
    <cellStyle name="Normal 5 3 3" xfId="3396" xr:uid="{00000000-0005-0000-0000-0000D60E0000}"/>
    <cellStyle name="Normal 5 3 3 2" xfId="3397" xr:uid="{00000000-0005-0000-0000-0000D70E0000}"/>
    <cellStyle name="Normal 5 3 4" xfId="3398" xr:uid="{00000000-0005-0000-0000-0000D80E0000}"/>
    <cellStyle name="Normal 5 3 4 2" xfId="3399" xr:uid="{00000000-0005-0000-0000-0000D90E0000}"/>
    <cellStyle name="Normal 5 3 5" xfId="3400" xr:uid="{00000000-0005-0000-0000-0000DA0E0000}"/>
    <cellStyle name="Normal 5 3 5 2" xfId="5103" xr:uid="{00000000-0005-0000-0000-0000DB0E0000}"/>
    <cellStyle name="Normal 5 3 6" xfId="3401" xr:uid="{00000000-0005-0000-0000-0000DC0E0000}"/>
    <cellStyle name="Normal 5 3 7" xfId="4687" xr:uid="{00000000-0005-0000-0000-0000DD0E0000}"/>
    <cellStyle name="Normal 5 4" xfId="3402" xr:uid="{00000000-0005-0000-0000-0000DE0E0000}"/>
    <cellStyle name="Normal 5 4 2" xfId="3403" xr:uid="{00000000-0005-0000-0000-0000DF0E0000}"/>
    <cellStyle name="Normal 5 4 2 2" xfId="3404" xr:uid="{00000000-0005-0000-0000-0000E00E0000}"/>
    <cellStyle name="Normal 5 4 2 3" xfId="3405" xr:uid="{00000000-0005-0000-0000-0000E10E0000}"/>
    <cellStyle name="Normal 5 4 3" xfId="3406" xr:uid="{00000000-0005-0000-0000-0000E20E0000}"/>
    <cellStyle name="Normal 5 4 3 2" xfId="3407" xr:uid="{00000000-0005-0000-0000-0000E30E0000}"/>
    <cellStyle name="Normal 5 4 4" xfId="3408" xr:uid="{00000000-0005-0000-0000-0000E40E0000}"/>
    <cellStyle name="Normal 5 4 4 2" xfId="3409" xr:uid="{00000000-0005-0000-0000-0000E50E0000}"/>
    <cellStyle name="Normal 5 4 5" xfId="3410" xr:uid="{00000000-0005-0000-0000-0000E60E0000}"/>
    <cellStyle name="Normal 5 4 5 2" xfId="3411" xr:uid="{00000000-0005-0000-0000-0000E70E0000}"/>
    <cellStyle name="Normal 5 4 6" xfId="3412" xr:uid="{00000000-0005-0000-0000-0000E80E0000}"/>
    <cellStyle name="Normal 5 4 6 2" xfId="3413" xr:uid="{00000000-0005-0000-0000-0000E90E0000}"/>
    <cellStyle name="Normal 5 4 7" xfId="3414" xr:uid="{00000000-0005-0000-0000-0000EA0E0000}"/>
    <cellStyle name="Normal 5 4 8" xfId="3415" xr:uid="{00000000-0005-0000-0000-0000EB0E0000}"/>
    <cellStyle name="Normal 5 4 9" xfId="4744" xr:uid="{00000000-0005-0000-0000-0000EC0E0000}"/>
    <cellStyle name="Normal 5 5" xfId="3416" xr:uid="{00000000-0005-0000-0000-0000ED0E0000}"/>
    <cellStyle name="Normal 5 5 2" xfId="3417" xr:uid="{00000000-0005-0000-0000-0000EE0E0000}"/>
    <cellStyle name="Normal 5 5 3" xfId="3418" xr:uid="{00000000-0005-0000-0000-0000EF0E0000}"/>
    <cellStyle name="Normal 5 5 4" xfId="3419" xr:uid="{00000000-0005-0000-0000-0000F00E0000}"/>
    <cellStyle name="Normal 5 6" xfId="3420" xr:uid="{00000000-0005-0000-0000-0000F10E0000}"/>
    <cellStyle name="Normal 5 6 2" xfId="3421" xr:uid="{00000000-0005-0000-0000-0000F20E0000}"/>
    <cellStyle name="Normal 5 6 3" xfId="3422" xr:uid="{00000000-0005-0000-0000-0000F30E0000}"/>
    <cellStyle name="Normal 5 7" xfId="3423" xr:uid="{00000000-0005-0000-0000-0000F40E0000}"/>
    <cellStyle name="Normal 5 7 2" xfId="3424" xr:uid="{00000000-0005-0000-0000-0000F50E0000}"/>
    <cellStyle name="Normal 5 8" xfId="3425" xr:uid="{00000000-0005-0000-0000-0000F60E0000}"/>
    <cellStyle name="Normal 5 8 2" xfId="5098" xr:uid="{00000000-0005-0000-0000-0000F70E0000}"/>
    <cellStyle name="Normal 5 9" xfId="3426" xr:uid="{00000000-0005-0000-0000-0000F80E0000}"/>
    <cellStyle name="Normal 5_Bulk _ Audit" xfId="3427" xr:uid="{00000000-0005-0000-0000-0000F90E0000}"/>
    <cellStyle name="Normal 50" xfId="3428" xr:uid="{00000000-0005-0000-0000-0000FA0E0000}"/>
    <cellStyle name="Normal 50 2" xfId="5005" xr:uid="{00000000-0005-0000-0000-0000FB0E0000}"/>
    <cellStyle name="Normal 51" xfId="3429" xr:uid="{00000000-0005-0000-0000-0000FC0E0000}"/>
    <cellStyle name="Normal 51 2" xfId="5107" xr:uid="{00000000-0005-0000-0000-0000FD0E0000}"/>
    <cellStyle name="Normal 51 3" xfId="4733" xr:uid="{00000000-0005-0000-0000-0000FE0E0000}"/>
    <cellStyle name="Normal 52" xfId="3430" xr:uid="{00000000-0005-0000-0000-0000FF0E0000}"/>
    <cellStyle name="Normal 52 2" xfId="5006" xr:uid="{00000000-0005-0000-0000-0000000F0000}"/>
    <cellStyle name="Normal 53" xfId="3431" xr:uid="{00000000-0005-0000-0000-0000010F0000}"/>
    <cellStyle name="Normal 53 2" xfId="5007" xr:uid="{00000000-0005-0000-0000-0000020F0000}"/>
    <cellStyle name="Normal 54" xfId="3432" xr:uid="{00000000-0005-0000-0000-0000030F0000}"/>
    <cellStyle name="Normal 54 10" xfId="5008" xr:uid="{00000000-0005-0000-0000-0000040F0000}"/>
    <cellStyle name="Normal 54 2" xfId="3433" xr:uid="{00000000-0005-0000-0000-0000050F0000}"/>
    <cellStyle name="Normal 54 3" xfId="3434" xr:uid="{00000000-0005-0000-0000-0000060F0000}"/>
    <cellStyle name="Normal 54 4" xfId="3435" xr:uid="{00000000-0005-0000-0000-0000070F0000}"/>
    <cellStyle name="Normal 54 5" xfId="3436" xr:uid="{00000000-0005-0000-0000-0000080F0000}"/>
    <cellStyle name="Normal 54 6" xfId="3437" xr:uid="{00000000-0005-0000-0000-0000090F0000}"/>
    <cellStyle name="Normal 54 7" xfId="3438" xr:uid="{00000000-0005-0000-0000-00000A0F0000}"/>
    <cellStyle name="Normal 54 8" xfId="3439" xr:uid="{00000000-0005-0000-0000-00000B0F0000}"/>
    <cellStyle name="Normal 54 9" xfId="3440" xr:uid="{00000000-0005-0000-0000-00000C0F0000}"/>
    <cellStyle name="Normal 55" xfId="3441" xr:uid="{00000000-0005-0000-0000-00000D0F0000}"/>
    <cellStyle name="Normal 55 2" xfId="5009" xr:uid="{00000000-0005-0000-0000-00000E0F0000}"/>
    <cellStyle name="Normal 56" xfId="3442" xr:uid="{00000000-0005-0000-0000-00000F0F0000}"/>
    <cellStyle name="Normal 57" xfId="3443" xr:uid="{00000000-0005-0000-0000-0000100F0000}"/>
    <cellStyle name="Normal 58" xfId="3444" xr:uid="{00000000-0005-0000-0000-0000110F0000}"/>
    <cellStyle name="Normal 58 2" xfId="4763" xr:uid="{00000000-0005-0000-0000-0000120F0000}"/>
    <cellStyle name="Normal 59" xfId="3445" xr:uid="{00000000-0005-0000-0000-0000130F0000}"/>
    <cellStyle name="Normal 59 2" xfId="5086" xr:uid="{00000000-0005-0000-0000-0000140F0000}"/>
    <cellStyle name="Normal 6" xfId="3446" xr:uid="{00000000-0005-0000-0000-0000150F0000}"/>
    <cellStyle name="Normal 6 2" xfId="3447" xr:uid="{00000000-0005-0000-0000-0000160F0000}"/>
    <cellStyle name="Normal 6 2 2" xfId="3448" xr:uid="{00000000-0005-0000-0000-0000170F0000}"/>
    <cellStyle name="Normal 6 2 3" xfId="3449" xr:uid="{00000000-0005-0000-0000-0000180F0000}"/>
    <cellStyle name="Normal 6 2 4" xfId="3450" xr:uid="{00000000-0005-0000-0000-0000190F0000}"/>
    <cellStyle name="Normal 6 2 5" xfId="3451" xr:uid="{00000000-0005-0000-0000-00001A0F0000}"/>
    <cellStyle name="Normal 6 2 6" xfId="3452" xr:uid="{00000000-0005-0000-0000-00001B0F0000}"/>
    <cellStyle name="Normal 6 2 7" xfId="3453" xr:uid="{00000000-0005-0000-0000-00001C0F0000}"/>
    <cellStyle name="Normal 6 3" xfId="3454" xr:uid="{00000000-0005-0000-0000-00001D0F0000}"/>
    <cellStyle name="Normal 6 3 2" xfId="3455" xr:uid="{00000000-0005-0000-0000-00001E0F0000}"/>
    <cellStyle name="Normal 6 4" xfId="3456" xr:uid="{00000000-0005-0000-0000-00001F0F0000}"/>
    <cellStyle name="Normal 6 4 2" xfId="3457" xr:uid="{00000000-0005-0000-0000-0000200F0000}"/>
    <cellStyle name="Normal 6 5" xfId="3458" xr:uid="{00000000-0005-0000-0000-0000210F0000}"/>
    <cellStyle name="Normal 6 5 2" xfId="3459" xr:uid="{00000000-0005-0000-0000-0000220F0000}"/>
    <cellStyle name="Normal 6 6" xfId="3460" xr:uid="{00000000-0005-0000-0000-0000230F0000}"/>
    <cellStyle name="Normal 6 6 2" xfId="5010" xr:uid="{00000000-0005-0000-0000-0000240F0000}"/>
    <cellStyle name="Normal 6 7" xfId="3461" xr:uid="{00000000-0005-0000-0000-0000250F0000}"/>
    <cellStyle name="Normal 6 8" xfId="3462" xr:uid="{00000000-0005-0000-0000-0000260F0000}"/>
    <cellStyle name="Normal 6_PRE-BUILTQ1-54" xfId="3463" xr:uid="{00000000-0005-0000-0000-0000270F0000}"/>
    <cellStyle name="Normal 60" xfId="3464" xr:uid="{00000000-0005-0000-0000-0000280F0000}"/>
    <cellStyle name="Normal 60 2" xfId="5154" xr:uid="{00000000-0005-0000-0000-0000290F0000}"/>
    <cellStyle name="Normal 61" xfId="3465" xr:uid="{00000000-0005-0000-0000-00002A0F0000}"/>
    <cellStyle name="Normal 61 2" xfId="5155" xr:uid="{00000000-0005-0000-0000-00002B0F0000}"/>
    <cellStyle name="Normal 62" xfId="3466" xr:uid="{00000000-0005-0000-0000-00002C0F0000}"/>
    <cellStyle name="Normal 62 2" xfId="5159" xr:uid="{00000000-0005-0000-0000-00002D0F0000}"/>
    <cellStyle name="Normal 63" xfId="3467" xr:uid="{00000000-0005-0000-0000-00002E0F0000}"/>
    <cellStyle name="Normal 64" xfId="3468" xr:uid="{00000000-0005-0000-0000-00002F0F0000}"/>
    <cellStyle name="Normal 65" xfId="3469" xr:uid="{00000000-0005-0000-0000-0000300F0000}"/>
    <cellStyle name="Normal 66" xfId="3470" xr:uid="{00000000-0005-0000-0000-0000310F0000}"/>
    <cellStyle name="Normal 67" xfId="3471" xr:uid="{00000000-0005-0000-0000-0000320F0000}"/>
    <cellStyle name="Normal 68" xfId="3472" xr:uid="{00000000-0005-0000-0000-0000330F0000}"/>
    <cellStyle name="Normal 69" xfId="3473" xr:uid="{00000000-0005-0000-0000-0000340F0000}"/>
    <cellStyle name="Normal 69 2" xfId="5173" xr:uid="{00000000-0005-0000-0000-0000350F0000}"/>
    <cellStyle name="Normal 7" xfId="3474" xr:uid="{00000000-0005-0000-0000-0000360F0000}"/>
    <cellStyle name="Normal 7 2" xfId="3475" xr:uid="{00000000-0005-0000-0000-0000370F0000}"/>
    <cellStyle name="Normal 7 2 2" xfId="3476" xr:uid="{00000000-0005-0000-0000-0000380F0000}"/>
    <cellStyle name="Normal 7 2 2 2" xfId="3477" xr:uid="{00000000-0005-0000-0000-0000390F0000}"/>
    <cellStyle name="Normal 7 2 2 2 2" xfId="5011" xr:uid="{00000000-0005-0000-0000-00003A0F0000}"/>
    <cellStyle name="Normal 7 2 2 3" xfId="5105" xr:uid="{00000000-0005-0000-0000-00003B0F0000}"/>
    <cellStyle name="Normal 7 2 2 4" xfId="4689" xr:uid="{00000000-0005-0000-0000-00003C0F0000}"/>
    <cellStyle name="Normal 7 2 3" xfId="3478" xr:uid="{00000000-0005-0000-0000-00003D0F0000}"/>
    <cellStyle name="Normal 7 2 4" xfId="3479" xr:uid="{00000000-0005-0000-0000-00003E0F0000}"/>
    <cellStyle name="Normal 7 2 5" xfId="5104" xr:uid="{00000000-0005-0000-0000-00003F0F0000}"/>
    <cellStyle name="Normal 7 2 6" xfId="4688" xr:uid="{00000000-0005-0000-0000-0000400F0000}"/>
    <cellStyle name="Normal 7 3" xfId="3480" xr:uid="{00000000-0005-0000-0000-0000410F0000}"/>
    <cellStyle name="Normal 7 3 2" xfId="3481" xr:uid="{00000000-0005-0000-0000-0000420F0000}"/>
    <cellStyle name="Normal 7 3 2 2" xfId="5012" xr:uid="{00000000-0005-0000-0000-0000430F0000}"/>
    <cellStyle name="Normal 7 4" xfId="3482" xr:uid="{00000000-0005-0000-0000-0000440F0000}"/>
    <cellStyle name="Normal 7 4 2" xfId="3483" xr:uid="{00000000-0005-0000-0000-0000450F0000}"/>
    <cellStyle name="Normal 7 5" xfId="3484" xr:uid="{00000000-0005-0000-0000-0000460F0000}"/>
    <cellStyle name="Normal 7_PRE-BUILTQ1-54" xfId="3485" xr:uid="{00000000-0005-0000-0000-0000470F0000}"/>
    <cellStyle name="Normal 70" xfId="3486" xr:uid="{00000000-0005-0000-0000-0000480F0000}"/>
    <cellStyle name="Normal 71" xfId="3487" xr:uid="{00000000-0005-0000-0000-0000490F0000}"/>
    <cellStyle name="Normal 72" xfId="3488" xr:uid="{00000000-0005-0000-0000-00004A0F0000}"/>
    <cellStyle name="Normal 73" xfId="3489" xr:uid="{00000000-0005-0000-0000-00004B0F0000}"/>
    <cellStyle name="Normal 74" xfId="4607" xr:uid="{00000000-0005-0000-0000-00004C0F0000}"/>
    <cellStyle name="Normal 8" xfId="3490" xr:uid="{00000000-0005-0000-0000-00004D0F0000}"/>
    <cellStyle name="Normal 8 2" xfId="3491" xr:uid="{00000000-0005-0000-0000-00004E0F0000}"/>
    <cellStyle name="Normal 8 2 2" xfId="3492" xr:uid="{00000000-0005-0000-0000-00004F0F0000}"/>
    <cellStyle name="Normal 8 2 3" xfId="3493" xr:uid="{00000000-0005-0000-0000-0000500F0000}"/>
    <cellStyle name="Normal 8 2 4" xfId="3494" xr:uid="{00000000-0005-0000-0000-0000510F0000}"/>
    <cellStyle name="Normal 8 3" xfId="3495" xr:uid="{00000000-0005-0000-0000-0000520F0000}"/>
    <cellStyle name="Normal 8 3 2" xfId="3496" xr:uid="{00000000-0005-0000-0000-0000530F0000}"/>
    <cellStyle name="Normal 8 4" xfId="3497" xr:uid="{00000000-0005-0000-0000-0000540F0000}"/>
    <cellStyle name="Normal 8 4 2" xfId="5013" xr:uid="{00000000-0005-0000-0000-0000550F0000}"/>
    <cellStyle name="Normal 8 5" xfId="3498" xr:uid="{00000000-0005-0000-0000-0000560F0000}"/>
    <cellStyle name="Normal 8 6" xfId="3499" xr:uid="{00000000-0005-0000-0000-0000570F0000}"/>
    <cellStyle name="Normal 8 7" xfId="3500" xr:uid="{00000000-0005-0000-0000-0000580F0000}"/>
    <cellStyle name="Normal 8 8" xfId="3501" xr:uid="{00000000-0005-0000-0000-0000590F0000}"/>
    <cellStyle name="Normal 8 9" xfId="4690" xr:uid="{00000000-0005-0000-0000-00005A0F0000}"/>
    <cellStyle name="Normal 9" xfId="3502" xr:uid="{00000000-0005-0000-0000-00005B0F0000}"/>
    <cellStyle name="Normal 9 2" xfId="3503" xr:uid="{00000000-0005-0000-0000-00005C0F0000}"/>
    <cellStyle name="Normal 9 2 2" xfId="3504" xr:uid="{00000000-0005-0000-0000-00005D0F0000}"/>
    <cellStyle name="Normal 9 2 2 2" xfId="3505" xr:uid="{00000000-0005-0000-0000-00005E0F0000}"/>
    <cellStyle name="Normal 9 3" xfId="3506" xr:uid="{00000000-0005-0000-0000-00005F0F0000}"/>
    <cellStyle name="Normal 9 3 2" xfId="3507" xr:uid="{00000000-0005-0000-0000-0000600F0000}"/>
    <cellStyle name="Normal 9 3 2 2" xfId="3508" xr:uid="{00000000-0005-0000-0000-0000610F0000}"/>
    <cellStyle name="Normal 9 3 3" xfId="3509" xr:uid="{00000000-0005-0000-0000-0000620F0000}"/>
    <cellStyle name="Normal 9 4" xfId="3510" xr:uid="{00000000-0005-0000-0000-0000630F0000}"/>
    <cellStyle name="Normal 9 5" xfId="5014" xr:uid="{00000000-0005-0000-0000-0000640F0000}"/>
    <cellStyle name="Normal_C779A0245" xfId="16" xr:uid="{00000000-0005-0000-0000-0000650F0000}"/>
    <cellStyle name="Normal_Sheet1 3" xfId="15" xr:uid="{00000000-0005-0000-0000-0000660F0000}"/>
    <cellStyle name="Normal0" xfId="3511" xr:uid="{00000000-0005-0000-0000-0000670F0000}"/>
    <cellStyle name="Normale_9639A02C" xfId="3512" xr:uid="{00000000-0005-0000-0000-0000680F0000}"/>
    <cellStyle name="Note 10" xfId="3513" xr:uid="{00000000-0005-0000-0000-0000690F0000}"/>
    <cellStyle name="Note 10 2" xfId="3514" xr:uid="{00000000-0005-0000-0000-00006A0F0000}"/>
    <cellStyle name="Note 10 2 2" xfId="3515" xr:uid="{00000000-0005-0000-0000-00006B0F0000}"/>
    <cellStyle name="Note 10 2 2 2" xfId="3516" xr:uid="{00000000-0005-0000-0000-00006C0F0000}"/>
    <cellStyle name="Note 10 2 2 2 2" xfId="3517" xr:uid="{00000000-0005-0000-0000-00006D0F0000}"/>
    <cellStyle name="Note 10 2 2 3" xfId="3518" xr:uid="{00000000-0005-0000-0000-00006E0F0000}"/>
    <cellStyle name="Note 10 2 2 3 2" xfId="3519" xr:uid="{00000000-0005-0000-0000-00006F0F0000}"/>
    <cellStyle name="Note 10 2 2 4" xfId="3520" xr:uid="{00000000-0005-0000-0000-0000700F0000}"/>
    <cellStyle name="Note 10 2 3" xfId="3521" xr:uid="{00000000-0005-0000-0000-0000710F0000}"/>
    <cellStyle name="Note 10 2 3 2" xfId="3522" xr:uid="{00000000-0005-0000-0000-0000720F0000}"/>
    <cellStyle name="Note 10 2 4" xfId="3523" xr:uid="{00000000-0005-0000-0000-0000730F0000}"/>
    <cellStyle name="Note 10 2 4 2" xfId="3524" xr:uid="{00000000-0005-0000-0000-0000740F0000}"/>
    <cellStyle name="Note 10 2 5" xfId="3525" xr:uid="{00000000-0005-0000-0000-0000750F0000}"/>
    <cellStyle name="Note 10 2 5 2" xfId="3526" xr:uid="{00000000-0005-0000-0000-0000760F0000}"/>
    <cellStyle name="Note 10 2 6" xfId="3527" xr:uid="{00000000-0005-0000-0000-0000770F0000}"/>
    <cellStyle name="Note 11" xfId="3528" xr:uid="{00000000-0005-0000-0000-0000780F0000}"/>
    <cellStyle name="Note 11 2" xfId="3529" xr:uid="{00000000-0005-0000-0000-0000790F0000}"/>
    <cellStyle name="Note 11 2 2" xfId="3530" xr:uid="{00000000-0005-0000-0000-00007A0F0000}"/>
    <cellStyle name="Note 11 2 2 2" xfId="3531" xr:uid="{00000000-0005-0000-0000-00007B0F0000}"/>
    <cellStyle name="Note 11 2 2 2 2" xfId="3532" xr:uid="{00000000-0005-0000-0000-00007C0F0000}"/>
    <cellStyle name="Note 11 2 2 3" xfId="3533" xr:uid="{00000000-0005-0000-0000-00007D0F0000}"/>
    <cellStyle name="Note 11 2 2 3 2" xfId="3534" xr:uid="{00000000-0005-0000-0000-00007E0F0000}"/>
    <cellStyle name="Note 11 2 2 4" xfId="3535" xr:uid="{00000000-0005-0000-0000-00007F0F0000}"/>
    <cellStyle name="Note 11 2 3" xfId="3536" xr:uid="{00000000-0005-0000-0000-0000800F0000}"/>
    <cellStyle name="Note 11 2 3 2" xfId="3537" xr:uid="{00000000-0005-0000-0000-0000810F0000}"/>
    <cellStyle name="Note 11 2 4" xfId="3538" xr:uid="{00000000-0005-0000-0000-0000820F0000}"/>
    <cellStyle name="Note 11 2 4 2" xfId="3539" xr:uid="{00000000-0005-0000-0000-0000830F0000}"/>
    <cellStyle name="Note 11 2 5" xfId="3540" xr:uid="{00000000-0005-0000-0000-0000840F0000}"/>
    <cellStyle name="Note 11 2 5 2" xfId="3541" xr:uid="{00000000-0005-0000-0000-0000850F0000}"/>
    <cellStyle name="Note 11 2 6" xfId="3542" xr:uid="{00000000-0005-0000-0000-0000860F0000}"/>
    <cellStyle name="Note 12" xfId="3543" xr:uid="{00000000-0005-0000-0000-0000870F0000}"/>
    <cellStyle name="Note 12 2" xfId="3544" xr:uid="{00000000-0005-0000-0000-0000880F0000}"/>
    <cellStyle name="Note 12 2 2" xfId="3545" xr:uid="{00000000-0005-0000-0000-0000890F0000}"/>
    <cellStyle name="Note 12 2 2 2" xfId="3546" xr:uid="{00000000-0005-0000-0000-00008A0F0000}"/>
    <cellStyle name="Note 12 2 2 2 2" xfId="3547" xr:uid="{00000000-0005-0000-0000-00008B0F0000}"/>
    <cellStyle name="Note 12 2 2 3" xfId="3548" xr:uid="{00000000-0005-0000-0000-00008C0F0000}"/>
    <cellStyle name="Note 12 2 2 3 2" xfId="3549" xr:uid="{00000000-0005-0000-0000-00008D0F0000}"/>
    <cellStyle name="Note 12 2 2 4" xfId="3550" xr:uid="{00000000-0005-0000-0000-00008E0F0000}"/>
    <cellStyle name="Note 12 2 3" xfId="3551" xr:uid="{00000000-0005-0000-0000-00008F0F0000}"/>
    <cellStyle name="Note 12 2 3 2" xfId="3552" xr:uid="{00000000-0005-0000-0000-0000900F0000}"/>
    <cellStyle name="Note 12 2 4" xfId="3553" xr:uid="{00000000-0005-0000-0000-0000910F0000}"/>
    <cellStyle name="Note 12 2 4 2" xfId="3554" xr:uid="{00000000-0005-0000-0000-0000920F0000}"/>
    <cellStyle name="Note 12 2 5" xfId="3555" xr:uid="{00000000-0005-0000-0000-0000930F0000}"/>
    <cellStyle name="Note 12 2 5 2" xfId="3556" xr:uid="{00000000-0005-0000-0000-0000940F0000}"/>
    <cellStyle name="Note 12 2 6" xfId="3557" xr:uid="{00000000-0005-0000-0000-0000950F0000}"/>
    <cellStyle name="Note 13" xfId="3558" xr:uid="{00000000-0005-0000-0000-0000960F0000}"/>
    <cellStyle name="Note 13 2" xfId="3559" xr:uid="{00000000-0005-0000-0000-0000970F0000}"/>
    <cellStyle name="Note 13 2 2" xfId="3560" xr:uid="{00000000-0005-0000-0000-0000980F0000}"/>
    <cellStyle name="Note 13 2 2 2" xfId="3561" xr:uid="{00000000-0005-0000-0000-0000990F0000}"/>
    <cellStyle name="Note 13 2 2 2 2" xfId="3562" xr:uid="{00000000-0005-0000-0000-00009A0F0000}"/>
    <cellStyle name="Note 13 2 2 3" xfId="3563" xr:uid="{00000000-0005-0000-0000-00009B0F0000}"/>
    <cellStyle name="Note 13 2 2 3 2" xfId="3564" xr:uid="{00000000-0005-0000-0000-00009C0F0000}"/>
    <cellStyle name="Note 13 2 2 4" xfId="3565" xr:uid="{00000000-0005-0000-0000-00009D0F0000}"/>
    <cellStyle name="Note 13 2 3" xfId="3566" xr:uid="{00000000-0005-0000-0000-00009E0F0000}"/>
    <cellStyle name="Note 13 2 3 2" xfId="3567" xr:uid="{00000000-0005-0000-0000-00009F0F0000}"/>
    <cellStyle name="Note 13 2 4" xfId="3568" xr:uid="{00000000-0005-0000-0000-0000A00F0000}"/>
    <cellStyle name="Note 13 2 4 2" xfId="3569" xr:uid="{00000000-0005-0000-0000-0000A10F0000}"/>
    <cellStyle name="Note 13 2 5" xfId="3570" xr:uid="{00000000-0005-0000-0000-0000A20F0000}"/>
    <cellStyle name="Note 13 2 5 2" xfId="3571" xr:uid="{00000000-0005-0000-0000-0000A30F0000}"/>
    <cellStyle name="Note 13 2 6" xfId="3572" xr:uid="{00000000-0005-0000-0000-0000A40F0000}"/>
    <cellStyle name="Note 14" xfId="3573" xr:uid="{00000000-0005-0000-0000-0000A50F0000}"/>
    <cellStyle name="Note 14 2" xfId="3574" xr:uid="{00000000-0005-0000-0000-0000A60F0000}"/>
    <cellStyle name="Note 14 2 2" xfId="3575" xr:uid="{00000000-0005-0000-0000-0000A70F0000}"/>
    <cellStyle name="Note 14 2 2 2" xfId="3576" xr:uid="{00000000-0005-0000-0000-0000A80F0000}"/>
    <cellStyle name="Note 14 2 2 2 2" xfId="3577" xr:uid="{00000000-0005-0000-0000-0000A90F0000}"/>
    <cellStyle name="Note 14 2 2 3" xfId="3578" xr:uid="{00000000-0005-0000-0000-0000AA0F0000}"/>
    <cellStyle name="Note 14 2 2 3 2" xfId="3579" xr:uid="{00000000-0005-0000-0000-0000AB0F0000}"/>
    <cellStyle name="Note 14 2 2 4" xfId="3580" xr:uid="{00000000-0005-0000-0000-0000AC0F0000}"/>
    <cellStyle name="Note 14 2 3" xfId="3581" xr:uid="{00000000-0005-0000-0000-0000AD0F0000}"/>
    <cellStyle name="Note 14 2 3 2" xfId="3582" xr:uid="{00000000-0005-0000-0000-0000AE0F0000}"/>
    <cellStyle name="Note 14 2 4" xfId="3583" xr:uid="{00000000-0005-0000-0000-0000AF0F0000}"/>
    <cellStyle name="Note 14 2 4 2" xfId="3584" xr:uid="{00000000-0005-0000-0000-0000B00F0000}"/>
    <cellStyle name="Note 14 2 5" xfId="3585" xr:uid="{00000000-0005-0000-0000-0000B10F0000}"/>
    <cellStyle name="Note 14 2 5 2" xfId="3586" xr:uid="{00000000-0005-0000-0000-0000B20F0000}"/>
    <cellStyle name="Note 14 2 6" xfId="3587" xr:uid="{00000000-0005-0000-0000-0000B30F0000}"/>
    <cellStyle name="Note 15" xfId="3588" xr:uid="{00000000-0005-0000-0000-0000B40F0000}"/>
    <cellStyle name="Note 15 2" xfId="3589" xr:uid="{00000000-0005-0000-0000-0000B50F0000}"/>
    <cellStyle name="Note 16" xfId="3590" xr:uid="{00000000-0005-0000-0000-0000B60F0000}"/>
    <cellStyle name="Note 16 2" xfId="3591" xr:uid="{00000000-0005-0000-0000-0000B70F0000}"/>
    <cellStyle name="Note 17" xfId="3592" xr:uid="{00000000-0005-0000-0000-0000B80F0000}"/>
    <cellStyle name="Note 17 2" xfId="3593" xr:uid="{00000000-0005-0000-0000-0000B90F0000}"/>
    <cellStyle name="Note 18" xfId="3594" xr:uid="{00000000-0005-0000-0000-0000BA0F0000}"/>
    <cellStyle name="Note 18 2" xfId="3595" xr:uid="{00000000-0005-0000-0000-0000BB0F0000}"/>
    <cellStyle name="Note 19" xfId="3596" xr:uid="{00000000-0005-0000-0000-0000BC0F0000}"/>
    <cellStyle name="Note 19 2" xfId="3597" xr:uid="{00000000-0005-0000-0000-0000BD0F0000}"/>
    <cellStyle name="Note 2" xfId="3598" xr:uid="{00000000-0005-0000-0000-0000BE0F0000}"/>
    <cellStyle name="Note 2 2" xfId="3599" xr:uid="{00000000-0005-0000-0000-0000BF0F0000}"/>
    <cellStyle name="Note 2 2 2" xfId="3600" xr:uid="{00000000-0005-0000-0000-0000C00F0000}"/>
    <cellStyle name="Note 2 2 2 2" xfId="3601" xr:uid="{00000000-0005-0000-0000-0000C10F0000}"/>
    <cellStyle name="Note 2 2 2 2 2" xfId="3602" xr:uid="{00000000-0005-0000-0000-0000C20F0000}"/>
    <cellStyle name="Note 2 2 2 2 2 2" xfId="3603" xr:uid="{00000000-0005-0000-0000-0000C30F0000}"/>
    <cellStyle name="Note 2 2 2 2 3" xfId="3604" xr:uid="{00000000-0005-0000-0000-0000C40F0000}"/>
    <cellStyle name="Note 2 2 2 2 3 2" xfId="3605" xr:uid="{00000000-0005-0000-0000-0000C50F0000}"/>
    <cellStyle name="Note 2 2 2 2 4" xfId="3606" xr:uid="{00000000-0005-0000-0000-0000C60F0000}"/>
    <cellStyle name="Note 2 2 2 3" xfId="3607" xr:uid="{00000000-0005-0000-0000-0000C70F0000}"/>
    <cellStyle name="Note 2 2 2 3 2" xfId="3608" xr:uid="{00000000-0005-0000-0000-0000C80F0000}"/>
    <cellStyle name="Note 2 2 2 4" xfId="3609" xr:uid="{00000000-0005-0000-0000-0000C90F0000}"/>
    <cellStyle name="Note 2 2 2 4 2" xfId="3610" xr:uid="{00000000-0005-0000-0000-0000CA0F0000}"/>
    <cellStyle name="Note 2 2 2 5" xfId="3611" xr:uid="{00000000-0005-0000-0000-0000CB0F0000}"/>
    <cellStyle name="Note 2 2 2 5 2" xfId="3612" xr:uid="{00000000-0005-0000-0000-0000CC0F0000}"/>
    <cellStyle name="Note 2 2 2 6" xfId="3613" xr:uid="{00000000-0005-0000-0000-0000CD0F0000}"/>
    <cellStyle name="Note 2 2 2 7" xfId="3614" xr:uid="{00000000-0005-0000-0000-0000CE0F0000}"/>
    <cellStyle name="Note 2 2 3" xfId="3615" xr:uid="{00000000-0005-0000-0000-0000CF0F0000}"/>
    <cellStyle name="Note 2 2 4" xfId="3616" xr:uid="{00000000-0005-0000-0000-0000D00F0000}"/>
    <cellStyle name="Note 2 2 5" xfId="3617" xr:uid="{00000000-0005-0000-0000-0000D10F0000}"/>
    <cellStyle name="Note 2 2 6" xfId="3618" xr:uid="{00000000-0005-0000-0000-0000D20F0000}"/>
    <cellStyle name="Note 2 3" xfId="3619" xr:uid="{00000000-0005-0000-0000-0000D30F0000}"/>
    <cellStyle name="Note 2 3 2" xfId="3620" xr:uid="{00000000-0005-0000-0000-0000D40F0000}"/>
    <cellStyle name="Note 2 3 2 2" xfId="3621" xr:uid="{00000000-0005-0000-0000-0000D50F0000}"/>
    <cellStyle name="Note 2 3 2 2 2" xfId="3622" xr:uid="{00000000-0005-0000-0000-0000D60F0000}"/>
    <cellStyle name="Note 2 3 2 2 3" xfId="3623" xr:uid="{00000000-0005-0000-0000-0000D70F0000}"/>
    <cellStyle name="Note 2 3 3" xfId="3624" xr:uid="{00000000-0005-0000-0000-0000D80F0000}"/>
    <cellStyle name="Note 2 3 3 2" xfId="3625" xr:uid="{00000000-0005-0000-0000-0000D90F0000}"/>
    <cellStyle name="Note 2 3 3 3" xfId="3626" xr:uid="{00000000-0005-0000-0000-0000DA0F0000}"/>
    <cellStyle name="Note 2 4" xfId="3627" xr:uid="{00000000-0005-0000-0000-0000DB0F0000}"/>
    <cellStyle name="Note 2 4 2" xfId="3628" xr:uid="{00000000-0005-0000-0000-0000DC0F0000}"/>
    <cellStyle name="Note 2 4 2 2" xfId="3629" xr:uid="{00000000-0005-0000-0000-0000DD0F0000}"/>
    <cellStyle name="Note 2 4 3" xfId="3630" xr:uid="{00000000-0005-0000-0000-0000DE0F0000}"/>
    <cellStyle name="Note 2 4 3 2" xfId="3631" xr:uid="{00000000-0005-0000-0000-0000DF0F0000}"/>
    <cellStyle name="Note 2 4 4" xfId="3632" xr:uid="{00000000-0005-0000-0000-0000E00F0000}"/>
    <cellStyle name="Note 2 5" xfId="3633" xr:uid="{00000000-0005-0000-0000-0000E10F0000}"/>
    <cellStyle name="Note 2 5 2" xfId="3634" xr:uid="{00000000-0005-0000-0000-0000E20F0000}"/>
    <cellStyle name="Note 2 6" xfId="3635" xr:uid="{00000000-0005-0000-0000-0000E30F0000}"/>
    <cellStyle name="Note 2 6 2" xfId="3636" xr:uid="{00000000-0005-0000-0000-0000E40F0000}"/>
    <cellStyle name="Note 2 7" xfId="3637" xr:uid="{00000000-0005-0000-0000-0000E50F0000}"/>
    <cellStyle name="Note 2 8" xfId="3638" xr:uid="{00000000-0005-0000-0000-0000E60F0000}"/>
    <cellStyle name="Note 20" xfId="3639" xr:uid="{00000000-0005-0000-0000-0000E70F0000}"/>
    <cellStyle name="Note 20 2" xfId="3640" xr:uid="{00000000-0005-0000-0000-0000E80F0000}"/>
    <cellStyle name="Note 21" xfId="3641" xr:uid="{00000000-0005-0000-0000-0000E90F0000}"/>
    <cellStyle name="Note 21 2" xfId="3642" xr:uid="{00000000-0005-0000-0000-0000EA0F0000}"/>
    <cellStyle name="Note 22" xfId="3643" xr:uid="{00000000-0005-0000-0000-0000EB0F0000}"/>
    <cellStyle name="Note 22 2" xfId="3644" xr:uid="{00000000-0005-0000-0000-0000EC0F0000}"/>
    <cellStyle name="Note 23" xfId="3645" xr:uid="{00000000-0005-0000-0000-0000ED0F0000}"/>
    <cellStyle name="Note 23 2" xfId="3646" xr:uid="{00000000-0005-0000-0000-0000EE0F0000}"/>
    <cellStyle name="Note 24" xfId="3647" xr:uid="{00000000-0005-0000-0000-0000EF0F0000}"/>
    <cellStyle name="Note 24 2" xfId="3648" xr:uid="{00000000-0005-0000-0000-0000F00F0000}"/>
    <cellStyle name="Note 25" xfId="3649" xr:uid="{00000000-0005-0000-0000-0000F10F0000}"/>
    <cellStyle name="Note 25 2" xfId="3650" xr:uid="{00000000-0005-0000-0000-0000F20F0000}"/>
    <cellStyle name="Note 26" xfId="3651" xr:uid="{00000000-0005-0000-0000-0000F30F0000}"/>
    <cellStyle name="Note 26 2" xfId="3652" xr:uid="{00000000-0005-0000-0000-0000F40F0000}"/>
    <cellStyle name="Note 27" xfId="3653" xr:uid="{00000000-0005-0000-0000-0000F50F0000}"/>
    <cellStyle name="Note 28" xfId="3654" xr:uid="{00000000-0005-0000-0000-0000F60F0000}"/>
    <cellStyle name="Note 29" xfId="3655" xr:uid="{00000000-0005-0000-0000-0000F70F0000}"/>
    <cellStyle name="Note 3" xfId="3656" xr:uid="{00000000-0005-0000-0000-0000F80F0000}"/>
    <cellStyle name="Note 3 2" xfId="3657" xr:uid="{00000000-0005-0000-0000-0000F90F0000}"/>
    <cellStyle name="Note 3 2 2" xfId="3658" xr:uid="{00000000-0005-0000-0000-0000FA0F0000}"/>
    <cellStyle name="Note 3 2 2 2" xfId="3659" xr:uid="{00000000-0005-0000-0000-0000FB0F0000}"/>
    <cellStyle name="Note 3 2 2 2 2" xfId="3660" xr:uid="{00000000-0005-0000-0000-0000FC0F0000}"/>
    <cellStyle name="Note 3 2 2 3" xfId="3661" xr:uid="{00000000-0005-0000-0000-0000FD0F0000}"/>
    <cellStyle name="Note 3 2 2 3 2" xfId="3662" xr:uid="{00000000-0005-0000-0000-0000FE0F0000}"/>
    <cellStyle name="Note 3 2 2 4" xfId="3663" xr:uid="{00000000-0005-0000-0000-0000FF0F0000}"/>
    <cellStyle name="Note 3 2 3" xfId="3664" xr:uid="{00000000-0005-0000-0000-000000100000}"/>
    <cellStyle name="Note 3 2 3 2" xfId="3665" xr:uid="{00000000-0005-0000-0000-000001100000}"/>
    <cellStyle name="Note 3 2 4" xfId="3666" xr:uid="{00000000-0005-0000-0000-000002100000}"/>
    <cellStyle name="Note 3 2 4 2" xfId="3667" xr:uid="{00000000-0005-0000-0000-000003100000}"/>
    <cellStyle name="Note 3 2 5" xfId="3668" xr:uid="{00000000-0005-0000-0000-000004100000}"/>
    <cellStyle name="Note 3 2 5 2" xfId="3669" xr:uid="{00000000-0005-0000-0000-000005100000}"/>
    <cellStyle name="Note 3 2 6" xfId="3670" xr:uid="{00000000-0005-0000-0000-000006100000}"/>
    <cellStyle name="Note 3 3" xfId="3671" xr:uid="{00000000-0005-0000-0000-000007100000}"/>
    <cellStyle name="Note 3 4" xfId="3672" xr:uid="{00000000-0005-0000-0000-000008100000}"/>
    <cellStyle name="Note 3 4 2" xfId="3673" xr:uid="{00000000-0005-0000-0000-000009100000}"/>
    <cellStyle name="Note 3 4 3" xfId="3674" xr:uid="{00000000-0005-0000-0000-00000A100000}"/>
    <cellStyle name="Note 30" xfId="3675" xr:uid="{00000000-0005-0000-0000-00000B100000}"/>
    <cellStyle name="Note 31" xfId="3676" xr:uid="{00000000-0005-0000-0000-00000C100000}"/>
    <cellStyle name="Note 32" xfId="3677" xr:uid="{00000000-0005-0000-0000-00000D100000}"/>
    <cellStyle name="Note 33" xfId="3678" xr:uid="{00000000-0005-0000-0000-00000E100000}"/>
    <cellStyle name="Note 34" xfId="3679" xr:uid="{00000000-0005-0000-0000-00000F100000}"/>
    <cellStyle name="Note 35" xfId="3680" xr:uid="{00000000-0005-0000-0000-000010100000}"/>
    <cellStyle name="Note 36" xfId="3681" xr:uid="{00000000-0005-0000-0000-000011100000}"/>
    <cellStyle name="Note 37" xfId="3682" xr:uid="{00000000-0005-0000-0000-000012100000}"/>
    <cellStyle name="Note 38" xfId="3683" xr:uid="{00000000-0005-0000-0000-000013100000}"/>
    <cellStyle name="Note 39" xfId="3684" xr:uid="{00000000-0005-0000-0000-000014100000}"/>
    <cellStyle name="Note 4" xfId="3685" xr:uid="{00000000-0005-0000-0000-000015100000}"/>
    <cellStyle name="Note 4 2" xfId="3686" xr:uid="{00000000-0005-0000-0000-000016100000}"/>
    <cellStyle name="Note 4 2 2" xfId="3687" xr:uid="{00000000-0005-0000-0000-000017100000}"/>
    <cellStyle name="Note 4 2 2 2" xfId="3688" xr:uid="{00000000-0005-0000-0000-000018100000}"/>
    <cellStyle name="Note 4 2 2 2 2" xfId="3689" xr:uid="{00000000-0005-0000-0000-000019100000}"/>
    <cellStyle name="Note 4 2 2 3" xfId="3690" xr:uid="{00000000-0005-0000-0000-00001A100000}"/>
    <cellStyle name="Note 4 2 2 3 2" xfId="3691" xr:uid="{00000000-0005-0000-0000-00001B100000}"/>
    <cellStyle name="Note 4 2 2 4" xfId="3692" xr:uid="{00000000-0005-0000-0000-00001C100000}"/>
    <cellStyle name="Note 4 2 3" xfId="3693" xr:uid="{00000000-0005-0000-0000-00001D100000}"/>
    <cellStyle name="Note 4 2 3 2" xfId="3694" xr:uid="{00000000-0005-0000-0000-00001E100000}"/>
    <cellStyle name="Note 4 2 4" xfId="3695" xr:uid="{00000000-0005-0000-0000-00001F100000}"/>
    <cellStyle name="Note 4 2 4 2" xfId="3696" xr:uid="{00000000-0005-0000-0000-000020100000}"/>
    <cellStyle name="Note 4 2 5" xfId="3697" xr:uid="{00000000-0005-0000-0000-000021100000}"/>
    <cellStyle name="Note 4 2 5 2" xfId="3698" xr:uid="{00000000-0005-0000-0000-000022100000}"/>
    <cellStyle name="Note 4 2 6" xfId="3699" xr:uid="{00000000-0005-0000-0000-000023100000}"/>
    <cellStyle name="Note 4 3" xfId="3700" xr:uid="{00000000-0005-0000-0000-000024100000}"/>
    <cellStyle name="Note 40" xfId="3701" xr:uid="{00000000-0005-0000-0000-000025100000}"/>
    <cellStyle name="Note 41" xfId="3702" xr:uid="{00000000-0005-0000-0000-000026100000}"/>
    <cellStyle name="Note 42" xfId="3703" xr:uid="{00000000-0005-0000-0000-000027100000}"/>
    <cellStyle name="Note 43" xfId="3704" xr:uid="{00000000-0005-0000-0000-000028100000}"/>
    <cellStyle name="Note 44" xfId="3705" xr:uid="{00000000-0005-0000-0000-000029100000}"/>
    <cellStyle name="Note 45" xfId="3706" xr:uid="{00000000-0005-0000-0000-00002A100000}"/>
    <cellStyle name="Note 46" xfId="3707" xr:uid="{00000000-0005-0000-0000-00002B100000}"/>
    <cellStyle name="Note 47" xfId="3708" xr:uid="{00000000-0005-0000-0000-00002C100000}"/>
    <cellStyle name="Note 48" xfId="3709" xr:uid="{00000000-0005-0000-0000-00002D100000}"/>
    <cellStyle name="Note 49" xfId="3710" xr:uid="{00000000-0005-0000-0000-00002E100000}"/>
    <cellStyle name="Note 5" xfId="3711" xr:uid="{00000000-0005-0000-0000-00002F100000}"/>
    <cellStyle name="Note 5 2" xfId="3712" xr:uid="{00000000-0005-0000-0000-000030100000}"/>
    <cellStyle name="Note 5 2 2" xfId="3713" xr:uid="{00000000-0005-0000-0000-000031100000}"/>
    <cellStyle name="Note 5 2 2 2" xfId="3714" xr:uid="{00000000-0005-0000-0000-000032100000}"/>
    <cellStyle name="Note 5 2 2 2 2" xfId="3715" xr:uid="{00000000-0005-0000-0000-000033100000}"/>
    <cellStyle name="Note 5 2 2 3" xfId="3716" xr:uid="{00000000-0005-0000-0000-000034100000}"/>
    <cellStyle name="Note 5 2 2 3 2" xfId="3717" xr:uid="{00000000-0005-0000-0000-000035100000}"/>
    <cellStyle name="Note 5 2 2 4" xfId="3718" xr:uid="{00000000-0005-0000-0000-000036100000}"/>
    <cellStyle name="Note 5 2 3" xfId="3719" xr:uid="{00000000-0005-0000-0000-000037100000}"/>
    <cellStyle name="Note 5 2 3 2" xfId="3720" xr:uid="{00000000-0005-0000-0000-000038100000}"/>
    <cellStyle name="Note 5 2 4" xfId="3721" xr:uid="{00000000-0005-0000-0000-000039100000}"/>
    <cellStyle name="Note 5 2 4 2" xfId="3722" xr:uid="{00000000-0005-0000-0000-00003A100000}"/>
    <cellStyle name="Note 5 2 5" xfId="3723" xr:uid="{00000000-0005-0000-0000-00003B100000}"/>
    <cellStyle name="Note 5 2 5 2" xfId="3724" xr:uid="{00000000-0005-0000-0000-00003C100000}"/>
    <cellStyle name="Note 5 2 6" xfId="3725" xr:uid="{00000000-0005-0000-0000-00003D100000}"/>
    <cellStyle name="Note 5 3" xfId="3726" xr:uid="{00000000-0005-0000-0000-00003E100000}"/>
    <cellStyle name="Note 50" xfId="3727" xr:uid="{00000000-0005-0000-0000-00003F100000}"/>
    <cellStyle name="Note 51" xfId="3728" xr:uid="{00000000-0005-0000-0000-000040100000}"/>
    <cellStyle name="Note 52" xfId="3729" xr:uid="{00000000-0005-0000-0000-000041100000}"/>
    <cellStyle name="Note 53" xfId="3730" xr:uid="{00000000-0005-0000-0000-000042100000}"/>
    <cellStyle name="Note 54" xfId="3731" xr:uid="{00000000-0005-0000-0000-000043100000}"/>
    <cellStyle name="Note 55" xfId="3732" xr:uid="{00000000-0005-0000-0000-000044100000}"/>
    <cellStyle name="Note 56" xfId="3733" xr:uid="{00000000-0005-0000-0000-000045100000}"/>
    <cellStyle name="Note 57" xfId="3734" xr:uid="{00000000-0005-0000-0000-000046100000}"/>
    <cellStyle name="Note 58" xfId="3735" xr:uid="{00000000-0005-0000-0000-000047100000}"/>
    <cellStyle name="Note 59" xfId="3736" xr:uid="{00000000-0005-0000-0000-000048100000}"/>
    <cellStyle name="Note 6" xfId="3737" xr:uid="{00000000-0005-0000-0000-000049100000}"/>
    <cellStyle name="Note 6 2" xfId="3738" xr:uid="{00000000-0005-0000-0000-00004A100000}"/>
    <cellStyle name="Note 6 2 2" xfId="3739" xr:uid="{00000000-0005-0000-0000-00004B100000}"/>
    <cellStyle name="Note 6 2 2 2" xfId="3740" xr:uid="{00000000-0005-0000-0000-00004C100000}"/>
    <cellStyle name="Note 6 2 2 2 2" xfId="3741" xr:uid="{00000000-0005-0000-0000-00004D100000}"/>
    <cellStyle name="Note 6 2 2 3" xfId="3742" xr:uid="{00000000-0005-0000-0000-00004E100000}"/>
    <cellStyle name="Note 6 2 2 3 2" xfId="3743" xr:uid="{00000000-0005-0000-0000-00004F100000}"/>
    <cellStyle name="Note 6 2 2 4" xfId="3744" xr:uid="{00000000-0005-0000-0000-000050100000}"/>
    <cellStyle name="Note 6 2 3" xfId="3745" xr:uid="{00000000-0005-0000-0000-000051100000}"/>
    <cellStyle name="Note 6 2 3 2" xfId="3746" xr:uid="{00000000-0005-0000-0000-000052100000}"/>
    <cellStyle name="Note 6 2 4" xfId="3747" xr:uid="{00000000-0005-0000-0000-000053100000}"/>
    <cellStyle name="Note 6 2 4 2" xfId="3748" xr:uid="{00000000-0005-0000-0000-000054100000}"/>
    <cellStyle name="Note 6 2 5" xfId="3749" xr:uid="{00000000-0005-0000-0000-000055100000}"/>
    <cellStyle name="Note 6 2 5 2" xfId="3750" xr:uid="{00000000-0005-0000-0000-000056100000}"/>
    <cellStyle name="Note 6 2 6" xfId="3751" xr:uid="{00000000-0005-0000-0000-000057100000}"/>
    <cellStyle name="Note 6 3" xfId="3752" xr:uid="{00000000-0005-0000-0000-000058100000}"/>
    <cellStyle name="Note 60" xfId="3753" xr:uid="{00000000-0005-0000-0000-000059100000}"/>
    <cellStyle name="Note 61" xfId="3754" xr:uid="{00000000-0005-0000-0000-00005A100000}"/>
    <cellStyle name="Note 62" xfId="3755" xr:uid="{00000000-0005-0000-0000-00005B100000}"/>
    <cellStyle name="Note 63" xfId="3756" xr:uid="{00000000-0005-0000-0000-00005C100000}"/>
    <cellStyle name="Note 64" xfId="3757" xr:uid="{00000000-0005-0000-0000-00005D100000}"/>
    <cellStyle name="Note 65" xfId="3758" xr:uid="{00000000-0005-0000-0000-00005E100000}"/>
    <cellStyle name="Note 7" xfId="3759" xr:uid="{00000000-0005-0000-0000-00005F100000}"/>
    <cellStyle name="Note 7 2" xfId="3760" xr:uid="{00000000-0005-0000-0000-000060100000}"/>
    <cellStyle name="Note 7 2 2" xfId="3761" xr:uid="{00000000-0005-0000-0000-000061100000}"/>
    <cellStyle name="Note 7 2 2 2" xfId="3762" xr:uid="{00000000-0005-0000-0000-000062100000}"/>
    <cellStyle name="Note 7 2 2 2 2" xfId="3763" xr:uid="{00000000-0005-0000-0000-000063100000}"/>
    <cellStyle name="Note 7 2 2 3" xfId="3764" xr:uid="{00000000-0005-0000-0000-000064100000}"/>
    <cellStyle name="Note 7 2 2 3 2" xfId="3765" xr:uid="{00000000-0005-0000-0000-000065100000}"/>
    <cellStyle name="Note 7 2 2 4" xfId="3766" xr:uid="{00000000-0005-0000-0000-000066100000}"/>
    <cellStyle name="Note 7 2 3" xfId="3767" xr:uid="{00000000-0005-0000-0000-000067100000}"/>
    <cellStyle name="Note 7 2 3 2" xfId="3768" xr:uid="{00000000-0005-0000-0000-000068100000}"/>
    <cellStyle name="Note 7 2 4" xfId="3769" xr:uid="{00000000-0005-0000-0000-000069100000}"/>
    <cellStyle name="Note 7 2 4 2" xfId="3770" xr:uid="{00000000-0005-0000-0000-00006A100000}"/>
    <cellStyle name="Note 7 2 5" xfId="3771" xr:uid="{00000000-0005-0000-0000-00006B100000}"/>
    <cellStyle name="Note 7 2 5 2" xfId="3772" xr:uid="{00000000-0005-0000-0000-00006C100000}"/>
    <cellStyle name="Note 7 2 6" xfId="3773" xr:uid="{00000000-0005-0000-0000-00006D100000}"/>
    <cellStyle name="Note 7 3" xfId="3774" xr:uid="{00000000-0005-0000-0000-00006E100000}"/>
    <cellStyle name="Note 8" xfId="3775" xr:uid="{00000000-0005-0000-0000-00006F100000}"/>
    <cellStyle name="Note 8 2" xfId="3776" xr:uid="{00000000-0005-0000-0000-000070100000}"/>
    <cellStyle name="Note 8 2 2" xfId="3777" xr:uid="{00000000-0005-0000-0000-000071100000}"/>
    <cellStyle name="Note 8 2 2 2" xfId="3778" xr:uid="{00000000-0005-0000-0000-000072100000}"/>
    <cellStyle name="Note 8 2 2 2 2" xfId="3779" xr:uid="{00000000-0005-0000-0000-000073100000}"/>
    <cellStyle name="Note 8 2 2 3" xfId="3780" xr:uid="{00000000-0005-0000-0000-000074100000}"/>
    <cellStyle name="Note 8 2 2 3 2" xfId="3781" xr:uid="{00000000-0005-0000-0000-000075100000}"/>
    <cellStyle name="Note 8 2 2 4" xfId="3782" xr:uid="{00000000-0005-0000-0000-000076100000}"/>
    <cellStyle name="Note 8 2 3" xfId="3783" xr:uid="{00000000-0005-0000-0000-000077100000}"/>
    <cellStyle name="Note 8 2 3 2" xfId="3784" xr:uid="{00000000-0005-0000-0000-000078100000}"/>
    <cellStyle name="Note 8 2 4" xfId="3785" xr:uid="{00000000-0005-0000-0000-000079100000}"/>
    <cellStyle name="Note 8 2 4 2" xfId="3786" xr:uid="{00000000-0005-0000-0000-00007A100000}"/>
    <cellStyle name="Note 8 2 5" xfId="3787" xr:uid="{00000000-0005-0000-0000-00007B100000}"/>
    <cellStyle name="Note 8 2 5 2" xfId="3788" xr:uid="{00000000-0005-0000-0000-00007C100000}"/>
    <cellStyle name="Note 8 2 6" xfId="3789" xr:uid="{00000000-0005-0000-0000-00007D100000}"/>
    <cellStyle name="Note 8 3" xfId="3790" xr:uid="{00000000-0005-0000-0000-00007E100000}"/>
    <cellStyle name="Note 9" xfId="3791" xr:uid="{00000000-0005-0000-0000-00007F100000}"/>
    <cellStyle name="Note 9 2" xfId="3792" xr:uid="{00000000-0005-0000-0000-000080100000}"/>
    <cellStyle name="Note 9 2 2" xfId="3793" xr:uid="{00000000-0005-0000-0000-000081100000}"/>
    <cellStyle name="Note 9 2 2 2" xfId="3794" xr:uid="{00000000-0005-0000-0000-000082100000}"/>
    <cellStyle name="Note 9 2 2 2 2" xfId="3795" xr:uid="{00000000-0005-0000-0000-000083100000}"/>
    <cellStyle name="Note 9 2 2 3" xfId="3796" xr:uid="{00000000-0005-0000-0000-000084100000}"/>
    <cellStyle name="Note 9 2 2 3 2" xfId="3797" xr:uid="{00000000-0005-0000-0000-000085100000}"/>
    <cellStyle name="Note 9 2 2 4" xfId="3798" xr:uid="{00000000-0005-0000-0000-000086100000}"/>
    <cellStyle name="Note 9 2 3" xfId="3799" xr:uid="{00000000-0005-0000-0000-000087100000}"/>
    <cellStyle name="Note 9 2 3 2" xfId="3800" xr:uid="{00000000-0005-0000-0000-000088100000}"/>
    <cellStyle name="Note 9 2 4" xfId="3801" xr:uid="{00000000-0005-0000-0000-000089100000}"/>
    <cellStyle name="Note 9 2 4 2" xfId="3802" xr:uid="{00000000-0005-0000-0000-00008A100000}"/>
    <cellStyle name="Note 9 2 5" xfId="3803" xr:uid="{00000000-0005-0000-0000-00008B100000}"/>
    <cellStyle name="Note 9 2 5 2" xfId="3804" xr:uid="{00000000-0005-0000-0000-00008C100000}"/>
    <cellStyle name="Note 9 2 6" xfId="3805" xr:uid="{00000000-0005-0000-0000-00008D100000}"/>
    <cellStyle name="Output 10" xfId="3806" xr:uid="{00000000-0005-0000-0000-00008E100000}"/>
    <cellStyle name="Output 11" xfId="3807" xr:uid="{00000000-0005-0000-0000-00008F100000}"/>
    <cellStyle name="Output 12" xfId="3808" xr:uid="{00000000-0005-0000-0000-000090100000}"/>
    <cellStyle name="Output 13" xfId="3809" xr:uid="{00000000-0005-0000-0000-000091100000}"/>
    <cellStyle name="Output 14" xfId="3810" xr:uid="{00000000-0005-0000-0000-000092100000}"/>
    <cellStyle name="Output 15" xfId="3811" xr:uid="{00000000-0005-0000-0000-000093100000}"/>
    <cellStyle name="Output 16" xfId="3812" xr:uid="{00000000-0005-0000-0000-000094100000}"/>
    <cellStyle name="Output 17" xfId="3813" xr:uid="{00000000-0005-0000-0000-000095100000}"/>
    <cellStyle name="Output 18" xfId="3814" xr:uid="{00000000-0005-0000-0000-000096100000}"/>
    <cellStyle name="Output 19" xfId="3815" xr:uid="{00000000-0005-0000-0000-000097100000}"/>
    <cellStyle name="Output 2" xfId="3816" xr:uid="{00000000-0005-0000-0000-000098100000}"/>
    <cellStyle name="Output 2 2" xfId="3817" xr:uid="{00000000-0005-0000-0000-000099100000}"/>
    <cellStyle name="Output 2 2 2" xfId="3818" xr:uid="{00000000-0005-0000-0000-00009A100000}"/>
    <cellStyle name="Output 2 2 3" xfId="3819" xr:uid="{00000000-0005-0000-0000-00009B100000}"/>
    <cellStyle name="Output 20" xfId="3820" xr:uid="{00000000-0005-0000-0000-00009C100000}"/>
    <cellStyle name="Output 21" xfId="3821" xr:uid="{00000000-0005-0000-0000-00009D100000}"/>
    <cellStyle name="Output 22" xfId="3822" xr:uid="{00000000-0005-0000-0000-00009E100000}"/>
    <cellStyle name="Output 23" xfId="3823" xr:uid="{00000000-0005-0000-0000-00009F100000}"/>
    <cellStyle name="Output 24" xfId="3824" xr:uid="{00000000-0005-0000-0000-0000A0100000}"/>
    <cellStyle name="Output 3" xfId="3825" xr:uid="{00000000-0005-0000-0000-0000A1100000}"/>
    <cellStyle name="Output 3 2" xfId="3826" xr:uid="{00000000-0005-0000-0000-0000A2100000}"/>
    <cellStyle name="Output 3 2 2" xfId="3827" xr:uid="{00000000-0005-0000-0000-0000A3100000}"/>
    <cellStyle name="Output 3 2 3" xfId="3828" xr:uid="{00000000-0005-0000-0000-0000A4100000}"/>
    <cellStyle name="Output 4" xfId="3829" xr:uid="{00000000-0005-0000-0000-0000A5100000}"/>
    <cellStyle name="Output 4 2" xfId="5121" xr:uid="{00000000-0005-0000-0000-0000A6100000}"/>
    <cellStyle name="Output 5" xfId="3830" xr:uid="{00000000-0005-0000-0000-0000A7100000}"/>
    <cellStyle name="Output 6" xfId="3831" xr:uid="{00000000-0005-0000-0000-0000A8100000}"/>
    <cellStyle name="Output 7" xfId="3832" xr:uid="{00000000-0005-0000-0000-0000A9100000}"/>
    <cellStyle name="Output 8" xfId="3833" xr:uid="{00000000-0005-0000-0000-0000AA100000}"/>
    <cellStyle name="Output 9" xfId="3834" xr:uid="{00000000-0005-0000-0000-0000AB100000}"/>
    <cellStyle name="Output Amounts" xfId="3835" xr:uid="{00000000-0005-0000-0000-0000AC100000}"/>
    <cellStyle name="Output Line Items" xfId="3836" xr:uid="{00000000-0005-0000-0000-0000AD100000}"/>
    <cellStyle name="PageSubTitle" xfId="3837" xr:uid="{00000000-0005-0000-0000-0000AE100000}"/>
    <cellStyle name="PageTitle" xfId="3838" xr:uid="{00000000-0005-0000-0000-0000AF100000}"/>
    <cellStyle name="Percent (0)" xfId="3839" xr:uid="{00000000-0005-0000-0000-0000B0100000}"/>
    <cellStyle name="Percent (0) 2" xfId="4691" xr:uid="{00000000-0005-0000-0000-0000B1100000}"/>
    <cellStyle name="Percent [0]" xfId="3840" xr:uid="{00000000-0005-0000-0000-0000B2100000}"/>
    <cellStyle name="Percent [00]" xfId="3841" xr:uid="{00000000-0005-0000-0000-0000B3100000}"/>
    <cellStyle name="Percent [2]" xfId="3842" xr:uid="{00000000-0005-0000-0000-0000B4100000}"/>
    <cellStyle name="Percent [2] 2" xfId="3843" xr:uid="{00000000-0005-0000-0000-0000B5100000}"/>
    <cellStyle name="Percent [2] 3" xfId="3844" xr:uid="{00000000-0005-0000-0000-0000B6100000}"/>
    <cellStyle name="Percent [2] 4" xfId="3845" xr:uid="{00000000-0005-0000-0000-0000B7100000}"/>
    <cellStyle name="Percent [2] 5" xfId="4692" xr:uid="{00000000-0005-0000-0000-0000B8100000}"/>
    <cellStyle name="Percent 10" xfId="3846" xr:uid="{00000000-0005-0000-0000-0000B9100000}"/>
    <cellStyle name="Percent 10 2" xfId="3847" xr:uid="{00000000-0005-0000-0000-0000BA100000}"/>
    <cellStyle name="Percent 10 2 2" xfId="3848" xr:uid="{00000000-0005-0000-0000-0000BB100000}"/>
    <cellStyle name="Percent 10 3" xfId="3849" xr:uid="{00000000-0005-0000-0000-0000BC100000}"/>
    <cellStyle name="Percent 10 3 2" xfId="3850" xr:uid="{00000000-0005-0000-0000-0000BD100000}"/>
    <cellStyle name="Percent 10 4" xfId="3851" xr:uid="{00000000-0005-0000-0000-0000BE100000}"/>
    <cellStyle name="Percent 11" xfId="3852" xr:uid="{00000000-0005-0000-0000-0000BF100000}"/>
    <cellStyle name="Percent 11 2" xfId="3853" xr:uid="{00000000-0005-0000-0000-0000C0100000}"/>
    <cellStyle name="Percent 11 2 2" xfId="3854" xr:uid="{00000000-0005-0000-0000-0000C1100000}"/>
    <cellStyle name="Percent 11 3" xfId="3855" xr:uid="{00000000-0005-0000-0000-0000C2100000}"/>
    <cellStyle name="Percent 12" xfId="3856" xr:uid="{00000000-0005-0000-0000-0000C3100000}"/>
    <cellStyle name="Percent 12 2" xfId="3857" xr:uid="{00000000-0005-0000-0000-0000C4100000}"/>
    <cellStyle name="Percent 12 2 2" xfId="3858" xr:uid="{00000000-0005-0000-0000-0000C5100000}"/>
    <cellStyle name="Percent 12 3" xfId="3859" xr:uid="{00000000-0005-0000-0000-0000C6100000}"/>
    <cellStyle name="Percent 13" xfId="3860" xr:uid="{00000000-0005-0000-0000-0000C7100000}"/>
    <cellStyle name="Percent 13 2" xfId="3861" xr:uid="{00000000-0005-0000-0000-0000C8100000}"/>
    <cellStyle name="Percent 13 2 2" xfId="3862" xr:uid="{00000000-0005-0000-0000-0000C9100000}"/>
    <cellStyle name="Percent 13 3" xfId="3863" xr:uid="{00000000-0005-0000-0000-0000CA100000}"/>
    <cellStyle name="Percent 14" xfId="3864" xr:uid="{00000000-0005-0000-0000-0000CB100000}"/>
    <cellStyle name="Percent 14 2" xfId="3865" xr:uid="{00000000-0005-0000-0000-0000CC100000}"/>
    <cellStyle name="Percent 14 2 2" xfId="3866" xr:uid="{00000000-0005-0000-0000-0000CD100000}"/>
    <cellStyle name="Percent 14 3" xfId="3867" xr:uid="{00000000-0005-0000-0000-0000CE100000}"/>
    <cellStyle name="Percent 15" xfId="3868" xr:uid="{00000000-0005-0000-0000-0000CF100000}"/>
    <cellStyle name="Percent 15 2" xfId="3869" xr:uid="{00000000-0005-0000-0000-0000D0100000}"/>
    <cellStyle name="Percent 15 2 2" xfId="3870" xr:uid="{00000000-0005-0000-0000-0000D1100000}"/>
    <cellStyle name="Percent 15 3" xfId="3871" xr:uid="{00000000-0005-0000-0000-0000D2100000}"/>
    <cellStyle name="Percent 16" xfId="3872" xr:uid="{00000000-0005-0000-0000-0000D3100000}"/>
    <cellStyle name="Percent 16 2" xfId="3873" xr:uid="{00000000-0005-0000-0000-0000D4100000}"/>
    <cellStyle name="Percent 16 2 2" xfId="3874" xr:uid="{00000000-0005-0000-0000-0000D5100000}"/>
    <cellStyle name="Percent 16 3" xfId="3875" xr:uid="{00000000-0005-0000-0000-0000D6100000}"/>
    <cellStyle name="Percent 17" xfId="3876" xr:uid="{00000000-0005-0000-0000-0000D7100000}"/>
    <cellStyle name="Percent 17 2" xfId="3877" xr:uid="{00000000-0005-0000-0000-0000D8100000}"/>
    <cellStyle name="Percent 18" xfId="3878" xr:uid="{00000000-0005-0000-0000-0000D9100000}"/>
    <cellStyle name="Percent 18 2" xfId="3879" xr:uid="{00000000-0005-0000-0000-0000DA100000}"/>
    <cellStyle name="Percent 18 2 2" xfId="3880" xr:uid="{00000000-0005-0000-0000-0000DB100000}"/>
    <cellStyle name="Percent 18 3" xfId="3881" xr:uid="{00000000-0005-0000-0000-0000DC100000}"/>
    <cellStyle name="Percent 18 3 2" xfId="3882" xr:uid="{00000000-0005-0000-0000-0000DD100000}"/>
    <cellStyle name="Percent 18 4" xfId="3883" xr:uid="{00000000-0005-0000-0000-0000DE100000}"/>
    <cellStyle name="Percent 18 4 2" xfId="3884" xr:uid="{00000000-0005-0000-0000-0000DF100000}"/>
    <cellStyle name="Percent 18 5" xfId="3885" xr:uid="{00000000-0005-0000-0000-0000E0100000}"/>
    <cellStyle name="Percent 18 5 2" xfId="3886" xr:uid="{00000000-0005-0000-0000-0000E1100000}"/>
    <cellStyle name="Percent 18 6" xfId="3887" xr:uid="{00000000-0005-0000-0000-0000E2100000}"/>
    <cellStyle name="Percent 18 6 2" xfId="3888" xr:uid="{00000000-0005-0000-0000-0000E3100000}"/>
    <cellStyle name="Percent 18 7" xfId="3889" xr:uid="{00000000-0005-0000-0000-0000E4100000}"/>
    <cellStyle name="Percent 19" xfId="3890" xr:uid="{00000000-0005-0000-0000-0000E5100000}"/>
    <cellStyle name="Percent 19 2" xfId="3891" xr:uid="{00000000-0005-0000-0000-0000E6100000}"/>
    <cellStyle name="Percent 2" xfId="3892" xr:uid="{00000000-0005-0000-0000-0000E7100000}"/>
    <cellStyle name="Percent 2 10" xfId="3893" xr:uid="{00000000-0005-0000-0000-0000E8100000}"/>
    <cellStyle name="Percent 2 10 2" xfId="3894" xr:uid="{00000000-0005-0000-0000-0000E9100000}"/>
    <cellStyle name="Percent 2 10 2 2" xfId="3895" xr:uid="{00000000-0005-0000-0000-0000EA100000}"/>
    <cellStyle name="Percent 2 10 3" xfId="3896" xr:uid="{00000000-0005-0000-0000-0000EB100000}"/>
    <cellStyle name="Percent 2 11" xfId="3897" xr:uid="{00000000-0005-0000-0000-0000EC100000}"/>
    <cellStyle name="Percent 2 11 2" xfId="3898" xr:uid="{00000000-0005-0000-0000-0000ED100000}"/>
    <cellStyle name="Percent 2 11 2 2" xfId="3899" xr:uid="{00000000-0005-0000-0000-0000EE100000}"/>
    <cellStyle name="Percent 2 11 3" xfId="3900" xr:uid="{00000000-0005-0000-0000-0000EF100000}"/>
    <cellStyle name="Percent 2 12" xfId="3901" xr:uid="{00000000-0005-0000-0000-0000F0100000}"/>
    <cellStyle name="Percent 2 12 2" xfId="3902" xr:uid="{00000000-0005-0000-0000-0000F1100000}"/>
    <cellStyle name="Percent 2 12 2 2" xfId="3903" xr:uid="{00000000-0005-0000-0000-0000F2100000}"/>
    <cellStyle name="Percent 2 12 3" xfId="3904" xr:uid="{00000000-0005-0000-0000-0000F3100000}"/>
    <cellStyle name="Percent 2 13" xfId="3905" xr:uid="{00000000-0005-0000-0000-0000F4100000}"/>
    <cellStyle name="Percent 2 13 2" xfId="3906" xr:uid="{00000000-0005-0000-0000-0000F5100000}"/>
    <cellStyle name="Percent 2 13 2 2" xfId="3907" xr:uid="{00000000-0005-0000-0000-0000F6100000}"/>
    <cellStyle name="Percent 2 13 2 3" xfId="3908" xr:uid="{00000000-0005-0000-0000-0000F7100000}"/>
    <cellStyle name="Percent 2 13 3" xfId="3909" xr:uid="{00000000-0005-0000-0000-0000F8100000}"/>
    <cellStyle name="Percent 2 13 4" xfId="3910" xr:uid="{00000000-0005-0000-0000-0000F9100000}"/>
    <cellStyle name="Percent 2 13 4 2" xfId="3911" xr:uid="{00000000-0005-0000-0000-0000FA100000}"/>
    <cellStyle name="Percent 2 13 5" xfId="3912" xr:uid="{00000000-0005-0000-0000-0000FB100000}"/>
    <cellStyle name="Percent 2 13 5 2" xfId="3913" xr:uid="{00000000-0005-0000-0000-0000FC100000}"/>
    <cellStyle name="Percent 2 14" xfId="3914" xr:uid="{00000000-0005-0000-0000-0000FD100000}"/>
    <cellStyle name="Percent 2 14 2" xfId="3915" xr:uid="{00000000-0005-0000-0000-0000FE100000}"/>
    <cellStyle name="Percent 2 14 2 2" xfId="3916" xr:uid="{00000000-0005-0000-0000-0000FF100000}"/>
    <cellStyle name="Percent 2 14 3" xfId="3917" xr:uid="{00000000-0005-0000-0000-000000110000}"/>
    <cellStyle name="Percent 2 14 4" xfId="3918" xr:uid="{00000000-0005-0000-0000-000001110000}"/>
    <cellStyle name="Percent 2 15" xfId="3919" xr:uid="{00000000-0005-0000-0000-000002110000}"/>
    <cellStyle name="Percent 2 15 2" xfId="3920" xr:uid="{00000000-0005-0000-0000-000003110000}"/>
    <cellStyle name="Percent 2 15 2 2" xfId="3921" xr:uid="{00000000-0005-0000-0000-000004110000}"/>
    <cellStyle name="Percent 2 15 3" xfId="3922" xr:uid="{00000000-0005-0000-0000-000005110000}"/>
    <cellStyle name="Percent 2 15 4" xfId="3923" xr:uid="{00000000-0005-0000-0000-000006110000}"/>
    <cellStyle name="Percent 2 16" xfId="3924" xr:uid="{00000000-0005-0000-0000-000007110000}"/>
    <cellStyle name="Percent 2 16 2" xfId="3925" xr:uid="{00000000-0005-0000-0000-000008110000}"/>
    <cellStyle name="Percent 2 16 2 2" xfId="3926" xr:uid="{00000000-0005-0000-0000-000009110000}"/>
    <cellStyle name="Percent 2 16 3" xfId="3927" xr:uid="{00000000-0005-0000-0000-00000A110000}"/>
    <cellStyle name="Percent 2 17" xfId="3928" xr:uid="{00000000-0005-0000-0000-00000B110000}"/>
    <cellStyle name="Percent 2 18" xfId="3929" xr:uid="{00000000-0005-0000-0000-00000C110000}"/>
    <cellStyle name="Percent 2 18 2" xfId="3930" xr:uid="{00000000-0005-0000-0000-00000D110000}"/>
    <cellStyle name="Percent 2 19" xfId="3931" xr:uid="{00000000-0005-0000-0000-00000E110000}"/>
    <cellStyle name="Percent 2 19 2" xfId="3932" xr:uid="{00000000-0005-0000-0000-00000F110000}"/>
    <cellStyle name="Percent 2 2" xfId="3933" xr:uid="{00000000-0005-0000-0000-000010110000}"/>
    <cellStyle name="Percent 2 2 2" xfId="3934" xr:uid="{00000000-0005-0000-0000-000011110000}"/>
    <cellStyle name="Percent 2 2 2 2" xfId="3935" xr:uid="{00000000-0005-0000-0000-000012110000}"/>
    <cellStyle name="Percent 2 2 2 2 2" xfId="5015" xr:uid="{00000000-0005-0000-0000-000013110000}"/>
    <cellStyle name="Percent 2 2 2 3" xfId="3936" xr:uid="{00000000-0005-0000-0000-000014110000}"/>
    <cellStyle name="Percent 2 2 2 4" xfId="3937" xr:uid="{00000000-0005-0000-0000-000015110000}"/>
    <cellStyle name="Percent 2 2 2 5" xfId="3938" xr:uid="{00000000-0005-0000-0000-000016110000}"/>
    <cellStyle name="Percent 2 2 3" xfId="3939" xr:uid="{00000000-0005-0000-0000-000017110000}"/>
    <cellStyle name="Percent 2 2 3 2" xfId="3940" xr:uid="{00000000-0005-0000-0000-000018110000}"/>
    <cellStyle name="Percent 2 2 4" xfId="3941" xr:uid="{00000000-0005-0000-0000-000019110000}"/>
    <cellStyle name="Percent 2 2 4 2" xfId="3942" xr:uid="{00000000-0005-0000-0000-00001A110000}"/>
    <cellStyle name="Percent 2 2 5" xfId="3943" xr:uid="{00000000-0005-0000-0000-00001B110000}"/>
    <cellStyle name="Percent 2 2 5 2" xfId="5016" xr:uid="{00000000-0005-0000-0000-00001C110000}"/>
    <cellStyle name="Percent 2 2 6" xfId="3944" xr:uid="{00000000-0005-0000-0000-00001D110000}"/>
    <cellStyle name="Percent 2 20" xfId="3945" xr:uid="{00000000-0005-0000-0000-00001E110000}"/>
    <cellStyle name="Percent 2 21" xfId="3946" xr:uid="{00000000-0005-0000-0000-00001F110000}"/>
    <cellStyle name="Percent 2 22" xfId="3947" xr:uid="{00000000-0005-0000-0000-000020110000}"/>
    <cellStyle name="Percent 2 22 2" xfId="3948" xr:uid="{00000000-0005-0000-0000-000021110000}"/>
    <cellStyle name="Percent 2 23" xfId="3949" xr:uid="{00000000-0005-0000-0000-000022110000}"/>
    <cellStyle name="Percent 2 23 2" xfId="3950" xr:uid="{00000000-0005-0000-0000-000023110000}"/>
    <cellStyle name="Percent 2 3" xfId="3951" xr:uid="{00000000-0005-0000-0000-000024110000}"/>
    <cellStyle name="Percent 2 3 2" xfId="3952" xr:uid="{00000000-0005-0000-0000-000025110000}"/>
    <cellStyle name="Percent 2 3 2 2" xfId="3953" xr:uid="{00000000-0005-0000-0000-000026110000}"/>
    <cellStyle name="Percent 2 3 3" xfId="3954" xr:uid="{00000000-0005-0000-0000-000027110000}"/>
    <cellStyle name="Percent 2 3 4" xfId="3955" xr:uid="{00000000-0005-0000-0000-000028110000}"/>
    <cellStyle name="Percent 2 3 5" xfId="5017" xr:uid="{00000000-0005-0000-0000-000029110000}"/>
    <cellStyle name="Percent 2 3 6" xfId="4693" xr:uid="{00000000-0005-0000-0000-00002A110000}"/>
    <cellStyle name="Percent 2 4" xfId="3956" xr:uid="{00000000-0005-0000-0000-00002B110000}"/>
    <cellStyle name="Percent 2 4 2" xfId="3957" xr:uid="{00000000-0005-0000-0000-00002C110000}"/>
    <cellStyle name="Percent 2 4 2 2" xfId="3958" xr:uid="{00000000-0005-0000-0000-00002D110000}"/>
    <cellStyle name="Percent 2 4 3" xfId="3959" xr:uid="{00000000-0005-0000-0000-00002E110000}"/>
    <cellStyle name="Percent 2 4 4" xfId="4753" xr:uid="{00000000-0005-0000-0000-00002F110000}"/>
    <cellStyle name="Percent 2 5" xfId="3960" xr:uid="{00000000-0005-0000-0000-000030110000}"/>
    <cellStyle name="Percent 2 5 2" xfId="3961" xr:uid="{00000000-0005-0000-0000-000031110000}"/>
    <cellStyle name="Percent 2 5 2 2" xfId="3962" xr:uid="{00000000-0005-0000-0000-000032110000}"/>
    <cellStyle name="Percent 2 5 3" xfId="3963" xr:uid="{00000000-0005-0000-0000-000033110000}"/>
    <cellStyle name="Percent 2 6" xfId="3964" xr:uid="{00000000-0005-0000-0000-000034110000}"/>
    <cellStyle name="Percent 2 6 2" xfId="3965" xr:uid="{00000000-0005-0000-0000-000035110000}"/>
    <cellStyle name="Percent 2 6 2 2" xfId="3966" xr:uid="{00000000-0005-0000-0000-000036110000}"/>
    <cellStyle name="Percent 2 6 3" xfId="3967" xr:uid="{00000000-0005-0000-0000-000037110000}"/>
    <cellStyle name="Percent 2 7" xfId="3968" xr:uid="{00000000-0005-0000-0000-000038110000}"/>
    <cellStyle name="Percent 2 7 2" xfId="3969" xr:uid="{00000000-0005-0000-0000-000039110000}"/>
    <cellStyle name="Percent 2 7 2 2" xfId="3970" xr:uid="{00000000-0005-0000-0000-00003A110000}"/>
    <cellStyle name="Percent 2 7 3" xfId="3971" xr:uid="{00000000-0005-0000-0000-00003B110000}"/>
    <cellStyle name="Percent 2 8" xfId="3972" xr:uid="{00000000-0005-0000-0000-00003C110000}"/>
    <cellStyle name="Percent 2 8 2" xfId="3973" xr:uid="{00000000-0005-0000-0000-00003D110000}"/>
    <cellStyle name="Percent 2 8 2 2" xfId="3974" xr:uid="{00000000-0005-0000-0000-00003E110000}"/>
    <cellStyle name="Percent 2 8 3" xfId="3975" xr:uid="{00000000-0005-0000-0000-00003F110000}"/>
    <cellStyle name="Percent 2 9" xfId="3976" xr:uid="{00000000-0005-0000-0000-000040110000}"/>
    <cellStyle name="Percent 2 9 2" xfId="3977" xr:uid="{00000000-0005-0000-0000-000041110000}"/>
    <cellStyle name="Percent 2 9 2 2" xfId="3978" xr:uid="{00000000-0005-0000-0000-000042110000}"/>
    <cellStyle name="Percent 2 9 3" xfId="3979" xr:uid="{00000000-0005-0000-0000-000043110000}"/>
    <cellStyle name="Percent 2_ประหน้าecl-19-4-54(แพน)" xfId="3980" xr:uid="{00000000-0005-0000-0000-000044110000}"/>
    <cellStyle name="Percent 20" xfId="3981" xr:uid="{00000000-0005-0000-0000-000045110000}"/>
    <cellStyle name="Percent 20 2" xfId="3982" xr:uid="{00000000-0005-0000-0000-000046110000}"/>
    <cellStyle name="Percent 21" xfId="3983" xr:uid="{00000000-0005-0000-0000-000047110000}"/>
    <cellStyle name="Percent 21 2" xfId="3984" xr:uid="{00000000-0005-0000-0000-000048110000}"/>
    <cellStyle name="Percent 22" xfId="3985" xr:uid="{00000000-0005-0000-0000-000049110000}"/>
    <cellStyle name="Percent 22 2" xfId="3986" xr:uid="{00000000-0005-0000-0000-00004A110000}"/>
    <cellStyle name="Percent 22 2 2" xfId="3987" xr:uid="{00000000-0005-0000-0000-00004B110000}"/>
    <cellStyle name="Percent 22 3" xfId="3988" xr:uid="{00000000-0005-0000-0000-00004C110000}"/>
    <cellStyle name="Percent 22 3 2" xfId="3989" xr:uid="{00000000-0005-0000-0000-00004D110000}"/>
    <cellStyle name="Percent 22 4" xfId="3990" xr:uid="{00000000-0005-0000-0000-00004E110000}"/>
    <cellStyle name="Percent 22 4 2" xfId="3991" xr:uid="{00000000-0005-0000-0000-00004F110000}"/>
    <cellStyle name="Percent 22 5" xfId="3992" xr:uid="{00000000-0005-0000-0000-000050110000}"/>
    <cellStyle name="Percent 23" xfId="3993" xr:uid="{00000000-0005-0000-0000-000051110000}"/>
    <cellStyle name="Percent 23 2" xfId="3994" xr:uid="{00000000-0005-0000-0000-000052110000}"/>
    <cellStyle name="Percent 24" xfId="3995" xr:uid="{00000000-0005-0000-0000-000053110000}"/>
    <cellStyle name="Percent 25" xfId="3996" xr:uid="{00000000-0005-0000-0000-000054110000}"/>
    <cellStyle name="Percent 26" xfId="3997" xr:uid="{00000000-0005-0000-0000-000055110000}"/>
    <cellStyle name="Percent 26 2" xfId="5018" xr:uid="{00000000-0005-0000-0000-000056110000}"/>
    <cellStyle name="Percent 27" xfId="3998" xr:uid="{00000000-0005-0000-0000-000057110000}"/>
    <cellStyle name="Percent 27 2" xfId="5019" xr:uid="{00000000-0005-0000-0000-000058110000}"/>
    <cellStyle name="Percent 28" xfId="3999" xr:uid="{00000000-0005-0000-0000-000059110000}"/>
    <cellStyle name="Percent 28 2" xfId="5020" xr:uid="{00000000-0005-0000-0000-00005A110000}"/>
    <cellStyle name="Percent 29" xfId="4000" xr:uid="{00000000-0005-0000-0000-00005B110000}"/>
    <cellStyle name="Percent 29 2" xfId="5021" xr:uid="{00000000-0005-0000-0000-00005C110000}"/>
    <cellStyle name="Percent 3" xfId="4001" xr:uid="{00000000-0005-0000-0000-00005D110000}"/>
    <cellStyle name="Percent 3 2" xfId="4002" xr:uid="{00000000-0005-0000-0000-00005E110000}"/>
    <cellStyle name="Percent 3 2 2" xfId="4003" xr:uid="{00000000-0005-0000-0000-00005F110000}"/>
    <cellStyle name="Percent 3 2 3" xfId="4004" xr:uid="{00000000-0005-0000-0000-000060110000}"/>
    <cellStyle name="Percent 3 2 4" xfId="4005" xr:uid="{00000000-0005-0000-0000-000061110000}"/>
    <cellStyle name="Percent 3 2 4 2" xfId="5022" xr:uid="{00000000-0005-0000-0000-000062110000}"/>
    <cellStyle name="Percent 3 2 5" xfId="4695" xr:uid="{00000000-0005-0000-0000-000063110000}"/>
    <cellStyle name="Percent 3 3" xfId="4006" xr:uid="{00000000-0005-0000-0000-000064110000}"/>
    <cellStyle name="Percent 3 3 2" xfId="4007" xr:uid="{00000000-0005-0000-0000-000065110000}"/>
    <cellStyle name="Percent 3 4" xfId="4008" xr:uid="{00000000-0005-0000-0000-000066110000}"/>
    <cellStyle name="Percent 3 4 2" xfId="4009" xr:uid="{00000000-0005-0000-0000-000067110000}"/>
    <cellStyle name="Percent 3 5" xfId="4010" xr:uid="{00000000-0005-0000-0000-000068110000}"/>
    <cellStyle name="Percent 3 5 2" xfId="4011" xr:uid="{00000000-0005-0000-0000-000069110000}"/>
    <cellStyle name="Percent 3 6" xfId="5023" xr:uid="{00000000-0005-0000-0000-00006A110000}"/>
    <cellStyle name="Percent 3 7" xfId="4694" xr:uid="{00000000-0005-0000-0000-00006B110000}"/>
    <cellStyle name="Percent 30" xfId="4012" xr:uid="{00000000-0005-0000-0000-00006C110000}"/>
    <cellStyle name="Percent 30 2" xfId="5106" xr:uid="{00000000-0005-0000-0000-00006D110000}"/>
    <cellStyle name="Percent 31" xfId="4013" xr:uid="{00000000-0005-0000-0000-00006E110000}"/>
    <cellStyle name="Percent 32" xfId="4014" xr:uid="{00000000-0005-0000-0000-00006F110000}"/>
    <cellStyle name="Percent 33" xfId="4015" xr:uid="{00000000-0005-0000-0000-000070110000}"/>
    <cellStyle name="Percent 34" xfId="4016" xr:uid="{00000000-0005-0000-0000-000071110000}"/>
    <cellStyle name="Percent 35" xfId="4017" xr:uid="{00000000-0005-0000-0000-000072110000}"/>
    <cellStyle name="Percent 36" xfId="4018" xr:uid="{00000000-0005-0000-0000-000073110000}"/>
    <cellStyle name="Percent 37" xfId="4019" xr:uid="{00000000-0005-0000-0000-000074110000}"/>
    <cellStyle name="Percent 38" xfId="4020" xr:uid="{00000000-0005-0000-0000-000075110000}"/>
    <cellStyle name="Percent 4" xfId="4021" xr:uid="{00000000-0005-0000-0000-000076110000}"/>
    <cellStyle name="Percent 4 2" xfId="4022" xr:uid="{00000000-0005-0000-0000-000077110000}"/>
    <cellStyle name="Percent 4 2 2" xfId="4023" xr:uid="{00000000-0005-0000-0000-000078110000}"/>
    <cellStyle name="Percent 4 2 3" xfId="4024" xr:uid="{00000000-0005-0000-0000-000079110000}"/>
    <cellStyle name="Percent 4 3" xfId="4025" xr:uid="{00000000-0005-0000-0000-00007A110000}"/>
    <cellStyle name="Percent 4 4" xfId="4026" xr:uid="{00000000-0005-0000-0000-00007B110000}"/>
    <cellStyle name="Percent 5" xfId="4027" xr:uid="{00000000-0005-0000-0000-00007C110000}"/>
    <cellStyle name="Percent 5 2" xfId="4028" xr:uid="{00000000-0005-0000-0000-00007D110000}"/>
    <cellStyle name="Percent 5 2 2" xfId="4029" xr:uid="{00000000-0005-0000-0000-00007E110000}"/>
    <cellStyle name="Percent 5 3" xfId="4030" xr:uid="{00000000-0005-0000-0000-00007F110000}"/>
    <cellStyle name="Percent 5 4" xfId="4031" xr:uid="{00000000-0005-0000-0000-000080110000}"/>
    <cellStyle name="Percent 6" xfId="4032" xr:uid="{00000000-0005-0000-0000-000081110000}"/>
    <cellStyle name="Percent 6 2" xfId="4033" xr:uid="{00000000-0005-0000-0000-000082110000}"/>
    <cellStyle name="Percent 6 2 2" xfId="4034" xr:uid="{00000000-0005-0000-0000-000083110000}"/>
    <cellStyle name="Percent 6 3" xfId="4035" xr:uid="{00000000-0005-0000-0000-000084110000}"/>
    <cellStyle name="Percent 7" xfId="4036" xr:uid="{00000000-0005-0000-0000-000085110000}"/>
    <cellStyle name="Percent 7 2" xfId="4037" xr:uid="{00000000-0005-0000-0000-000086110000}"/>
    <cellStyle name="Percent 7 2 2" xfId="4038" xr:uid="{00000000-0005-0000-0000-000087110000}"/>
    <cellStyle name="Percent 7 3" xfId="4039" xr:uid="{00000000-0005-0000-0000-000088110000}"/>
    <cellStyle name="Percent 8" xfId="4040" xr:uid="{00000000-0005-0000-0000-000089110000}"/>
    <cellStyle name="Percent 8 2" xfId="4041" xr:uid="{00000000-0005-0000-0000-00008A110000}"/>
    <cellStyle name="Percent 8 2 2" xfId="4042" xr:uid="{00000000-0005-0000-0000-00008B110000}"/>
    <cellStyle name="Percent 8 3" xfId="4043" xr:uid="{00000000-0005-0000-0000-00008C110000}"/>
    <cellStyle name="Percent 9" xfId="4044" xr:uid="{00000000-0005-0000-0000-00008D110000}"/>
    <cellStyle name="Percent 9 2" xfId="4045" xr:uid="{00000000-0005-0000-0000-00008E110000}"/>
    <cellStyle name="Percent 9 2 2" xfId="4046" xr:uid="{00000000-0005-0000-0000-00008F110000}"/>
    <cellStyle name="Percent 9 3" xfId="4047" xr:uid="{00000000-0005-0000-0000-000090110000}"/>
    <cellStyle name="PERCENTAGE" xfId="4048" xr:uid="{00000000-0005-0000-0000-000091110000}"/>
    <cellStyle name="Pilkku_BINV" xfId="4049" xr:uid="{00000000-0005-0000-0000-000092110000}"/>
    <cellStyle name="PLAN" xfId="4050" xr:uid="{00000000-0005-0000-0000-000093110000}"/>
    <cellStyle name="PrePop Currency (0)" xfId="4051" xr:uid="{00000000-0005-0000-0000-000094110000}"/>
    <cellStyle name="PrePop Currency (2)" xfId="4052" xr:uid="{00000000-0005-0000-0000-000095110000}"/>
    <cellStyle name="PrePop Units (0)" xfId="4053" xr:uid="{00000000-0005-0000-0000-000096110000}"/>
    <cellStyle name="PrePop Units (1)" xfId="4054" xr:uid="{00000000-0005-0000-0000-000097110000}"/>
    <cellStyle name="PrePop Units (2)" xfId="4055" xr:uid="{00000000-0005-0000-0000-000098110000}"/>
    <cellStyle name="PSChar" xfId="4056" xr:uid="{00000000-0005-0000-0000-000099110000}"/>
    <cellStyle name="PSChar 2" xfId="4696" xr:uid="{00000000-0005-0000-0000-00009A110000}"/>
    <cellStyle name="PSDate" xfId="4057" xr:uid="{00000000-0005-0000-0000-00009B110000}"/>
    <cellStyle name="PSDate 2" xfId="4697" xr:uid="{00000000-0005-0000-0000-00009C110000}"/>
    <cellStyle name="PSDec" xfId="4058" xr:uid="{00000000-0005-0000-0000-00009D110000}"/>
    <cellStyle name="PSDec 2" xfId="4698" xr:uid="{00000000-0005-0000-0000-00009E110000}"/>
    <cellStyle name="PSHeading" xfId="4059" xr:uid="{00000000-0005-0000-0000-00009F110000}"/>
    <cellStyle name="PSInt" xfId="4060" xr:uid="{00000000-0005-0000-0000-0000A0110000}"/>
    <cellStyle name="PSInt 2" xfId="4699" xr:uid="{00000000-0005-0000-0000-0000A1110000}"/>
    <cellStyle name="PSSpacer" xfId="4061" xr:uid="{00000000-0005-0000-0000-0000A2110000}"/>
    <cellStyle name="PSSpacer 2" xfId="4700" xr:uid="{00000000-0005-0000-0000-0000A3110000}"/>
    <cellStyle name="pwstyle" xfId="4062" xr:uid="{00000000-0005-0000-0000-0000A4110000}"/>
    <cellStyle name="Py?r. luku_BINV" xfId="4063" xr:uid="{00000000-0005-0000-0000-0000A5110000}"/>
    <cellStyle name="Py?r. valuutta_BINV" xfId="4064" xr:uid="{00000000-0005-0000-0000-0000A6110000}"/>
    <cellStyle name="Quantity" xfId="4065" xr:uid="{00000000-0005-0000-0000-0000A7110000}"/>
    <cellStyle name="Quantity 2" xfId="4066" xr:uid="{00000000-0005-0000-0000-0000A8110000}"/>
    <cellStyle name="Quantity 3" xfId="4067" xr:uid="{00000000-0005-0000-0000-0000A9110000}"/>
    <cellStyle name="Quantity 4" xfId="4068" xr:uid="{00000000-0005-0000-0000-0000AA110000}"/>
    <cellStyle name="Quantity_Q2-54+บิล แลนด์-นุ่น(1)" xfId="4069" xr:uid="{00000000-0005-0000-0000-0000AB110000}"/>
    <cellStyle name="Result" xfId="4070" xr:uid="{00000000-0005-0000-0000-0000AC110000}"/>
    <cellStyle name="Result2" xfId="4071" xr:uid="{00000000-0005-0000-0000-0000AD110000}"/>
    <cellStyle name="RevList" xfId="4072" xr:uid="{00000000-0005-0000-0000-0000AE110000}"/>
    <cellStyle name="RevList 2" xfId="4073" xr:uid="{00000000-0005-0000-0000-0000AF110000}"/>
    <cellStyle name="RevList 3" xfId="4701" xr:uid="{00000000-0005-0000-0000-0000B0110000}"/>
    <cellStyle name="Rittichai" xfId="4074" xr:uid="{00000000-0005-0000-0000-0000B1110000}"/>
    <cellStyle name="Rittichai 2" xfId="4075" xr:uid="{00000000-0005-0000-0000-0000B2110000}"/>
    <cellStyle name="SCH1" xfId="4076" xr:uid="{00000000-0005-0000-0000-0000B3110000}"/>
    <cellStyle name="Sheet Title" xfId="4077" xr:uid="{00000000-0005-0000-0000-0000B4110000}"/>
    <cellStyle name="Standard_9912(4)" xfId="4078" xr:uid="{00000000-0005-0000-0000-0000B5110000}"/>
    <cellStyle name="Style 1" xfId="4079" xr:uid="{00000000-0005-0000-0000-0000B6110000}"/>
    <cellStyle name="STYLE1" xfId="4080" xr:uid="{00000000-0005-0000-0000-0000B7110000}"/>
    <cellStyle name="STYLE2" xfId="4081" xr:uid="{00000000-0005-0000-0000-0000B8110000}"/>
    <cellStyle name="subhead" xfId="4082" xr:uid="{00000000-0005-0000-0000-0000B9110000}"/>
    <cellStyle name="subhead 2" xfId="4083" xr:uid="{00000000-0005-0000-0000-0000BA110000}"/>
    <cellStyle name="subhead 2 2" xfId="4084" xr:uid="{00000000-0005-0000-0000-0000BB110000}"/>
    <cellStyle name="subhead 2 3" xfId="4085" xr:uid="{00000000-0005-0000-0000-0000BC110000}"/>
    <cellStyle name="subhead 2 4" xfId="4086" xr:uid="{00000000-0005-0000-0000-0000BD110000}"/>
    <cellStyle name="subhead 2 5" xfId="4087" xr:uid="{00000000-0005-0000-0000-0000BE110000}"/>
    <cellStyle name="subhead 2 6" xfId="4088" xr:uid="{00000000-0005-0000-0000-0000BF110000}"/>
    <cellStyle name="subhead 3" xfId="4089" xr:uid="{00000000-0005-0000-0000-0000C0110000}"/>
    <cellStyle name="subhead 4" xfId="4090" xr:uid="{00000000-0005-0000-0000-0000C1110000}"/>
    <cellStyle name="subhead 5" xfId="4091" xr:uid="{00000000-0005-0000-0000-0000C2110000}"/>
    <cellStyle name="subhead 6" xfId="4092" xr:uid="{00000000-0005-0000-0000-0000C3110000}"/>
    <cellStyle name="subhead 7" xfId="4093" xr:uid="{00000000-0005-0000-0000-0000C4110000}"/>
    <cellStyle name="subhead 8" xfId="4094" xr:uid="{00000000-0005-0000-0000-0000C5110000}"/>
    <cellStyle name="SubHeading" xfId="4095" xr:uid="{00000000-0005-0000-0000-0000C6110000}"/>
    <cellStyle name="Subtotal" xfId="4096" xr:uid="{00000000-0005-0000-0000-0000C7110000}"/>
    <cellStyle name="Table" xfId="4097" xr:uid="{00000000-0005-0000-0000-0000C8110000}"/>
    <cellStyle name="Table 2" xfId="4098" xr:uid="{00000000-0005-0000-0000-0000C9110000}"/>
    <cellStyle name="Table 2 2" xfId="4099" xr:uid="{00000000-0005-0000-0000-0000CA110000}"/>
    <cellStyle name="Table 2 2 2" xfId="4100" xr:uid="{00000000-0005-0000-0000-0000CB110000}"/>
    <cellStyle name="Table 2 3" xfId="4101" xr:uid="{00000000-0005-0000-0000-0000CC110000}"/>
    <cellStyle name="Table 3" xfId="4102" xr:uid="{00000000-0005-0000-0000-0000CD110000}"/>
    <cellStyle name="Table 3 2" xfId="4103" xr:uid="{00000000-0005-0000-0000-0000CE110000}"/>
    <cellStyle name="Table 4" xfId="4104" xr:uid="{00000000-0005-0000-0000-0000CF110000}"/>
    <cellStyle name="taples Plaza" xfId="4105" xr:uid="{00000000-0005-0000-0000-0000D0110000}"/>
    <cellStyle name="Text" xfId="4106" xr:uid="{00000000-0005-0000-0000-0000D1110000}"/>
    <cellStyle name="Text Indent A" xfId="4107" xr:uid="{00000000-0005-0000-0000-0000D2110000}"/>
    <cellStyle name="Text Indent B" xfId="4108" xr:uid="{00000000-0005-0000-0000-0000D3110000}"/>
    <cellStyle name="Text Indent C" xfId="4109" xr:uid="{00000000-0005-0000-0000-0000D4110000}"/>
    <cellStyle name="Tickmark" xfId="4110" xr:uid="{00000000-0005-0000-0000-0000D5110000}"/>
    <cellStyle name="Times New Roman" xfId="4111" xr:uid="{00000000-0005-0000-0000-0000D6110000}"/>
    <cellStyle name="Title 2" xfId="4112" xr:uid="{00000000-0005-0000-0000-0000D7110000}"/>
    <cellStyle name="Title 2 2" xfId="4113" xr:uid="{00000000-0005-0000-0000-0000D8110000}"/>
    <cellStyle name="Title 2 3" xfId="4114" xr:uid="{00000000-0005-0000-0000-0000D9110000}"/>
    <cellStyle name="Title 2 4" xfId="4115" xr:uid="{00000000-0005-0000-0000-0000DA110000}"/>
    <cellStyle name="Title 3" xfId="4116" xr:uid="{00000000-0005-0000-0000-0000DB110000}"/>
    <cellStyle name="Title 4" xfId="4117" xr:uid="{00000000-0005-0000-0000-0000DC110000}"/>
    <cellStyle name="Title 4 2" xfId="5112" xr:uid="{00000000-0005-0000-0000-0000DD110000}"/>
    <cellStyle name="Title 5" xfId="5156" xr:uid="{00000000-0005-0000-0000-0000DE110000}"/>
    <cellStyle name="Total 10" xfId="4118" xr:uid="{00000000-0005-0000-0000-0000DF110000}"/>
    <cellStyle name="Total 11" xfId="4119" xr:uid="{00000000-0005-0000-0000-0000E0110000}"/>
    <cellStyle name="Total 12" xfId="4120" xr:uid="{00000000-0005-0000-0000-0000E1110000}"/>
    <cellStyle name="Total 13" xfId="4121" xr:uid="{00000000-0005-0000-0000-0000E2110000}"/>
    <cellStyle name="Total 14" xfId="4122" xr:uid="{00000000-0005-0000-0000-0000E3110000}"/>
    <cellStyle name="Total 15" xfId="4123" xr:uid="{00000000-0005-0000-0000-0000E4110000}"/>
    <cellStyle name="Total 16" xfId="4124" xr:uid="{00000000-0005-0000-0000-0000E5110000}"/>
    <cellStyle name="Total 17" xfId="4125" xr:uid="{00000000-0005-0000-0000-0000E6110000}"/>
    <cellStyle name="Total 18" xfId="4126" xr:uid="{00000000-0005-0000-0000-0000E7110000}"/>
    <cellStyle name="Total 19" xfId="4127" xr:uid="{00000000-0005-0000-0000-0000E8110000}"/>
    <cellStyle name="Total 2" xfId="4128" xr:uid="{00000000-0005-0000-0000-0000E9110000}"/>
    <cellStyle name="Total 2 2" xfId="4129" xr:uid="{00000000-0005-0000-0000-0000EA110000}"/>
    <cellStyle name="Total 2 2 2" xfId="4130" xr:uid="{00000000-0005-0000-0000-0000EB110000}"/>
    <cellStyle name="Total 2 2 3" xfId="4131" xr:uid="{00000000-0005-0000-0000-0000EC110000}"/>
    <cellStyle name="Total 20" xfId="4132" xr:uid="{00000000-0005-0000-0000-0000ED110000}"/>
    <cellStyle name="Total 21" xfId="4133" xr:uid="{00000000-0005-0000-0000-0000EE110000}"/>
    <cellStyle name="Total 22" xfId="4134" xr:uid="{00000000-0005-0000-0000-0000EF110000}"/>
    <cellStyle name="Total 23" xfId="4135" xr:uid="{00000000-0005-0000-0000-0000F0110000}"/>
    <cellStyle name="Total 24" xfId="4136" xr:uid="{00000000-0005-0000-0000-0000F1110000}"/>
    <cellStyle name="Total 3" xfId="4137" xr:uid="{00000000-0005-0000-0000-0000F2110000}"/>
    <cellStyle name="Total 3 2" xfId="4138" xr:uid="{00000000-0005-0000-0000-0000F3110000}"/>
    <cellStyle name="Total 3 2 2" xfId="4139" xr:uid="{00000000-0005-0000-0000-0000F4110000}"/>
    <cellStyle name="Total 3 2 3" xfId="4140" xr:uid="{00000000-0005-0000-0000-0000F5110000}"/>
    <cellStyle name="Total 4" xfId="4141" xr:uid="{00000000-0005-0000-0000-0000F6110000}"/>
    <cellStyle name="Total 4 2" xfId="5127" xr:uid="{00000000-0005-0000-0000-0000F7110000}"/>
    <cellStyle name="Total 5" xfId="4142" xr:uid="{00000000-0005-0000-0000-0000F8110000}"/>
    <cellStyle name="Total 6" xfId="4143" xr:uid="{00000000-0005-0000-0000-0000F9110000}"/>
    <cellStyle name="Total 7" xfId="4144" xr:uid="{00000000-0005-0000-0000-0000FA110000}"/>
    <cellStyle name="Total 8" xfId="4145" xr:uid="{00000000-0005-0000-0000-0000FB110000}"/>
    <cellStyle name="Total 9" xfId="4146" xr:uid="{00000000-0005-0000-0000-0000FC110000}"/>
    <cellStyle name="Tusental (0)_pldt" xfId="4147" xr:uid="{00000000-0005-0000-0000-0000FD110000}"/>
    <cellStyle name="Tusental_A-listan (fixad)" xfId="4148" xr:uid="{00000000-0005-0000-0000-0000FE110000}"/>
    <cellStyle name="Valuta (0)_pldt" xfId="4149" xr:uid="{00000000-0005-0000-0000-0000FF110000}"/>
    <cellStyle name="Valuta_NPV" xfId="4150" xr:uid="{00000000-0005-0000-0000-000000120000}"/>
    <cellStyle name="Valuutta_BINV" xfId="4151" xr:uid="{00000000-0005-0000-0000-000001120000}"/>
    <cellStyle name="Währung [0]_AR-Bilanzen9901" xfId="4152" xr:uid="{00000000-0005-0000-0000-000002120000}"/>
    <cellStyle name="Währung_AR-Bilanzen9901" xfId="4153" xr:uid="{00000000-0005-0000-0000-000003120000}"/>
    <cellStyle name="Warning Text 10" xfId="4154" xr:uid="{00000000-0005-0000-0000-000004120000}"/>
    <cellStyle name="Warning Text 11" xfId="4155" xr:uid="{00000000-0005-0000-0000-000005120000}"/>
    <cellStyle name="Warning Text 12" xfId="4156" xr:uid="{00000000-0005-0000-0000-000006120000}"/>
    <cellStyle name="Warning Text 13" xfId="4157" xr:uid="{00000000-0005-0000-0000-000007120000}"/>
    <cellStyle name="Warning Text 14" xfId="4158" xr:uid="{00000000-0005-0000-0000-000008120000}"/>
    <cellStyle name="Warning Text 15" xfId="4159" xr:uid="{00000000-0005-0000-0000-000009120000}"/>
    <cellStyle name="Warning Text 16" xfId="4160" xr:uid="{00000000-0005-0000-0000-00000A120000}"/>
    <cellStyle name="Warning Text 17" xfId="4161" xr:uid="{00000000-0005-0000-0000-00000B120000}"/>
    <cellStyle name="Warning Text 18" xfId="4162" xr:uid="{00000000-0005-0000-0000-00000C120000}"/>
    <cellStyle name="Warning Text 19" xfId="4163" xr:uid="{00000000-0005-0000-0000-00000D120000}"/>
    <cellStyle name="Warning Text 2" xfId="4164" xr:uid="{00000000-0005-0000-0000-00000E120000}"/>
    <cellStyle name="Warning Text 2 2" xfId="4165" xr:uid="{00000000-0005-0000-0000-00000F120000}"/>
    <cellStyle name="Warning Text 2 3" xfId="4166" xr:uid="{00000000-0005-0000-0000-000010120000}"/>
    <cellStyle name="Warning Text 20" xfId="4167" xr:uid="{00000000-0005-0000-0000-000011120000}"/>
    <cellStyle name="Warning Text 21" xfId="4168" xr:uid="{00000000-0005-0000-0000-000012120000}"/>
    <cellStyle name="Warning Text 22" xfId="4169" xr:uid="{00000000-0005-0000-0000-000013120000}"/>
    <cellStyle name="Warning Text 3" xfId="4170" xr:uid="{00000000-0005-0000-0000-000014120000}"/>
    <cellStyle name="Warning Text 3 2" xfId="4171" xr:uid="{00000000-0005-0000-0000-000015120000}"/>
    <cellStyle name="Warning Text 4" xfId="4172" xr:uid="{00000000-0005-0000-0000-000016120000}"/>
    <cellStyle name="Warning Text 4 2" xfId="5125" xr:uid="{00000000-0005-0000-0000-000017120000}"/>
    <cellStyle name="Warning Text 5" xfId="4173" xr:uid="{00000000-0005-0000-0000-000018120000}"/>
    <cellStyle name="Warning Text 6" xfId="4174" xr:uid="{00000000-0005-0000-0000-000019120000}"/>
    <cellStyle name="Warning Text 7" xfId="4175" xr:uid="{00000000-0005-0000-0000-00001A120000}"/>
    <cellStyle name="Warning Text 8" xfId="4176" xr:uid="{00000000-0005-0000-0000-00001B120000}"/>
    <cellStyle name="Warning Text 9" xfId="4177" xr:uid="{00000000-0005-0000-0000-00001C120000}"/>
    <cellStyle name="WHead - Style2" xfId="4178" xr:uid="{00000000-0005-0000-0000-00001D120000}"/>
    <cellStyle name="WHead - Style2 10" xfId="4179" xr:uid="{00000000-0005-0000-0000-00001E120000}"/>
    <cellStyle name="WHead - Style2 11" xfId="4180" xr:uid="{00000000-0005-0000-0000-00001F120000}"/>
    <cellStyle name="WHead - Style2 12" xfId="4181" xr:uid="{00000000-0005-0000-0000-000020120000}"/>
    <cellStyle name="WHead - Style2 13" xfId="4182" xr:uid="{00000000-0005-0000-0000-000021120000}"/>
    <cellStyle name="WHead - Style2 2" xfId="4183" xr:uid="{00000000-0005-0000-0000-000022120000}"/>
    <cellStyle name="WHead - Style2 2 2" xfId="4184" xr:uid="{00000000-0005-0000-0000-000023120000}"/>
    <cellStyle name="WHead - Style2 3" xfId="4185" xr:uid="{00000000-0005-0000-0000-000024120000}"/>
    <cellStyle name="WHead - Style2 3 2" xfId="4186" xr:uid="{00000000-0005-0000-0000-000025120000}"/>
    <cellStyle name="WHead - Style2 4" xfId="4187" xr:uid="{00000000-0005-0000-0000-000026120000}"/>
    <cellStyle name="WHead - Style2 5" xfId="4188" xr:uid="{00000000-0005-0000-0000-000027120000}"/>
    <cellStyle name="WHead - Style2 6" xfId="4189" xr:uid="{00000000-0005-0000-0000-000028120000}"/>
    <cellStyle name="WHead - Style2 7" xfId="4190" xr:uid="{00000000-0005-0000-0000-000029120000}"/>
    <cellStyle name="WHead - Style2 8" xfId="4191" xr:uid="{00000000-0005-0000-0000-00002A120000}"/>
    <cellStyle name="WHead - Style2 9" xfId="4192" xr:uid="{00000000-0005-0000-0000-00002B120000}"/>
    <cellStyle name="wrap" xfId="4193" xr:uid="{00000000-0005-0000-0000-00002C120000}"/>
    <cellStyle name="Wไhrung [0]_OPTIMIR1 (deutsch)" xfId="4194" xr:uid="{00000000-0005-0000-0000-00002D120000}"/>
    <cellStyle name="Wไhrung_OPTIMIR1 (deutsch)" xfId="4195" xr:uid="{00000000-0005-0000-0000-00002E120000}"/>
    <cellStyle name="ｵﾒﾁ｡ﾒﾃ爼ﾗ靉ﾁ篦ｧﾋﾅﾒﾂﾁﾔｵﾔ" xfId="4196" xr:uid="{00000000-0005-0000-0000-00002F120000}"/>
    <cellStyle name="เครื่องหมายเปอร์เซ็นต์_7935 DET2" xfId="4336" xr:uid="{00000000-0005-0000-0000-0000FE120000}"/>
    <cellStyle name="เครื่องหมายจุลภาค [0]" xfId="4206" xr:uid="{00000000-0005-0000-0000-00003C120000}"/>
    <cellStyle name="เครื่องหมายจุลภาค 10" xfId="4207" xr:uid="{00000000-0005-0000-0000-00003D120000}"/>
    <cellStyle name="เครื่องหมายจุลภาค 10 2" xfId="4208" xr:uid="{00000000-0005-0000-0000-00003E120000}"/>
    <cellStyle name="เครื่องหมายจุลภาค 10 2 2" xfId="5025" xr:uid="{00000000-0005-0000-0000-00003F120000}"/>
    <cellStyle name="เครื่องหมายจุลภาค 10 3" xfId="4209" xr:uid="{00000000-0005-0000-0000-000040120000}"/>
    <cellStyle name="เครื่องหมายจุลภาค 10 3 2" xfId="4210" xr:uid="{00000000-0005-0000-0000-000041120000}"/>
    <cellStyle name="เครื่องหมายจุลภาค 10 3 3" xfId="5026" xr:uid="{00000000-0005-0000-0000-000042120000}"/>
    <cellStyle name="เครื่องหมายจุลภาค 10 4" xfId="4211" xr:uid="{00000000-0005-0000-0000-000043120000}"/>
    <cellStyle name="เครื่องหมายจุลภาค 10 5" xfId="5024" xr:uid="{00000000-0005-0000-0000-000044120000}"/>
    <cellStyle name="เครื่องหมายจุลภาค 10_Q2-54+บิล แลนด์-นุ่น(1)" xfId="4212" xr:uid="{00000000-0005-0000-0000-000045120000}"/>
    <cellStyle name="เครื่องหมายจุลภาค 11" xfId="4213" xr:uid="{00000000-0005-0000-0000-000046120000}"/>
    <cellStyle name="เครื่องหมายจุลภาค 11 2" xfId="4214" xr:uid="{00000000-0005-0000-0000-000047120000}"/>
    <cellStyle name="เครื่องหมายจุลภาค 11 2 2" xfId="5028" xr:uid="{00000000-0005-0000-0000-000048120000}"/>
    <cellStyle name="เครื่องหมายจุลภาค 11 3" xfId="4215" xr:uid="{00000000-0005-0000-0000-000049120000}"/>
    <cellStyle name="เครื่องหมายจุลภาค 11 3 2" xfId="5029" xr:uid="{00000000-0005-0000-0000-00004A120000}"/>
    <cellStyle name="เครื่องหมายจุลภาค 11 4" xfId="5027" xr:uid="{00000000-0005-0000-0000-00004B120000}"/>
    <cellStyle name="เครื่องหมายจุลภาค 12" xfId="4216" xr:uid="{00000000-0005-0000-0000-00004C120000}"/>
    <cellStyle name="เครื่องหมายจุลภาค 12 2" xfId="4217" xr:uid="{00000000-0005-0000-0000-00004D120000}"/>
    <cellStyle name="เครื่องหมายจุลภาค 12 2 2" xfId="5031" xr:uid="{00000000-0005-0000-0000-00004E120000}"/>
    <cellStyle name="เครื่องหมายจุลภาค 12 3" xfId="4218" xr:uid="{00000000-0005-0000-0000-00004F120000}"/>
    <cellStyle name="เครื่องหมายจุลภาค 12 3 2" xfId="5032" xr:uid="{00000000-0005-0000-0000-000050120000}"/>
    <cellStyle name="เครื่องหมายจุลภาค 12 4" xfId="5030" xr:uid="{00000000-0005-0000-0000-000051120000}"/>
    <cellStyle name="เครื่องหมายจุลภาค 13" xfId="4219" xr:uid="{00000000-0005-0000-0000-000052120000}"/>
    <cellStyle name="เครื่องหมายจุลภาค 13 2" xfId="4220" xr:uid="{00000000-0005-0000-0000-000053120000}"/>
    <cellStyle name="เครื่องหมายจุลภาค 13 2 2" xfId="5034" xr:uid="{00000000-0005-0000-0000-000054120000}"/>
    <cellStyle name="เครื่องหมายจุลภาค 13 3" xfId="4221" xr:uid="{00000000-0005-0000-0000-000055120000}"/>
    <cellStyle name="เครื่องหมายจุลภาค 13 3 2" xfId="5035" xr:uid="{00000000-0005-0000-0000-000056120000}"/>
    <cellStyle name="เครื่องหมายจุลภาค 13 4" xfId="5033" xr:uid="{00000000-0005-0000-0000-000057120000}"/>
    <cellStyle name="เครื่องหมายจุลภาค 14" xfId="4222" xr:uid="{00000000-0005-0000-0000-000058120000}"/>
    <cellStyle name="เครื่องหมายจุลภาค 14 2" xfId="4223" xr:uid="{00000000-0005-0000-0000-000059120000}"/>
    <cellStyle name="เครื่องหมายจุลภาค 14 2 2" xfId="5037" xr:uid="{00000000-0005-0000-0000-00005A120000}"/>
    <cellStyle name="เครื่องหมายจุลภาค 14 3" xfId="4224" xr:uid="{00000000-0005-0000-0000-00005B120000}"/>
    <cellStyle name="เครื่องหมายจุลภาค 14 3 2" xfId="5038" xr:uid="{00000000-0005-0000-0000-00005C120000}"/>
    <cellStyle name="เครื่องหมายจุลภาค 14 4" xfId="5036" xr:uid="{00000000-0005-0000-0000-00005D120000}"/>
    <cellStyle name="เครื่องหมายจุลภาค 15" xfId="4225" xr:uid="{00000000-0005-0000-0000-00005E120000}"/>
    <cellStyle name="เครื่องหมายจุลภาค 15 2" xfId="4226" xr:uid="{00000000-0005-0000-0000-00005F120000}"/>
    <cellStyle name="เครื่องหมายจุลภาค 15 2 2" xfId="5040" xr:uid="{00000000-0005-0000-0000-000060120000}"/>
    <cellStyle name="เครื่องหมายจุลภาค 15 3" xfId="5039" xr:uid="{00000000-0005-0000-0000-000061120000}"/>
    <cellStyle name="เครื่องหมายจุลภาค 16" xfId="4227" xr:uid="{00000000-0005-0000-0000-000062120000}"/>
    <cellStyle name="เครื่องหมายจุลภาค 16 2" xfId="4228" xr:uid="{00000000-0005-0000-0000-000063120000}"/>
    <cellStyle name="เครื่องหมายจุลภาค 16 2 2" xfId="5042" xr:uid="{00000000-0005-0000-0000-000064120000}"/>
    <cellStyle name="เครื่องหมายจุลภาค 16 3" xfId="5041" xr:uid="{00000000-0005-0000-0000-000065120000}"/>
    <cellStyle name="เครื่องหมายจุลภาค 17" xfId="4229" xr:uid="{00000000-0005-0000-0000-000066120000}"/>
    <cellStyle name="เครื่องหมายจุลภาค 17 2" xfId="5043" xr:uid="{00000000-0005-0000-0000-000067120000}"/>
    <cellStyle name="เครื่องหมายจุลภาค 18 2" xfId="4748" xr:uid="{00000000-0005-0000-0000-000068120000}"/>
    <cellStyle name="เครื่องหมายจุลภาค 2" xfId="14" xr:uid="{00000000-0005-0000-0000-000069120000}"/>
    <cellStyle name="เครื่องหมายจุลภาค 2 10" xfId="4230" xr:uid="{00000000-0005-0000-0000-00006A120000}"/>
    <cellStyle name="เครื่องหมายจุลภาค 2 11" xfId="4231" xr:uid="{00000000-0005-0000-0000-00006B120000}"/>
    <cellStyle name="เครื่องหมายจุลภาค 2 12" xfId="4705" xr:uid="{00000000-0005-0000-0000-00006C120000}"/>
    <cellStyle name="เครื่องหมายจุลภาค 2 2" xfId="4232" xr:uid="{00000000-0005-0000-0000-00006D120000}"/>
    <cellStyle name="เครื่องหมายจุลภาค 2 2 2" xfId="4233" xr:uid="{00000000-0005-0000-0000-00006E120000}"/>
    <cellStyle name="เครื่องหมายจุลภาค 2 2 2 2" xfId="4234" xr:uid="{00000000-0005-0000-0000-00006F120000}"/>
    <cellStyle name="เครื่องหมายจุลภาค 2 2 2 3" xfId="5044" xr:uid="{00000000-0005-0000-0000-000070120000}"/>
    <cellStyle name="เครื่องหมายจุลภาค 2 2 3" xfId="4235" xr:uid="{00000000-0005-0000-0000-000071120000}"/>
    <cellStyle name="เครื่องหมายจุลภาค 2 2 4" xfId="4236" xr:uid="{00000000-0005-0000-0000-000072120000}"/>
    <cellStyle name="เครื่องหมายจุลภาค 2 2 5" xfId="4706" xr:uid="{00000000-0005-0000-0000-000073120000}"/>
    <cellStyle name="เครื่องหมายจุลภาค 2 3" xfId="4237" xr:uid="{00000000-0005-0000-0000-000074120000}"/>
    <cellStyle name="เครื่องหมายจุลภาค 2 3 2" xfId="4238" xr:uid="{00000000-0005-0000-0000-000075120000}"/>
    <cellStyle name="เครื่องหมายจุลภาค 2 3 3" xfId="4239" xr:uid="{00000000-0005-0000-0000-000076120000}"/>
    <cellStyle name="เครื่องหมายจุลภาค 2 4" xfId="4240" xr:uid="{00000000-0005-0000-0000-000077120000}"/>
    <cellStyle name="เครื่องหมายจุลภาค 2 4 2" xfId="4241" xr:uid="{00000000-0005-0000-0000-000078120000}"/>
    <cellStyle name="เครื่องหมายจุลภาค 2 4 2 2" xfId="5045" xr:uid="{00000000-0005-0000-0000-000079120000}"/>
    <cellStyle name="เครื่องหมายจุลภาค 2 5" xfId="4242" xr:uid="{00000000-0005-0000-0000-00007A120000}"/>
    <cellStyle name="เครื่องหมายจุลภาค 2 5 2" xfId="4243" xr:uid="{00000000-0005-0000-0000-00007B120000}"/>
    <cellStyle name="เครื่องหมายจุลภาค 2 5 2 2" xfId="5046" xr:uid="{00000000-0005-0000-0000-00007C120000}"/>
    <cellStyle name="เครื่องหมายจุลภาค 2 6" xfId="4244" xr:uid="{00000000-0005-0000-0000-00007D120000}"/>
    <cellStyle name="เครื่องหมายจุลภาค 2 7" xfId="4245" xr:uid="{00000000-0005-0000-0000-00007E120000}"/>
    <cellStyle name="เครื่องหมายจุลภาค 2 7 2" xfId="5047" xr:uid="{00000000-0005-0000-0000-00007F120000}"/>
    <cellStyle name="เครื่องหมายจุลภาค 2 8" xfId="4246" xr:uid="{00000000-0005-0000-0000-000080120000}"/>
    <cellStyle name="เครื่องหมายจุลภาค 2 9" xfId="4247" xr:uid="{00000000-0005-0000-0000-000081120000}"/>
    <cellStyle name="เครื่องหมายจุลภาค 2_AJE_Preb" xfId="4248" xr:uid="{00000000-0005-0000-0000-000082120000}"/>
    <cellStyle name="เครื่องหมายจุลภาค 20" xfId="4249" xr:uid="{00000000-0005-0000-0000-000083120000}"/>
    <cellStyle name="เครื่องหมายจุลภาค 20 2" xfId="4250" xr:uid="{00000000-0005-0000-0000-000084120000}"/>
    <cellStyle name="เครื่องหมายจุลภาค 20 2 2" xfId="4251" xr:uid="{00000000-0005-0000-0000-000085120000}"/>
    <cellStyle name="เครื่องหมายจุลภาค 20 3" xfId="4252" xr:uid="{00000000-0005-0000-0000-000086120000}"/>
    <cellStyle name="เครื่องหมายจุลภาค 20 3 2" xfId="4253" xr:uid="{00000000-0005-0000-0000-000087120000}"/>
    <cellStyle name="เครื่องหมายจุลภาค 20 4" xfId="4254" xr:uid="{00000000-0005-0000-0000-000088120000}"/>
    <cellStyle name="เครื่องหมายจุลภาค 3" xfId="4255" xr:uid="{00000000-0005-0000-0000-000089120000}"/>
    <cellStyle name="เครื่องหมายจุลภาค 3 2" xfId="4256" xr:uid="{00000000-0005-0000-0000-00008A120000}"/>
    <cellStyle name="เครื่องหมายจุลภาค 3 2 2" xfId="4257" xr:uid="{00000000-0005-0000-0000-00008B120000}"/>
    <cellStyle name="เครื่องหมายจุลภาค 3 2 2 2" xfId="5048" xr:uid="{00000000-0005-0000-0000-00008C120000}"/>
    <cellStyle name="เครื่องหมายจุลภาค 3 2 3" xfId="4708" xr:uid="{00000000-0005-0000-0000-00008D120000}"/>
    <cellStyle name="เครื่องหมายจุลภาค 3 3" xfId="4258" xr:uid="{00000000-0005-0000-0000-00008E120000}"/>
    <cellStyle name="เครื่องหมายจุลภาค 3 3 2" xfId="4259" xr:uid="{00000000-0005-0000-0000-00008F120000}"/>
    <cellStyle name="เครื่องหมายจุลภาค 3 3 2 2" xfId="4260" xr:uid="{00000000-0005-0000-0000-000090120000}"/>
    <cellStyle name="เครื่องหมายจุลภาค 3 3 2 3" xfId="4710" xr:uid="{00000000-0005-0000-0000-000091120000}"/>
    <cellStyle name="เครื่องหมายจุลภาค 3 3 3" xfId="4261" xr:uid="{00000000-0005-0000-0000-000092120000}"/>
    <cellStyle name="เครื่องหมายจุลภาค 3 3 4" xfId="4709" xr:uid="{00000000-0005-0000-0000-000093120000}"/>
    <cellStyle name="เครื่องหมายจุลภาค 3 4" xfId="4262" xr:uid="{00000000-0005-0000-0000-000094120000}"/>
    <cellStyle name="เครื่องหมายจุลภาค 3 4 2" xfId="4263" xr:uid="{00000000-0005-0000-0000-000095120000}"/>
    <cellStyle name="เครื่องหมายจุลภาค 3 4 3" xfId="5049" xr:uid="{00000000-0005-0000-0000-000096120000}"/>
    <cellStyle name="เครื่องหมายจุลภาค 3 5" xfId="4264" xr:uid="{00000000-0005-0000-0000-000097120000}"/>
    <cellStyle name="เครื่องหมายจุลภาค 3 6" xfId="4707" xr:uid="{00000000-0005-0000-0000-000098120000}"/>
    <cellStyle name="เครื่องหมายจุลภาค 4" xfId="4265" xr:uid="{00000000-0005-0000-0000-000099120000}"/>
    <cellStyle name="เครื่องหมายจุลภาค 4 10" xfId="4266" xr:uid="{00000000-0005-0000-0000-00009A120000}"/>
    <cellStyle name="เครื่องหมายจุลภาค 4 10 2" xfId="5050" xr:uid="{00000000-0005-0000-0000-00009B120000}"/>
    <cellStyle name="เครื่องหมายจุลภาค 4 11" xfId="4267" xr:uid="{00000000-0005-0000-0000-00009C120000}"/>
    <cellStyle name="เครื่องหมายจุลภาค 4 12" xfId="4268" xr:uid="{00000000-0005-0000-0000-00009D120000}"/>
    <cellStyle name="เครื่องหมายจุลภาค 4 13" xfId="4711" xr:uid="{00000000-0005-0000-0000-00009E120000}"/>
    <cellStyle name="เครื่องหมายจุลภาค 4 2" xfId="4269" xr:uid="{00000000-0005-0000-0000-00009F120000}"/>
    <cellStyle name="เครื่องหมายจุลภาค 4 2 2" xfId="4270" xr:uid="{00000000-0005-0000-0000-0000A0120000}"/>
    <cellStyle name="เครื่องหมายจุลภาค 4 2 3" xfId="4271" xr:uid="{00000000-0005-0000-0000-0000A1120000}"/>
    <cellStyle name="เครื่องหมายจุลภาค 4 2 4" xfId="5051" xr:uid="{00000000-0005-0000-0000-0000A2120000}"/>
    <cellStyle name="เครื่องหมายจุลภาค 4 3" xfId="4272" xr:uid="{00000000-0005-0000-0000-0000A3120000}"/>
    <cellStyle name="เครื่องหมายจุลภาค 4 3 2" xfId="4273" xr:uid="{00000000-0005-0000-0000-0000A4120000}"/>
    <cellStyle name="เครื่องหมายจุลภาค 4 3 2 2" xfId="4274" xr:uid="{00000000-0005-0000-0000-0000A5120000}"/>
    <cellStyle name="เครื่องหมายจุลภาค 4 3 2 2 2" xfId="5054" xr:uid="{00000000-0005-0000-0000-0000A6120000}"/>
    <cellStyle name="เครื่องหมายจุลภาค 4 3 2 3" xfId="5053" xr:uid="{00000000-0005-0000-0000-0000A7120000}"/>
    <cellStyle name="เครื่องหมายจุลภาค 4 3 3" xfId="4275" xr:uid="{00000000-0005-0000-0000-0000A8120000}"/>
    <cellStyle name="เครื่องหมายจุลภาค 4 3 3 2" xfId="4276" xr:uid="{00000000-0005-0000-0000-0000A9120000}"/>
    <cellStyle name="เครื่องหมายจุลภาค 4 3 3 2 2" xfId="5056" xr:uid="{00000000-0005-0000-0000-0000AA120000}"/>
    <cellStyle name="เครื่องหมายจุลภาค 4 3 3 3" xfId="5055" xr:uid="{00000000-0005-0000-0000-0000AB120000}"/>
    <cellStyle name="เครื่องหมายจุลภาค 4 3 4" xfId="4277" xr:uid="{00000000-0005-0000-0000-0000AC120000}"/>
    <cellStyle name="เครื่องหมายจุลภาค 4 3 4 2" xfId="4278" xr:uid="{00000000-0005-0000-0000-0000AD120000}"/>
    <cellStyle name="เครื่องหมายจุลภาค 4 3 4 2 2" xfId="5058" xr:uid="{00000000-0005-0000-0000-0000AE120000}"/>
    <cellStyle name="เครื่องหมายจุลภาค 4 3 4 3" xfId="5057" xr:uid="{00000000-0005-0000-0000-0000AF120000}"/>
    <cellStyle name="เครื่องหมายจุลภาค 4 3 5" xfId="4279" xr:uid="{00000000-0005-0000-0000-0000B0120000}"/>
    <cellStyle name="เครื่องหมายจุลภาค 4 3 5 2" xfId="4280" xr:uid="{00000000-0005-0000-0000-0000B1120000}"/>
    <cellStyle name="เครื่องหมายจุลภาค 4 3 5 2 2" xfId="5060" xr:uid="{00000000-0005-0000-0000-0000B2120000}"/>
    <cellStyle name="เครื่องหมายจุลภาค 4 3 5 3" xfId="5059" xr:uid="{00000000-0005-0000-0000-0000B3120000}"/>
    <cellStyle name="เครื่องหมายจุลภาค 4 3 6" xfId="4281" xr:uid="{00000000-0005-0000-0000-0000B4120000}"/>
    <cellStyle name="เครื่องหมายจุลภาค 4 3 6 2" xfId="4282" xr:uid="{00000000-0005-0000-0000-0000B5120000}"/>
    <cellStyle name="เครื่องหมายจุลภาค 4 3 6 2 2" xfId="5062" xr:uid="{00000000-0005-0000-0000-0000B6120000}"/>
    <cellStyle name="เครื่องหมายจุลภาค 4 3 6 3" xfId="5061" xr:uid="{00000000-0005-0000-0000-0000B7120000}"/>
    <cellStyle name="เครื่องหมายจุลภาค 4 3 7" xfId="5052" xr:uid="{00000000-0005-0000-0000-0000B8120000}"/>
    <cellStyle name="เครื่องหมายจุลภาค 4 4" xfId="4283" xr:uid="{00000000-0005-0000-0000-0000B9120000}"/>
    <cellStyle name="เครื่องหมายจุลภาค 4 4 2" xfId="4284" xr:uid="{00000000-0005-0000-0000-0000BA120000}"/>
    <cellStyle name="เครื่องหมายจุลภาค 4 4 2 2" xfId="5064" xr:uid="{00000000-0005-0000-0000-0000BB120000}"/>
    <cellStyle name="เครื่องหมายจุลภาค 4 4 3" xfId="5063" xr:uid="{00000000-0005-0000-0000-0000BC120000}"/>
    <cellStyle name="เครื่องหมายจุลภาค 4 5" xfId="4285" xr:uid="{00000000-0005-0000-0000-0000BD120000}"/>
    <cellStyle name="เครื่องหมายจุลภาค 4 5 2" xfId="4286" xr:uid="{00000000-0005-0000-0000-0000BE120000}"/>
    <cellStyle name="เครื่องหมายจุลภาค 4 5 2 2" xfId="5066" xr:uid="{00000000-0005-0000-0000-0000BF120000}"/>
    <cellStyle name="เครื่องหมายจุลภาค 4 5 3" xfId="5065" xr:uid="{00000000-0005-0000-0000-0000C0120000}"/>
    <cellStyle name="เครื่องหมายจุลภาค 4 6" xfId="4287" xr:uid="{00000000-0005-0000-0000-0000C1120000}"/>
    <cellStyle name="เครื่องหมายจุลภาค 4 6 2" xfId="5067" xr:uid="{00000000-0005-0000-0000-0000C2120000}"/>
    <cellStyle name="เครื่องหมายจุลภาค 4 7" xfId="4288" xr:uid="{00000000-0005-0000-0000-0000C3120000}"/>
    <cellStyle name="เครื่องหมายจุลภาค 4 7 2" xfId="5068" xr:uid="{00000000-0005-0000-0000-0000C4120000}"/>
    <cellStyle name="เครื่องหมายจุลภาค 4 8" xfId="4289" xr:uid="{00000000-0005-0000-0000-0000C5120000}"/>
    <cellStyle name="เครื่องหมายจุลภาค 4 8 2" xfId="5069" xr:uid="{00000000-0005-0000-0000-0000C6120000}"/>
    <cellStyle name="เครื่องหมายจุลภาค 4 9" xfId="4290" xr:uid="{00000000-0005-0000-0000-0000C7120000}"/>
    <cellStyle name="เครื่องหมายจุลภาค 4 9 2" xfId="5070" xr:uid="{00000000-0005-0000-0000-0000C8120000}"/>
    <cellStyle name="เครื่องหมายจุลภาค 5" xfId="4291" xr:uid="{00000000-0005-0000-0000-0000C9120000}"/>
    <cellStyle name="เครื่องหมายจุลภาค 5 2" xfId="4292" xr:uid="{00000000-0005-0000-0000-0000CA120000}"/>
    <cellStyle name="เครื่องหมายจุลภาค 5 2 2" xfId="4293" xr:uid="{00000000-0005-0000-0000-0000CB120000}"/>
    <cellStyle name="เครื่องหมายจุลภาค 5 3" xfId="4294" xr:uid="{00000000-0005-0000-0000-0000CC120000}"/>
    <cellStyle name="เครื่องหมายจุลภาค 6" xfId="4295" xr:uid="{00000000-0005-0000-0000-0000CD120000}"/>
    <cellStyle name="เครื่องหมายจุลภาค 6 2" xfId="4296" xr:uid="{00000000-0005-0000-0000-0000CE120000}"/>
    <cellStyle name="เครื่องหมายจุลภาค 6 2 2" xfId="4297" xr:uid="{00000000-0005-0000-0000-0000CF120000}"/>
    <cellStyle name="เครื่องหมายจุลภาค 6 2 2 2" xfId="4298" xr:uid="{00000000-0005-0000-0000-0000D0120000}"/>
    <cellStyle name="เครื่องหมายจุลภาค 6 3" xfId="4299" xr:uid="{00000000-0005-0000-0000-0000D1120000}"/>
    <cellStyle name="เครื่องหมายจุลภาค 6 3 2" xfId="4300" xr:uid="{00000000-0005-0000-0000-0000D2120000}"/>
    <cellStyle name="เครื่องหมายจุลภาค 7" xfId="4301" xr:uid="{00000000-0005-0000-0000-0000D3120000}"/>
    <cellStyle name="เครื่องหมายจุลภาค 7 10" xfId="4302" xr:uid="{00000000-0005-0000-0000-0000D4120000}"/>
    <cellStyle name="เครื่องหมายจุลภาค 7 2" xfId="4303" xr:uid="{00000000-0005-0000-0000-0000D5120000}"/>
    <cellStyle name="เครื่องหมายจุลภาค 7 2 2" xfId="4304" xr:uid="{00000000-0005-0000-0000-0000D6120000}"/>
    <cellStyle name="เครื่องหมายจุลภาค 7 2 2 2" xfId="4305" xr:uid="{00000000-0005-0000-0000-0000D7120000}"/>
    <cellStyle name="เครื่องหมายจุลภาค 7 2 3" xfId="4306" xr:uid="{00000000-0005-0000-0000-0000D8120000}"/>
    <cellStyle name="เครื่องหมายจุลภาค 7 2 3 2" xfId="4307" xr:uid="{00000000-0005-0000-0000-0000D9120000}"/>
    <cellStyle name="เครื่องหมายจุลภาค 7 2 4" xfId="4308" xr:uid="{00000000-0005-0000-0000-0000DA120000}"/>
    <cellStyle name="เครื่องหมายจุลภาค 7 2 4 2" xfId="4309" xr:uid="{00000000-0005-0000-0000-0000DB120000}"/>
    <cellStyle name="เครื่องหมายจุลภาค 7 3" xfId="4310" xr:uid="{00000000-0005-0000-0000-0000DC120000}"/>
    <cellStyle name="เครื่องหมายจุลภาค 7 3 2" xfId="4311" xr:uid="{00000000-0005-0000-0000-0000DD120000}"/>
    <cellStyle name="เครื่องหมายจุลภาค 7 4" xfId="4312" xr:uid="{00000000-0005-0000-0000-0000DE120000}"/>
    <cellStyle name="เครื่องหมายจุลภาค 7 4 2" xfId="4313" xr:uid="{00000000-0005-0000-0000-0000DF120000}"/>
    <cellStyle name="เครื่องหมายจุลภาค 7 4 2 2" xfId="5072" xr:uid="{00000000-0005-0000-0000-0000E0120000}"/>
    <cellStyle name="เครื่องหมายจุลภาค 7 4 3" xfId="5071" xr:uid="{00000000-0005-0000-0000-0000E1120000}"/>
    <cellStyle name="เครื่องหมายจุลภาค 7 5" xfId="4314" xr:uid="{00000000-0005-0000-0000-0000E2120000}"/>
    <cellStyle name="เครื่องหมายจุลภาค 7 5 2" xfId="4315" xr:uid="{00000000-0005-0000-0000-0000E3120000}"/>
    <cellStyle name="เครื่องหมายจุลภาค 7 5 2 2" xfId="4316" xr:uid="{00000000-0005-0000-0000-0000E4120000}"/>
    <cellStyle name="เครื่องหมายจุลภาค 7 5 3" xfId="4317" xr:uid="{00000000-0005-0000-0000-0000E5120000}"/>
    <cellStyle name="เครื่องหมายจุลภาค 7 5 3 2" xfId="4318" xr:uid="{00000000-0005-0000-0000-0000E6120000}"/>
    <cellStyle name="เครื่องหมายจุลภาค 7 5 4" xfId="4319" xr:uid="{00000000-0005-0000-0000-0000E7120000}"/>
    <cellStyle name="เครื่องหมายจุลภาค 7 6" xfId="4320" xr:uid="{00000000-0005-0000-0000-0000E8120000}"/>
    <cellStyle name="เครื่องหมายจุลภาค 7 6 2" xfId="4321" xr:uid="{00000000-0005-0000-0000-0000E9120000}"/>
    <cellStyle name="เครื่องหมายจุลภาค 7 7" xfId="4322" xr:uid="{00000000-0005-0000-0000-0000EA120000}"/>
    <cellStyle name="เครื่องหมายจุลภาค 7 7 2" xfId="4323" xr:uid="{00000000-0005-0000-0000-0000EB120000}"/>
    <cellStyle name="เครื่องหมายจุลภาค 7 8" xfId="4324" xr:uid="{00000000-0005-0000-0000-0000EC120000}"/>
    <cellStyle name="เครื่องหมายจุลภาค 7 8 2" xfId="4325" xr:uid="{00000000-0005-0000-0000-0000ED120000}"/>
    <cellStyle name="เครื่องหมายจุลภาค 7 9" xfId="4326" xr:uid="{00000000-0005-0000-0000-0000EE120000}"/>
    <cellStyle name="เครื่องหมายจุลภาค 7 9 2" xfId="4327" xr:uid="{00000000-0005-0000-0000-0000EF120000}"/>
    <cellStyle name="เครื่องหมายจุลภาค 7_Lead -  NU 31-3-54" xfId="4328" xr:uid="{00000000-0005-0000-0000-0000F0120000}"/>
    <cellStyle name="เครื่องหมายจุลภาค 8" xfId="4329" xr:uid="{00000000-0005-0000-0000-0000F1120000}"/>
    <cellStyle name="เครื่องหมายจุลภาค 8 2" xfId="4330" xr:uid="{00000000-0005-0000-0000-0000F2120000}"/>
    <cellStyle name="เครื่องหมายจุลภาค 8 2 2" xfId="4331" xr:uid="{00000000-0005-0000-0000-0000F3120000}"/>
    <cellStyle name="เครื่องหมายจุลภาค 8 2 2 2" xfId="5075" xr:uid="{00000000-0005-0000-0000-0000F4120000}"/>
    <cellStyle name="เครื่องหมายจุลภาค 8 2 3" xfId="5074" xr:uid="{00000000-0005-0000-0000-0000F5120000}"/>
    <cellStyle name="เครื่องหมายจุลภาค 8 3" xfId="4332" xr:uid="{00000000-0005-0000-0000-0000F6120000}"/>
    <cellStyle name="เครื่องหมายจุลภาค 8 3 2" xfId="5076" xr:uid="{00000000-0005-0000-0000-0000F7120000}"/>
    <cellStyle name="เครื่องหมายจุลภาค 8 4" xfId="5073" xr:uid="{00000000-0005-0000-0000-0000F8120000}"/>
    <cellStyle name="เครื่องหมายจุลภาค 9" xfId="4333" xr:uid="{00000000-0005-0000-0000-0000F9120000}"/>
    <cellStyle name="เครื่องหมายจุลภาค 9 2" xfId="4334" xr:uid="{00000000-0005-0000-0000-0000FA120000}"/>
    <cellStyle name="เครื่องหมายจุลภาค 9 2 2" xfId="5078" xr:uid="{00000000-0005-0000-0000-0000FB120000}"/>
    <cellStyle name="เครื่องหมายจุลภาค 9 3" xfId="5077" xr:uid="{00000000-0005-0000-0000-0000FC120000}"/>
    <cellStyle name="เครื่องหมายจุลภาค_AC Recconcile 4-6 ปี 51" xfId="4335" xr:uid="{00000000-0005-0000-0000-0000FD120000}"/>
    <cellStyle name="เครื่องหมายสกุลเงิน [0]" xfId="4337" xr:uid="{00000000-0005-0000-0000-0000FF120000}"/>
    <cellStyle name="เครื่องหมายสกุลเงิน 2" xfId="4338" xr:uid="{00000000-0005-0000-0000-000000130000}"/>
    <cellStyle name="เครื่องหมายสกุลเงิน 2 2" xfId="4712" xr:uid="{00000000-0005-0000-0000-000001130000}"/>
    <cellStyle name="เครื่องหมายสกุลเงิน 3" xfId="4339" xr:uid="{00000000-0005-0000-0000-000002130000}"/>
    <cellStyle name="เครื่องหมายสกุลเงิน 3 2" xfId="4340" xr:uid="{00000000-0005-0000-0000-000003130000}"/>
    <cellStyle name="เครื่องหมายสกุลเงิน 3 2 2" xfId="5080" xr:uid="{00000000-0005-0000-0000-000004130000}"/>
    <cellStyle name="เครื่องหมายสกุลเงิน 3 3" xfId="5079" xr:uid="{00000000-0005-0000-0000-000005130000}"/>
    <cellStyle name="เครื่องหมายสกุลเงิน 4" xfId="4341" xr:uid="{00000000-0005-0000-0000-000006130000}"/>
    <cellStyle name="เครื่องหมายสกุลเงิน 4 2" xfId="4342" xr:uid="{00000000-0005-0000-0000-000007130000}"/>
    <cellStyle name="เครื่องหมายสกุลเงิน 4 2 2" xfId="5082" xr:uid="{00000000-0005-0000-0000-000008130000}"/>
    <cellStyle name="เครื่องหมายสกุลเงิน 4 3" xfId="5081" xr:uid="{00000000-0005-0000-0000-000009130000}"/>
    <cellStyle name="เชื่อมโยงหลายมิติ" xfId="4348" xr:uid="{00000000-0005-0000-0000-00000F130000}"/>
    <cellStyle name="เชื่อมโยงหลายมิติ 2" xfId="4349" xr:uid="{00000000-0005-0000-0000-000010130000}"/>
    <cellStyle name="เชื่อมโยงหลายมิติ 3" xfId="4350" xr:uid="{00000000-0005-0000-0000-000011130000}"/>
    <cellStyle name="เชื่อมโยงหลายมิติ 4" xfId="4351" xr:uid="{00000000-0005-0000-0000-000012130000}"/>
    <cellStyle name="เชื่อมโยงหลายมิติ_PATO wk12-2006" xfId="4352" xr:uid="{00000000-0005-0000-0000-000013130000}"/>
    <cellStyle name="เซลล์ตรวจสอบ" xfId="4353" xr:uid="{00000000-0005-0000-0000-000014130000}"/>
    <cellStyle name="เซลล์ตรวจสอบ 2" xfId="4354" xr:uid="{00000000-0005-0000-0000-000015130000}"/>
    <cellStyle name="เซลล์ตรวจสอบ 2 2" xfId="4713" xr:uid="{00000000-0005-0000-0000-000016130000}"/>
    <cellStyle name="เซลล์ตรวจสอบ 3" xfId="4355" xr:uid="{00000000-0005-0000-0000-000017130000}"/>
    <cellStyle name="เซลล์ที่มีการเชื่อมโยง" xfId="4356" xr:uid="{00000000-0005-0000-0000-000018130000}"/>
    <cellStyle name="เซลล์ที่มีการเชื่อมโยง 2" xfId="4357" xr:uid="{00000000-0005-0000-0000-000019130000}"/>
    <cellStyle name="เซลล์ที่มีการเชื่อมโยง 2 2" xfId="4358" xr:uid="{00000000-0005-0000-0000-00001A130000}"/>
    <cellStyle name="เซลล์ที่มีการเชื่อมโยง 2 3" xfId="4714" xr:uid="{00000000-0005-0000-0000-00001B130000}"/>
    <cellStyle name="เซลล์ที่มีการเชื่อมโยง 3" xfId="4359" xr:uid="{00000000-0005-0000-0000-00001C130000}"/>
    <cellStyle name="เปอร์เซ็นต์ 2" xfId="4504" xr:uid="{00000000-0005-0000-0000-0000BE130000}"/>
    <cellStyle name="เปอร์เซ็นต์ 2 2" xfId="4505" xr:uid="{00000000-0005-0000-0000-0000BF130000}"/>
    <cellStyle name="เปอร์เซ็นต์ 2 2 2" xfId="4506" xr:uid="{00000000-0005-0000-0000-0000C0130000}"/>
    <cellStyle name="เปอร์เซ็นต์ 2 2 3" xfId="4507" xr:uid="{00000000-0005-0000-0000-0000C1130000}"/>
    <cellStyle name="เปอร์เซ็นต์ 2 2 3 2" xfId="5083" xr:uid="{00000000-0005-0000-0000-0000C2130000}"/>
    <cellStyle name="เปอร์เซ็นต์ 2 2 4" xfId="4718" xr:uid="{00000000-0005-0000-0000-0000C3130000}"/>
    <cellStyle name="เปอร์เซ็นต์ 2 3" xfId="4508" xr:uid="{00000000-0005-0000-0000-0000C4130000}"/>
    <cellStyle name="เปอร์เซ็นต์ 2 3 2" xfId="4509" xr:uid="{00000000-0005-0000-0000-0000C5130000}"/>
    <cellStyle name="เปอร์เซ็นต์ 2 3 3" xfId="4510" xr:uid="{00000000-0005-0000-0000-0000C6130000}"/>
    <cellStyle name="เปอร์เซ็นต์ 2 4" xfId="4511" xr:uid="{00000000-0005-0000-0000-0000C7130000}"/>
    <cellStyle name="เปอร์เซ็นต์ 2 4 2" xfId="4512" xr:uid="{00000000-0005-0000-0000-0000C8130000}"/>
    <cellStyle name="เปอร์เซ็นต์ 2 5" xfId="4513" xr:uid="{00000000-0005-0000-0000-0000C9130000}"/>
    <cellStyle name="เปอร์เซ็นต์ 3" xfId="4514" xr:uid="{00000000-0005-0000-0000-0000CA130000}"/>
    <cellStyle name="เปอร์เซ็นต์ 3 2" xfId="4515" xr:uid="{00000000-0005-0000-0000-0000CB130000}"/>
    <cellStyle name="เปอร์เซ็นต์ 3 3" xfId="4516" xr:uid="{00000000-0005-0000-0000-0000CC130000}"/>
    <cellStyle name="เปอร์เซ็นต์ 4" xfId="4517" xr:uid="{00000000-0005-0000-0000-0000CD130000}"/>
    <cellStyle name="เปอร์เซ็นต์ 4 2" xfId="4518" xr:uid="{00000000-0005-0000-0000-0000CE130000}"/>
    <cellStyle name="เปอร์เซ็นต์ 5" xfId="4519" xr:uid="{00000000-0005-0000-0000-0000CF130000}"/>
    <cellStyle name="เปอร์เซ็นต์ 5 2" xfId="4520" xr:uid="{00000000-0005-0000-0000-0000D0130000}"/>
    <cellStyle name="เปอร์เซ็นต์ 6" xfId="4521" xr:uid="{00000000-0005-0000-0000-0000D1130000}"/>
    <cellStyle name="เปอร์เซ็นต์ 6 2" xfId="4522" xr:uid="{00000000-0005-0000-0000-0000D2130000}"/>
    <cellStyle name="เปอร์เซ็นต์ 7" xfId="4523" xr:uid="{00000000-0005-0000-0000-0000D3130000}"/>
    <cellStyle name="เปอร์เซ็นต์ 7 2" xfId="4524" xr:uid="{00000000-0005-0000-0000-0000D4130000}"/>
    <cellStyle name="เปอร์เซ็นต์ 7 2 2" xfId="4525" xr:uid="{00000000-0005-0000-0000-0000D5130000}"/>
    <cellStyle name="เปอร์เซ็นต์ 7 3" xfId="4526" xr:uid="{00000000-0005-0000-0000-0000D6130000}"/>
    <cellStyle name="เปอร์เซ็นต์ 7 3 2" xfId="4527" xr:uid="{00000000-0005-0000-0000-0000D7130000}"/>
    <cellStyle name="เปอร์เซ็นต์ 7 4" xfId="4528" xr:uid="{00000000-0005-0000-0000-0000D8130000}"/>
    <cellStyle name="เส้นขอบขวา" xfId="4562" xr:uid="{00000000-0005-0000-0000-000002140000}"/>
    <cellStyle name="เส้นขอบขวา 2" xfId="4563" xr:uid="{00000000-0005-0000-0000-000003140000}"/>
    <cellStyle name="เส้นขอบขวา 3" xfId="4564" xr:uid="{00000000-0005-0000-0000-000004140000}"/>
    <cellStyle name="เส้นขอบขวา 4" xfId="4565" xr:uid="{00000000-0005-0000-0000-000005140000}"/>
    <cellStyle name="เส้นขอบขวา 5" xfId="4566" xr:uid="{00000000-0005-0000-0000-000006140000}"/>
    <cellStyle name="เส้นขอบขวา_Lead -  NU 31-3-54" xfId="4567" xr:uid="{00000000-0005-0000-0000-000007140000}"/>
    <cellStyle name="แย่" xfId="4532" xr:uid="{00000000-0005-0000-0000-0000DD130000}"/>
    <cellStyle name="แย่ 2" xfId="4533" xr:uid="{00000000-0005-0000-0000-0000DE130000}"/>
    <cellStyle name="แย่ 2 2" xfId="4534" xr:uid="{00000000-0005-0000-0000-0000DF130000}"/>
    <cellStyle name="แย่ 2 3" xfId="4720" xr:uid="{00000000-0005-0000-0000-0000E0130000}"/>
    <cellStyle name="แย่ 3" xfId="4535" xr:uid="{00000000-0005-0000-0000-0000E1130000}"/>
    <cellStyle name="แสดงผล" xfId="4568" xr:uid="{00000000-0005-0000-0000-000008140000}"/>
    <cellStyle name="แสดงผล 2" xfId="4569" xr:uid="{00000000-0005-0000-0000-000009140000}"/>
    <cellStyle name="แสดงผล 2 2" xfId="4727" xr:uid="{00000000-0005-0000-0000-00000A140000}"/>
    <cellStyle name="แสดงผล 3" xfId="4570" xr:uid="{00000000-0005-0000-0000-00000B140000}"/>
    <cellStyle name="การคำนวณ" xfId="4197" xr:uid="{00000000-0005-0000-0000-000030120000}"/>
    <cellStyle name="การคำนวณ 2" xfId="4198" xr:uid="{00000000-0005-0000-0000-000031120000}"/>
    <cellStyle name="การคำนวณ 2 2" xfId="4702" xr:uid="{00000000-0005-0000-0000-000032120000}"/>
    <cellStyle name="การคำนวณ 3" xfId="4199" xr:uid="{00000000-0005-0000-0000-000033120000}"/>
    <cellStyle name="ข้อความเตือน" xfId="4200" xr:uid="{00000000-0005-0000-0000-000034120000}"/>
    <cellStyle name="ข้อความเตือน 2" xfId="4201" xr:uid="{00000000-0005-0000-0000-000035120000}"/>
    <cellStyle name="ข้อความเตือน 2 2" xfId="4703" xr:uid="{00000000-0005-0000-0000-000036120000}"/>
    <cellStyle name="ข้อความเตือน 3" xfId="4202" xr:uid="{00000000-0005-0000-0000-000037120000}"/>
    <cellStyle name="ข้อความอธิบาย" xfId="4203" xr:uid="{00000000-0005-0000-0000-000038120000}"/>
    <cellStyle name="ข้อความอธิบาย 2" xfId="4204" xr:uid="{00000000-0005-0000-0000-000039120000}"/>
    <cellStyle name="ข้อความอธิบาย 2 2" xfId="4704" xr:uid="{00000000-0005-0000-0000-00003A120000}"/>
    <cellStyle name="ข้อความอธิบาย 3" xfId="4205" xr:uid="{00000000-0005-0000-0000-00003B120000}"/>
    <cellStyle name="จุลภาค 2" xfId="4343" xr:uid="{00000000-0005-0000-0000-00000A130000}"/>
    <cellStyle name="ชื่อเรื่อง" xfId="4344" xr:uid="{00000000-0005-0000-0000-00000B130000}"/>
    <cellStyle name="ชื่อเรื่อง 2" xfId="4345" xr:uid="{00000000-0005-0000-0000-00000C130000}"/>
    <cellStyle name="ชื่อเรื่อง 3" xfId="4346" xr:uid="{00000000-0005-0000-0000-00000D130000}"/>
    <cellStyle name="ชื่อเรื่อง 4" xfId="4347" xr:uid="{00000000-0005-0000-0000-00000E130000}"/>
    <cellStyle name="ดี" xfId="4360" xr:uid="{00000000-0005-0000-0000-00001D130000}"/>
    <cellStyle name="ดี 2" xfId="4361" xr:uid="{00000000-0005-0000-0000-00001E130000}"/>
    <cellStyle name="ดี 2 2" xfId="4362" xr:uid="{00000000-0005-0000-0000-00001F130000}"/>
    <cellStyle name="ดี 2 3" xfId="4715" xr:uid="{00000000-0005-0000-0000-000020130000}"/>
    <cellStyle name="ดี 3" xfId="4363" xr:uid="{00000000-0005-0000-0000-000021130000}"/>
    <cellStyle name="ตามการเชื่อมโยงหลายมิติ" xfId="4364" xr:uid="{00000000-0005-0000-0000-000022130000}"/>
    <cellStyle name="ตามการเชื่อมโยงหลายมิติ 2" xfId="4365" xr:uid="{00000000-0005-0000-0000-000023130000}"/>
    <cellStyle name="ตามการเชื่อมโยงหลายมิติ 3" xfId="4366" xr:uid="{00000000-0005-0000-0000-000024130000}"/>
    <cellStyle name="ตามการเชื่อมโยงหลายมิติ 4" xfId="4367" xr:uid="{00000000-0005-0000-0000-000025130000}"/>
    <cellStyle name="ตามการเชื่อมโยงหลายมิติ_PATO wk12-2006" xfId="4368" xr:uid="{00000000-0005-0000-0000-000026130000}"/>
    <cellStyle name="น้บะภฒ_95" xfId="4369" xr:uid="{00000000-0005-0000-0000-000027130000}"/>
    <cellStyle name="ปกติ 10" xfId="4370" xr:uid="{00000000-0005-0000-0000-000028130000}"/>
    <cellStyle name="ปกติ 10 2" xfId="4371" xr:uid="{00000000-0005-0000-0000-000029130000}"/>
    <cellStyle name="ปกติ 11" xfId="4372" xr:uid="{00000000-0005-0000-0000-00002A130000}"/>
    <cellStyle name="ปกติ 11 2" xfId="4373" xr:uid="{00000000-0005-0000-0000-00002B130000}"/>
    <cellStyle name="ปกติ 12" xfId="4374" xr:uid="{00000000-0005-0000-0000-00002C130000}"/>
    <cellStyle name="ปกติ 12 2" xfId="4375" xr:uid="{00000000-0005-0000-0000-00002D130000}"/>
    <cellStyle name="ปกติ 13" xfId="4376" xr:uid="{00000000-0005-0000-0000-00002E130000}"/>
    <cellStyle name="ปกติ 13 2" xfId="4377" xr:uid="{00000000-0005-0000-0000-00002F130000}"/>
    <cellStyle name="ปกติ 13 3" xfId="4378" xr:uid="{00000000-0005-0000-0000-000030130000}"/>
    <cellStyle name="ปกติ 14" xfId="4379" xr:uid="{00000000-0005-0000-0000-000031130000}"/>
    <cellStyle name="ปกติ 14 2" xfId="4380" xr:uid="{00000000-0005-0000-0000-000032130000}"/>
    <cellStyle name="ปกติ 14 2 2" xfId="4381" xr:uid="{00000000-0005-0000-0000-000033130000}"/>
    <cellStyle name="ปกติ 14 3" xfId="4382" xr:uid="{00000000-0005-0000-0000-000034130000}"/>
    <cellStyle name="ปกติ 14 3 2" xfId="4383" xr:uid="{00000000-0005-0000-0000-000035130000}"/>
    <cellStyle name="ปกติ 14 4" xfId="4384" xr:uid="{00000000-0005-0000-0000-000036130000}"/>
    <cellStyle name="ปกติ 15" xfId="4385" xr:uid="{00000000-0005-0000-0000-000037130000}"/>
    <cellStyle name="ปกติ 15 2" xfId="4386" xr:uid="{00000000-0005-0000-0000-000038130000}"/>
    <cellStyle name="ปกติ 16" xfId="4387" xr:uid="{00000000-0005-0000-0000-000039130000}"/>
    <cellStyle name="ปกติ 16 2" xfId="4388" xr:uid="{00000000-0005-0000-0000-00003A130000}"/>
    <cellStyle name="ปกติ 16 2 2" xfId="4389" xr:uid="{00000000-0005-0000-0000-00003B130000}"/>
    <cellStyle name="ปกติ 16 3" xfId="4390" xr:uid="{00000000-0005-0000-0000-00003C130000}"/>
    <cellStyle name="ปกติ 16 3 2" xfId="4391" xr:uid="{00000000-0005-0000-0000-00003D130000}"/>
    <cellStyle name="ปกติ 16 4" xfId="4392" xr:uid="{00000000-0005-0000-0000-00003E130000}"/>
    <cellStyle name="ปกติ 17" xfId="4393" xr:uid="{00000000-0005-0000-0000-00003F130000}"/>
    <cellStyle name="ปกติ 2" xfId="24" xr:uid="{00000000-0005-0000-0000-000040130000}"/>
    <cellStyle name="ปกติ 2 10" xfId="4394" xr:uid="{00000000-0005-0000-0000-000041130000}"/>
    <cellStyle name="ปกติ 2 2" xfId="4395" xr:uid="{00000000-0005-0000-0000-000042130000}"/>
    <cellStyle name="ปกติ 2 2 2" xfId="4396" xr:uid="{00000000-0005-0000-0000-000043130000}"/>
    <cellStyle name="ปกติ 2 2 3" xfId="4397" xr:uid="{00000000-0005-0000-0000-000044130000}"/>
    <cellStyle name="ปกติ 2 3" xfId="17" xr:uid="{00000000-0005-0000-0000-000045130000}"/>
    <cellStyle name="ปกติ 2 3 2" xfId="4398" xr:uid="{00000000-0005-0000-0000-000046130000}"/>
    <cellStyle name="ปกติ 2 3 3" xfId="4399" xr:uid="{00000000-0005-0000-0000-000047130000}"/>
    <cellStyle name="ปกติ 2 4" xfId="4400" xr:uid="{00000000-0005-0000-0000-000048130000}"/>
    <cellStyle name="ปกติ 2 5" xfId="4401" xr:uid="{00000000-0005-0000-0000-000049130000}"/>
    <cellStyle name="ปกติ 2 6" xfId="4402" xr:uid="{00000000-0005-0000-0000-00004A130000}"/>
    <cellStyle name="ปกติ 2 7" xfId="4403" xr:uid="{00000000-0005-0000-0000-00004B130000}"/>
    <cellStyle name="ปกติ 2 7 2" xfId="4404" xr:uid="{00000000-0005-0000-0000-00004C130000}"/>
    <cellStyle name="ปกติ 2 8" xfId="4405" xr:uid="{00000000-0005-0000-0000-00004D130000}"/>
    <cellStyle name="ปกติ 2 9" xfId="4406" xr:uid="{00000000-0005-0000-0000-00004E130000}"/>
    <cellStyle name="ปกติ 2_40-1 บิลแลนด์" xfId="4407" xr:uid="{00000000-0005-0000-0000-00004F130000}"/>
    <cellStyle name="ปกติ 3" xfId="4408" xr:uid="{00000000-0005-0000-0000-000050130000}"/>
    <cellStyle name="ปกติ 3 10" xfId="8" xr:uid="{00000000-0005-0000-0000-000051130000}"/>
    <cellStyle name="ปกติ 3 10 2" xfId="11" xr:uid="{00000000-0005-0000-0000-000052130000}"/>
    <cellStyle name="ปกติ 3 11" xfId="4409" xr:uid="{00000000-0005-0000-0000-000053130000}"/>
    <cellStyle name="ปกติ 3 2" xfId="4410" xr:uid="{00000000-0005-0000-0000-000054130000}"/>
    <cellStyle name="ปกติ 3 2 2" xfId="4411" xr:uid="{00000000-0005-0000-0000-000055130000}"/>
    <cellStyle name="ปกติ 3 2 2 2" xfId="4412" xr:uid="{00000000-0005-0000-0000-000056130000}"/>
    <cellStyle name="ปกติ 3 2 3" xfId="4413" xr:uid="{00000000-0005-0000-0000-000057130000}"/>
    <cellStyle name="ปกติ 3 2 3 2" xfId="4414" xr:uid="{00000000-0005-0000-0000-000058130000}"/>
    <cellStyle name="ปกติ 3 2 4" xfId="4415" xr:uid="{00000000-0005-0000-0000-000059130000}"/>
    <cellStyle name="ปกติ 3 2 5" xfId="4416" xr:uid="{00000000-0005-0000-0000-00005A130000}"/>
    <cellStyle name="ปกติ 3 3" xfId="4417" xr:uid="{00000000-0005-0000-0000-00005B130000}"/>
    <cellStyle name="ปกติ 3 3 2" xfId="4418" xr:uid="{00000000-0005-0000-0000-00005C130000}"/>
    <cellStyle name="ปกติ 3 3 3" xfId="4419" xr:uid="{00000000-0005-0000-0000-00005D130000}"/>
    <cellStyle name="ปกติ 3 3 4" xfId="4420" xr:uid="{00000000-0005-0000-0000-00005E130000}"/>
    <cellStyle name="ปกติ 3 3 5" xfId="4421" xr:uid="{00000000-0005-0000-0000-00005F130000}"/>
    <cellStyle name="ปกติ 3 3 6" xfId="4422" xr:uid="{00000000-0005-0000-0000-000060130000}"/>
    <cellStyle name="ปกติ 3 4" xfId="4423" xr:uid="{00000000-0005-0000-0000-000061130000}"/>
    <cellStyle name="ปกติ 3 5" xfId="4424" xr:uid="{00000000-0005-0000-0000-000062130000}"/>
    <cellStyle name="ปกติ 3 6" xfId="4425" xr:uid="{00000000-0005-0000-0000-000063130000}"/>
    <cellStyle name="ปกติ 3 6 2" xfId="4426" xr:uid="{00000000-0005-0000-0000-000064130000}"/>
    <cellStyle name="ปกติ 3 7" xfId="4427" xr:uid="{00000000-0005-0000-0000-000065130000}"/>
    <cellStyle name="ปกติ 3 7 2" xfId="4428" xr:uid="{00000000-0005-0000-0000-000066130000}"/>
    <cellStyle name="ปกติ 3 8" xfId="4429" xr:uid="{00000000-0005-0000-0000-000067130000}"/>
    <cellStyle name="ปกติ 3 8 2" xfId="4430" xr:uid="{00000000-0005-0000-0000-000068130000}"/>
    <cellStyle name="ปกติ 3 9" xfId="4431" xr:uid="{00000000-0005-0000-0000-000069130000}"/>
    <cellStyle name="ปกติ 3 9 2" xfId="4432" xr:uid="{00000000-0005-0000-0000-00006A130000}"/>
    <cellStyle name="ปกติ 3_Index Prebuilt" xfId="4433" xr:uid="{00000000-0005-0000-0000-00006B130000}"/>
    <cellStyle name="ปกติ 4" xfId="4" xr:uid="{00000000-0005-0000-0000-00006C130000}"/>
    <cellStyle name="ปกติ 4 10" xfId="4434" xr:uid="{00000000-0005-0000-0000-00006D130000}"/>
    <cellStyle name="ปกติ 4 11" xfId="4435" xr:uid="{00000000-0005-0000-0000-00006E130000}"/>
    <cellStyle name="ปกติ 4 11 2" xfId="4436" xr:uid="{00000000-0005-0000-0000-00006F130000}"/>
    <cellStyle name="ปกติ 4 12" xfId="4437" xr:uid="{00000000-0005-0000-0000-000070130000}"/>
    <cellStyle name="ปกติ 4 12 2" xfId="4438" xr:uid="{00000000-0005-0000-0000-000071130000}"/>
    <cellStyle name="ปกติ 4 13" xfId="4439" xr:uid="{00000000-0005-0000-0000-000072130000}"/>
    <cellStyle name="ปกติ 4 13 2" xfId="4440" xr:uid="{00000000-0005-0000-0000-000073130000}"/>
    <cellStyle name="ปกติ 4 14" xfId="4441" xr:uid="{00000000-0005-0000-0000-000074130000}"/>
    <cellStyle name="ปกติ 4 14 2" xfId="4442" xr:uid="{00000000-0005-0000-0000-000075130000}"/>
    <cellStyle name="ปกติ 4 15" xfId="4443" xr:uid="{00000000-0005-0000-0000-000076130000}"/>
    <cellStyle name="ปกติ 4 2" xfId="4444" xr:uid="{00000000-0005-0000-0000-000077130000}"/>
    <cellStyle name="ปกติ 4 2 10" xfId="4445" xr:uid="{00000000-0005-0000-0000-000078130000}"/>
    <cellStyle name="ปกติ 4 2 10 2" xfId="4446" xr:uid="{00000000-0005-0000-0000-000079130000}"/>
    <cellStyle name="ปกติ 4 2 11" xfId="4447" xr:uid="{00000000-0005-0000-0000-00007A130000}"/>
    <cellStyle name="ปกติ 4 2 2" xfId="4448" xr:uid="{00000000-0005-0000-0000-00007B130000}"/>
    <cellStyle name="ปกติ 4 2 2 2" xfId="4449" xr:uid="{00000000-0005-0000-0000-00007C130000}"/>
    <cellStyle name="ปกติ 4 2 2 3" xfId="4450" xr:uid="{00000000-0005-0000-0000-00007D130000}"/>
    <cellStyle name="ปกติ 4 2 3" xfId="4451" xr:uid="{00000000-0005-0000-0000-00007E130000}"/>
    <cellStyle name="ปกติ 4 2 3 2" xfId="4452" xr:uid="{00000000-0005-0000-0000-00007F130000}"/>
    <cellStyle name="ปกติ 4 2 4" xfId="4453" xr:uid="{00000000-0005-0000-0000-000080130000}"/>
    <cellStyle name="ปกติ 4 2 4 2" xfId="4454" xr:uid="{00000000-0005-0000-0000-000081130000}"/>
    <cellStyle name="ปกติ 4 2 5" xfId="4455" xr:uid="{00000000-0005-0000-0000-000082130000}"/>
    <cellStyle name="ปกติ 4 2 5 2" xfId="4456" xr:uid="{00000000-0005-0000-0000-000083130000}"/>
    <cellStyle name="ปกติ 4 2 6" xfId="4457" xr:uid="{00000000-0005-0000-0000-000084130000}"/>
    <cellStyle name="ปกติ 4 2 6 2" xfId="4458" xr:uid="{00000000-0005-0000-0000-000085130000}"/>
    <cellStyle name="ปกติ 4 2 7" xfId="4459" xr:uid="{00000000-0005-0000-0000-000086130000}"/>
    <cellStyle name="ปกติ 4 2 7 2" xfId="4460" xr:uid="{00000000-0005-0000-0000-000087130000}"/>
    <cellStyle name="ปกติ 4 2 8" xfId="4461" xr:uid="{00000000-0005-0000-0000-000088130000}"/>
    <cellStyle name="ปกติ 4 2 8 2" xfId="4462" xr:uid="{00000000-0005-0000-0000-000089130000}"/>
    <cellStyle name="ปกติ 4 2 9" xfId="4463" xr:uid="{00000000-0005-0000-0000-00008A130000}"/>
    <cellStyle name="ปกติ 4 2 9 2" xfId="4464" xr:uid="{00000000-0005-0000-0000-00008B130000}"/>
    <cellStyle name="ปกติ 4 3" xfId="4465" xr:uid="{00000000-0005-0000-0000-00008C130000}"/>
    <cellStyle name="ปกติ 4 3 2" xfId="4466" xr:uid="{00000000-0005-0000-0000-00008D130000}"/>
    <cellStyle name="ปกติ 4 3 3" xfId="4467" xr:uid="{00000000-0005-0000-0000-00008E130000}"/>
    <cellStyle name="ปกติ 4 4" xfId="4468" xr:uid="{00000000-0005-0000-0000-00008F130000}"/>
    <cellStyle name="ปกติ 4 4 2" xfId="4469" xr:uid="{00000000-0005-0000-0000-000090130000}"/>
    <cellStyle name="ปกติ 4 5" xfId="4470" xr:uid="{00000000-0005-0000-0000-000091130000}"/>
    <cellStyle name="ปกติ 4 6" xfId="4471" xr:uid="{00000000-0005-0000-0000-000092130000}"/>
    <cellStyle name="ปกติ 4 7" xfId="4472" xr:uid="{00000000-0005-0000-0000-000093130000}"/>
    <cellStyle name="ปกติ 4 8" xfId="4473" xr:uid="{00000000-0005-0000-0000-000094130000}"/>
    <cellStyle name="ปกติ 4 9" xfId="4474" xr:uid="{00000000-0005-0000-0000-000095130000}"/>
    <cellStyle name="ปกติ 4_Book2" xfId="4475" xr:uid="{00000000-0005-0000-0000-000096130000}"/>
    <cellStyle name="ปกติ 5" xfId="4476" xr:uid="{00000000-0005-0000-0000-000097130000}"/>
    <cellStyle name="ปกติ 5 2" xfId="4477" xr:uid="{00000000-0005-0000-0000-000098130000}"/>
    <cellStyle name="ปกติ 5 2 2" xfId="4478" xr:uid="{00000000-0005-0000-0000-000099130000}"/>
    <cellStyle name="ปกติ 5 3" xfId="4479" xr:uid="{00000000-0005-0000-0000-00009A130000}"/>
    <cellStyle name="ปกติ 6" xfId="4480" xr:uid="{00000000-0005-0000-0000-00009B130000}"/>
    <cellStyle name="ปกติ 6 2" xfId="4481" xr:uid="{00000000-0005-0000-0000-00009C130000}"/>
    <cellStyle name="ปกติ 6 3" xfId="4482" xr:uid="{00000000-0005-0000-0000-00009D130000}"/>
    <cellStyle name="ปกติ 6 3 2" xfId="4483" xr:uid="{00000000-0005-0000-0000-00009E130000}"/>
    <cellStyle name="ปกติ 6 4" xfId="4484" xr:uid="{00000000-0005-0000-0000-00009F130000}"/>
    <cellStyle name="ปกติ 6 5" xfId="4485" xr:uid="{00000000-0005-0000-0000-0000A0130000}"/>
    <cellStyle name="ปกติ 6_PRE-BUILTQ1-54" xfId="4486" xr:uid="{00000000-0005-0000-0000-0000A1130000}"/>
    <cellStyle name="ปกติ 7" xfId="4487" xr:uid="{00000000-0005-0000-0000-0000A2130000}"/>
    <cellStyle name="ปกติ 7 2" xfId="4488" xr:uid="{00000000-0005-0000-0000-0000A3130000}"/>
    <cellStyle name="ปกติ 8" xfId="4489" xr:uid="{00000000-0005-0000-0000-0000A4130000}"/>
    <cellStyle name="ปกติ 8 2" xfId="4490" xr:uid="{00000000-0005-0000-0000-0000A5130000}"/>
    <cellStyle name="ปกติ 8 3" xfId="4491" xr:uid="{00000000-0005-0000-0000-0000A6130000}"/>
    <cellStyle name="ปกติ 8 4" xfId="4492" xr:uid="{00000000-0005-0000-0000-0000A7130000}"/>
    <cellStyle name="ปกติ 9" xfId="4493" xr:uid="{00000000-0005-0000-0000-0000A8130000}"/>
    <cellStyle name="ปกติ 9 2" xfId="4494" xr:uid="{00000000-0005-0000-0000-0000A9130000}"/>
    <cellStyle name="ปกติ 9 3" xfId="4495" xr:uid="{00000000-0005-0000-0000-0000AA130000}"/>
    <cellStyle name="ปกติ 9_Lead -  NU 31-3-54" xfId="4496" xr:uid="{00000000-0005-0000-0000-0000AB130000}"/>
    <cellStyle name="ปกติ_Sheet1" xfId="2" xr:uid="{00000000-0005-0000-0000-0000AC130000}"/>
    <cellStyle name="ปกติ_Sheet1 2" xfId="6" xr:uid="{00000000-0005-0000-0000-0000AD130000}"/>
    <cellStyle name="ปกติ_Sheet1 2 2" xfId="5" xr:uid="{00000000-0005-0000-0000-0000AE130000}"/>
    <cellStyle name="ปกติ_Sheet1 3" xfId="7" xr:uid="{00000000-0005-0000-0000-0000AF130000}"/>
    <cellStyle name="ปกติ_Sheet1 3 2" xfId="19" xr:uid="{00000000-0005-0000-0000-0000B0130000}"/>
    <cellStyle name="ปกติ_Sheet1_Q141-Mar'49-T2" xfId="3" xr:uid="{00000000-0005-0000-0000-0000B1130000}"/>
    <cellStyle name="ปกติ_Sheet1_Q141-Sep'48-T3" xfId="21" xr:uid="{00000000-0005-0000-0000-0000B2130000}"/>
    <cellStyle name="ปกติ_Sheet1_Sheet1_Q141-Sep'48-T3" xfId="25" xr:uid="{00000000-0005-0000-0000-0000B3130000}"/>
    <cellStyle name="ปกติ_งบ mc 50" xfId="23" xr:uid="{00000000-0005-0000-0000-0000B4130000}"/>
    <cellStyle name="ป้อนค่า" xfId="4497" xr:uid="{00000000-0005-0000-0000-0000B5130000}"/>
    <cellStyle name="ป้อนค่า 2" xfId="4498" xr:uid="{00000000-0005-0000-0000-0000B6130000}"/>
    <cellStyle name="ป้อนค่า 2 2" xfId="4716" xr:uid="{00000000-0005-0000-0000-0000B7130000}"/>
    <cellStyle name="ป้อนค่า 3" xfId="4499" xr:uid="{00000000-0005-0000-0000-0000B8130000}"/>
    <cellStyle name="ปานกลาง" xfId="4500" xr:uid="{00000000-0005-0000-0000-0000B9130000}"/>
    <cellStyle name="ปานกลาง 2" xfId="4501" xr:uid="{00000000-0005-0000-0000-0000BA130000}"/>
    <cellStyle name="ปานกลาง 2 2" xfId="4717" xr:uid="{00000000-0005-0000-0000-0000BB130000}"/>
    <cellStyle name="ปานกลาง 3" xfId="4502" xr:uid="{00000000-0005-0000-0000-0000BC130000}"/>
    <cellStyle name="ปานกลาง 4" xfId="4503" xr:uid="{00000000-0005-0000-0000-0000BD130000}"/>
    <cellStyle name="ผลรวม" xfId="4529" xr:uid="{00000000-0005-0000-0000-0000D9130000}"/>
    <cellStyle name="ผลรวม 2" xfId="4530" xr:uid="{00000000-0005-0000-0000-0000DA130000}"/>
    <cellStyle name="ผลรวม 2 2" xfId="4719" xr:uid="{00000000-0005-0000-0000-0000DB130000}"/>
    <cellStyle name="ผลรวม 3" xfId="4531" xr:uid="{00000000-0005-0000-0000-0000DC130000}"/>
    <cellStyle name="ฤ?ธถ [0]_95" xfId="4536" xr:uid="{00000000-0005-0000-0000-0000E2130000}"/>
    <cellStyle name="ฤ?ธถ_95" xfId="4537" xr:uid="{00000000-0005-0000-0000-0000E3130000}"/>
    <cellStyle name="ฤธถ [0]_10' 0.26D MS" xfId="4538" xr:uid="{00000000-0005-0000-0000-0000E4130000}"/>
    <cellStyle name="ฤธถ_10' 0.26D MS" xfId="4539" xr:uid="{00000000-0005-0000-0000-0000E5130000}"/>
    <cellStyle name="ล๋ศญ [0]_10' 0.26D MS" xfId="4540" xr:uid="{00000000-0005-0000-0000-0000E6130000}"/>
    <cellStyle name="ล๋ศญ_10' 0.26D MS" xfId="4541" xr:uid="{00000000-0005-0000-0000-0000E7130000}"/>
    <cellStyle name="ลักษณะ 1" xfId="4542" xr:uid="{00000000-0005-0000-0000-0000E8130000}"/>
    <cellStyle name="วฅมุ_#2(M17)_1" xfId="4543" xr:uid="{00000000-0005-0000-0000-0000E9130000}"/>
    <cellStyle name="ส่วนที่ถูกเน้น1" xfId="4544" xr:uid="{00000000-0005-0000-0000-0000EA130000}"/>
    <cellStyle name="ส่วนที่ถูกเน้น1 2" xfId="4545" xr:uid="{00000000-0005-0000-0000-0000EB130000}"/>
    <cellStyle name="ส่วนที่ถูกเน้น1 2 2" xfId="4721" xr:uid="{00000000-0005-0000-0000-0000EC130000}"/>
    <cellStyle name="ส่วนที่ถูกเน้น1 3" xfId="4546" xr:uid="{00000000-0005-0000-0000-0000ED130000}"/>
    <cellStyle name="ส่วนที่ถูกเน้น2" xfId="4547" xr:uid="{00000000-0005-0000-0000-0000EE130000}"/>
    <cellStyle name="ส่วนที่ถูกเน้น2 2" xfId="4548" xr:uid="{00000000-0005-0000-0000-0000EF130000}"/>
    <cellStyle name="ส่วนที่ถูกเน้น2 2 2" xfId="4722" xr:uid="{00000000-0005-0000-0000-0000F0130000}"/>
    <cellStyle name="ส่วนที่ถูกเน้น2 3" xfId="4549" xr:uid="{00000000-0005-0000-0000-0000F1130000}"/>
    <cellStyle name="ส่วนที่ถูกเน้น3" xfId="4550" xr:uid="{00000000-0005-0000-0000-0000F2130000}"/>
    <cellStyle name="ส่วนที่ถูกเน้น3 2" xfId="4551" xr:uid="{00000000-0005-0000-0000-0000F3130000}"/>
    <cellStyle name="ส่วนที่ถูกเน้น3 2 2" xfId="4723" xr:uid="{00000000-0005-0000-0000-0000F4130000}"/>
    <cellStyle name="ส่วนที่ถูกเน้น3 3" xfId="4552" xr:uid="{00000000-0005-0000-0000-0000F5130000}"/>
    <cellStyle name="ส่วนที่ถูกเน้น4" xfId="4553" xr:uid="{00000000-0005-0000-0000-0000F6130000}"/>
    <cellStyle name="ส่วนที่ถูกเน้น4 2" xfId="4554" xr:uid="{00000000-0005-0000-0000-0000F7130000}"/>
    <cellStyle name="ส่วนที่ถูกเน้น4 2 2" xfId="4724" xr:uid="{00000000-0005-0000-0000-0000F8130000}"/>
    <cellStyle name="ส่วนที่ถูกเน้น4 3" xfId="4555" xr:uid="{00000000-0005-0000-0000-0000F9130000}"/>
    <cellStyle name="ส่วนที่ถูกเน้น5" xfId="4556" xr:uid="{00000000-0005-0000-0000-0000FA130000}"/>
    <cellStyle name="ส่วนที่ถูกเน้น5 2" xfId="4557" xr:uid="{00000000-0005-0000-0000-0000FB130000}"/>
    <cellStyle name="ส่วนที่ถูกเน้น5 2 2" xfId="4725" xr:uid="{00000000-0005-0000-0000-0000FC130000}"/>
    <cellStyle name="ส่วนที่ถูกเน้น5 3" xfId="4558" xr:uid="{00000000-0005-0000-0000-0000FD130000}"/>
    <cellStyle name="ส่วนที่ถูกเน้น6" xfId="4559" xr:uid="{00000000-0005-0000-0000-0000FE130000}"/>
    <cellStyle name="ส่วนที่ถูกเน้น6 2" xfId="4560" xr:uid="{00000000-0005-0000-0000-0000FF130000}"/>
    <cellStyle name="ส่วนที่ถูกเน้น6 2 2" xfId="4726" xr:uid="{00000000-0005-0000-0000-000000140000}"/>
    <cellStyle name="ส่วนที่ถูกเน้น6 3" xfId="4561" xr:uid="{00000000-0005-0000-0000-000001140000}"/>
    <cellStyle name="หมายเหตุ 2" xfId="4571" xr:uid="{00000000-0005-0000-0000-00000C140000}"/>
    <cellStyle name="หมายเหตุ 2 2" xfId="4572" xr:uid="{00000000-0005-0000-0000-00000D140000}"/>
    <cellStyle name="หมายเหตุ 2 2 2" xfId="4573" xr:uid="{00000000-0005-0000-0000-00000E140000}"/>
    <cellStyle name="หมายเหตุ 2 2 2 2" xfId="4574" xr:uid="{00000000-0005-0000-0000-00000F140000}"/>
    <cellStyle name="หมายเหตุ 2 2 2 3" xfId="4575" xr:uid="{00000000-0005-0000-0000-000010140000}"/>
    <cellStyle name="หมายเหตุ 2 2 3" xfId="4576" xr:uid="{00000000-0005-0000-0000-000011140000}"/>
    <cellStyle name="หมายเหตุ 2 2 4" xfId="4577" xr:uid="{00000000-0005-0000-0000-000012140000}"/>
    <cellStyle name="หมายเหตุ 2 3" xfId="4578" xr:uid="{00000000-0005-0000-0000-000013140000}"/>
    <cellStyle name="หมายเหตุ 2 3 2" xfId="4579" xr:uid="{00000000-0005-0000-0000-000014140000}"/>
    <cellStyle name="หมายเหตุ 2 3 3" xfId="4580" xr:uid="{00000000-0005-0000-0000-000015140000}"/>
    <cellStyle name="หมายเหตุ 2 4" xfId="4581" xr:uid="{00000000-0005-0000-0000-000016140000}"/>
    <cellStyle name="หมายเหตุ 2 5" xfId="4582" xr:uid="{00000000-0005-0000-0000-000017140000}"/>
    <cellStyle name="หมายเหตุ 2 6" xfId="4728" xr:uid="{00000000-0005-0000-0000-000018140000}"/>
    <cellStyle name="หมายเหตุ 3" xfId="5084" xr:uid="{00000000-0005-0000-0000-000019140000}"/>
    <cellStyle name="หมายเหตุ 4" xfId="5085" xr:uid="{00000000-0005-0000-0000-00001A140000}"/>
    <cellStyle name="หัวเรื่อง 1" xfId="4583" xr:uid="{00000000-0005-0000-0000-00001B140000}"/>
    <cellStyle name="หัวเรื่อง 1 2" xfId="4584" xr:uid="{00000000-0005-0000-0000-00001C140000}"/>
    <cellStyle name="หัวเรื่อง 1 2 2" xfId="4729" xr:uid="{00000000-0005-0000-0000-00001D140000}"/>
    <cellStyle name="หัวเรื่อง 1 3" xfId="4585" xr:uid="{00000000-0005-0000-0000-00001E140000}"/>
    <cellStyle name="หัวเรื่อง 2" xfId="4586" xr:uid="{00000000-0005-0000-0000-00001F140000}"/>
    <cellStyle name="หัวเรื่อง 2 2" xfId="4587" xr:uid="{00000000-0005-0000-0000-000020140000}"/>
    <cellStyle name="หัวเรื่อง 2 2 2" xfId="4730" xr:uid="{00000000-0005-0000-0000-000021140000}"/>
    <cellStyle name="หัวเรื่อง 2 3" xfId="4588" xr:uid="{00000000-0005-0000-0000-000022140000}"/>
    <cellStyle name="หัวเรื่อง 3" xfId="4589" xr:uid="{00000000-0005-0000-0000-000023140000}"/>
    <cellStyle name="หัวเรื่อง 3 2" xfId="4590" xr:uid="{00000000-0005-0000-0000-000024140000}"/>
    <cellStyle name="หัวเรื่อง 3 2 2" xfId="4731" xr:uid="{00000000-0005-0000-0000-000025140000}"/>
    <cellStyle name="หัวเรื่อง 3 3" xfId="4591" xr:uid="{00000000-0005-0000-0000-000026140000}"/>
    <cellStyle name="หัวเรื่อง 4" xfId="4592" xr:uid="{00000000-0005-0000-0000-000027140000}"/>
    <cellStyle name="หัวเรื่อง 4 2" xfId="4593" xr:uid="{00000000-0005-0000-0000-000028140000}"/>
    <cellStyle name="หัวเรื่อง 4 2 2" xfId="4732" xr:uid="{00000000-0005-0000-0000-000029140000}"/>
    <cellStyle name="หัวเรื่อง 4 3" xfId="4594" xr:uid="{00000000-0005-0000-0000-00002A140000}"/>
    <cellStyle name="표준_Sheet1" xfId="4595" xr:uid="{00000000-0005-0000-0000-00002B140000}"/>
    <cellStyle name="一般_0006(1)" xfId="4596" xr:uid="{00000000-0005-0000-0000-00002C140000}"/>
    <cellStyle name="千分位[0]_LC (2)" xfId="4597" xr:uid="{00000000-0005-0000-0000-00002D140000}"/>
    <cellStyle name="千分位_LC (2)" xfId="4598" xr:uid="{00000000-0005-0000-0000-00002E140000}"/>
    <cellStyle name="常规_สต๊อกเดือน 12" xfId="4599" xr:uid="{00000000-0005-0000-0000-00002F140000}"/>
    <cellStyle name="未定義" xfId="4600" xr:uid="{00000000-0005-0000-0000-000030140000}"/>
    <cellStyle name="桁区切り_Receivable Dec" xfId="4601" xr:uid="{00000000-0005-0000-0000-000031140000}"/>
    <cellStyle name="標準_AR562売上出来高確認表印刷_帳票レイアウト" xfId="4602" xr:uid="{00000000-0005-0000-0000-000032140000}"/>
    <cellStyle name="爼ﾗ靉ﾁ篦ｧﾋﾅﾒﾂﾁﾔｵﾔ" xfId="4603" xr:uid="{00000000-0005-0000-0000-000033140000}"/>
    <cellStyle name="貨幣 [0]_liz-ss" xfId="4604" xr:uid="{00000000-0005-0000-0000-000034140000}"/>
    <cellStyle name="貨幣[0]_LC (2)" xfId="4605" xr:uid="{00000000-0005-0000-0000-000035140000}"/>
    <cellStyle name="貨幣_LC (2)" xfId="4606" xr:uid="{00000000-0005-0000-0000-00003614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36"/>
  <sheetViews>
    <sheetView view="pageBreakPreview" topLeftCell="A616" zoomScale="80" zoomScaleNormal="100" zoomScaleSheetLayoutView="80" workbookViewId="0">
      <selection activeCell="H585" sqref="H585"/>
    </sheetView>
  </sheetViews>
  <sheetFormatPr defaultColWidth="9" defaultRowHeight="23"/>
  <cols>
    <col min="1" max="1" width="3.25" style="18" customWidth="1"/>
    <col min="2" max="2" width="5.08203125" style="18" customWidth="1"/>
    <col min="3" max="3" width="3.1640625" style="18" customWidth="1"/>
    <col min="4" max="4" width="5.33203125" style="18" customWidth="1"/>
    <col min="5" max="5" width="1.25" style="18" customWidth="1"/>
    <col min="6" max="6" width="7.9140625" style="18" customWidth="1"/>
    <col min="7" max="7" width="1.08203125" style="18" customWidth="1"/>
    <col min="8" max="8" width="9.33203125" style="18" customWidth="1"/>
    <col min="9" max="9" width="1.08203125" style="18" customWidth="1"/>
    <col min="10" max="10" width="16" style="18" customWidth="1"/>
    <col min="11" max="11" width="1.08203125" style="18" customWidth="1"/>
    <col min="12" max="12" width="16" style="18" customWidth="1"/>
    <col min="13" max="13" width="1.25" style="18" customWidth="1"/>
    <col min="14" max="14" width="16" style="18" customWidth="1"/>
    <col min="15" max="15" width="1.25" style="18" customWidth="1"/>
    <col min="16" max="16" width="16" style="18" customWidth="1"/>
    <col min="17" max="17" width="1.25" style="18" customWidth="1"/>
    <col min="18" max="18" width="16.9140625" style="115" bestFit="1" customWidth="1"/>
    <col min="19" max="19" width="9.33203125" style="115" customWidth="1"/>
    <col min="20" max="16384" width="9" style="115"/>
  </cols>
  <sheetData>
    <row r="1" spans="1:21" ht="21.75" customHeight="1">
      <c r="A1" s="429" t="s">
        <v>196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185"/>
    </row>
    <row r="2" spans="1:21" s="187" customFormat="1">
      <c r="A2" s="436" t="s">
        <v>396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265"/>
    </row>
    <row r="3" spans="1:21" s="187" customFormat="1">
      <c r="A3" s="436" t="s">
        <v>23</v>
      </c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  <c r="Q3" s="436"/>
    </row>
    <row r="4" spans="1:21" s="187" customFormat="1">
      <c r="A4" s="436" t="s">
        <v>457</v>
      </c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</row>
    <row r="5" spans="1:2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21">
      <c r="A6" s="15" t="s">
        <v>24</v>
      </c>
      <c r="B6" s="91" t="s">
        <v>25</v>
      </c>
      <c r="C6" s="16"/>
      <c r="D6" s="16"/>
      <c r="E6" s="16"/>
      <c r="F6" s="16"/>
      <c r="G6" s="16"/>
      <c r="H6" s="16"/>
      <c r="I6" s="16"/>
      <c r="J6" s="17"/>
      <c r="K6" s="17"/>
      <c r="M6" s="17"/>
      <c r="O6" s="19"/>
      <c r="Q6" s="17"/>
    </row>
    <row r="7" spans="1:21">
      <c r="A7" s="15"/>
      <c r="B7" s="94" t="s">
        <v>394</v>
      </c>
      <c r="C7" s="16"/>
      <c r="D7" s="16"/>
      <c r="E7" s="16"/>
      <c r="F7" s="16"/>
      <c r="G7" s="16"/>
      <c r="H7" s="16"/>
      <c r="I7" s="16"/>
      <c r="J7" s="17"/>
      <c r="K7" s="17"/>
      <c r="M7" s="17"/>
      <c r="O7" s="19"/>
      <c r="Q7" s="17"/>
    </row>
    <row r="8" spans="1:21">
      <c r="A8" s="20"/>
      <c r="B8" s="115"/>
      <c r="C8" s="115"/>
      <c r="D8" s="20" t="s">
        <v>395</v>
      </c>
      <c r="E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21">
      <c r="A9" s="20"/>
      <c r="B9" s="115"/>
      <c r="C9" s="115"/>
      <c r="D9" s="20" t="s">
        <v>397</v>
      </c>
      <c r="E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21" ht="8.25" customHeight="1">
      <c r="A10" s="20"/>
      <c r="B10" s="20"/>
      <c r="C10" s="20"/>
      <c r="D10" s="20"/>
      <c r="E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21">
      <c r="A11" s="20"/>
      <c r="B11" s="20" t="s">
        <v>378</v>
      </c>
      <c r="C11" s="20"/>
      <c r="D11" s="20"/>
      <c r="E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9"/>
    </row>
    <row r="12" spans="1:21">
      <c r="A12" s="20"/>
      <c r="B12" s="20"/>
      <c r="C12" s="20"/>
      <c r="D12" s="18" t="s">
        <v>379</v>
      </c>
      <c r="F12" s="20"/>
      <c r="G12" s="115"/>
      <c r="H12" s="115"/>
      <c r="I12" s="20"/>
      <c r="J12" s="20"/>
      <c r="K12" s="20"/>
      <c r="L12" s="20"/>
      <c r="M12" s="20"/>
      <c r="N12" s="20"/>
      <c r="O12" s="20"/>
      <c r="P12" s="20"/>
      <c r="Q12" s="20"/>
      <c r="R12" s="159"/>
    </row>
    <row r="13" spans="1:21" ht="23.25" customHeight="1">
      <c r="A13" s="19"/>
      <c r="B13" s="22"/>
      <c r="C13" s="19"/>
      <c r="D13" s="18" t="s">
        <v>429</v>
      </c>
      <c r="F13" s="19"/>
      <c r="I13" s="19"/>
      <c r="O13" s="19"/>
    </row>
    <row r="14" spans="1:21">
      <c r="A14" s="19"/>
      <c r="B14" s="115"/>
      <c r="C14" s="115"/>
      <c r="D14" s="19" t="s">
        <v>336</v>
      </c>
      <c r="E14" s="115"/>
      <c r="F14" s="19"/>
      <c r="I14" s="19"/>
      <c r="O14" s="19"/>
    </row>
    <row r="15" spans="1:21">
      <c r="A15" s="19"/>
      <c r="B15" s="115"/>
      <c r="C15" s="115"/>
      <c r="D15" s="19" t="s">
        <v>333</v>
      </c>
      <c r="E15" s="115"/>
      <c r="F15" s="19"/>
      <c r="I15" s="19"/>
      <c r="O15" s="19"/>
    </row>
    <row r="16" spans="1:21">
      <c r="A16" s="19"/>
      <c r="B16" s="115"/>
      <c r="C16" s="115"/>
      <c r="D16" s="19" t="s">
        <v>334</v>
      </c>
      <c r="E16" s="115"/>
      <c r="F16" s="19"/>
      <c r="I16" s="19"/>
      <c r="O16" s="19"/>
      <c r="T16" s="159"/>
      <c r="U16" s="19"/>
    </row>
    <row r="17" spans="1:19">
      <c r="A17" s="19"/>
      <c r="B17" s="115"/>
      <c r="C17" s="115"/>
      <c r="D17" s="19" t="s">
        <v>335</v>
      </c>
      <c r="E17" s="115"/>
      <c r="F17" s="19"/>
      <c r="I17" s="19"/>
      <c r="O17" s="19"/>
    </row>
    <row r="18" spans="1:19" ht="9" customHeight="1">
      <c r="A18" s="19"/>
      <c r="B18" s="22"/>
      <c r="D18" s="19"/>
      <c r="E18" s="19"/>
      <c r="F18" s="19"/>
      <c r="H18" s="19"/>
      <c r="I18" s="19"/>
      <c r="O18" s="19"/>
    </row>
    <row r="19" spans="1:19">
      <c r="A19" s="19"/>
      <c r="B19" s="115" t="s">
        <v>373</v>
      </c>
      <c r="D19" s="19"/>
      <c r="E19" s="115"/>
      <c r="F19" s="115"/>
      <c r="G19" s="115"/>
      <c r="H19" s="115"/>
      <c r="I19" s="19"/>
      <c r="O19" s="19"/>
      <c r="R19" s="19"/>
      <c r="S19" s="266"/>
    </row>
    <row r="20" spans="1:19">
      <c r="A20" s="19"/>
      <c r="B20" s="115"/>
      <c r="D20" s="19" t="s">
        <v>560</v>
      </c>
      <c r="E20" s="115"/>
      <c r="F20" s="115"/>
      <c r="G20" s="115"/>
      <c r="H20" s="115"/>
      <c r="I20" s="19"/>
      <c r="O20" s="19"/>
      <c r="R20" s="19"/>
      <c r="S20" s="266"/>
    </row>
    <row r="21" spans="1:19">
      <c r="A21" s="19"/>
      <c r="B21" s="115"/>
      <c r="D21" s="19" t="s">
        <v>377</v>
      </c>
      <c r="E21" s="115"/>
      <c r="F21" s="115"/>
      <c r="G21" s="115"/>
      <c r="H21" s="19"/>
      <c r="I21" s="19"/>
      <c r="O21" s="19"/>
      <c r="S21" s="266"/>
    </row>
    <row r="22" spans="1:19">
      <c r="A22" s="19"/>
      <c r="B22" s="115"/>
      <c r="D22" s="19" t="s">
        <v>384</v>
      </c>
      <c r="E22" s="115"/>
      <c r="F22" s="115"/>
      <c r="G22" s="115"/>
      <c r="H22" s="19"/>
      <c r="I22" s="19"/>
      <c r="O22" s="19"/>
      <c r="S22" s="266"/>
    </row>
    <row r="23" spans="1:19">
      <c r="A23" s="19"/>
      <c r="B23" s="115"/>
      <c r="D23" s="19" t="s">
        <v>383</v>
      </c>
      <c r="E23" s="115"/>
      <c r="F23" s="19"/>
      <c r="G23" s="115"/>
      <c r="H23" s="19"/>
      <c r="I23" s="19"/>
      <c r="O23" s="19"/>
      <c r="S23" s="266"/>
    </row>
    <row r="24" spans="1:19">
      <c r="A24" s="19"/>
      <c r="B24" s="115"/>
      <c r="D24" s="19"/>
      <c r="E24" s="115"/>
      <c r="F24" s="19"/>
      <c r="G24" s="115"/>
      <c r="H24" s="19"/>
      <c r="I24" s="19"/>
      <c r="O24" s="19"/>
      <c r="S24" s="266"/>
    </row>
    <row r="25" spans="1:19">
      <c r="A25" s="19"/>
      <c r="B25" s="115" t="s">
        <v>374</v>
      </c>
      <c r="D25" s="19"/>
      <c r="E25" s="115"/>
      <c r="F25" s="19"/>
      <c r="H25" s="19"/>
      <c r="I25" s="19"/>
      <c r="O25" s="19"/>
      <c r="S25" s="267"/>
    </row>
    <row r="26" spans="1:19">
      <c r="A26" s="19"/>
      <c r="B26" s="22"/>
      <c r="D26" s="19" t="s">
        <v>703</v>
      </c>
      <c r="E26" s="19"/>
      <c r="F26" s="19"/>
      <c r="H26" s="19"/>
      <c r="I26" s="19"/>
      <c r="O26" s="19"/>
      <c r="S26" s="267"/>
    </row>
    <row r="27" spans="1:19">
      <c r="A27" s="19"/>
      <c r="B27" s="22"/>
      <c r="D27" s="19"/>
      <c r="E27" s="19"/>
      <c r="F27" s="19"/>
      <c r="H27" s="19"/>
      <c r="I27" s="19"/>
      <c r="O27" s="19"/>
      <c r="S27" s="267"/>
    </row>
    <row r="28" spans="1:19">
      <c r="A28" s="157" t="s">
        <v>26</v>
      </c>
      <c r="B28" s="23" t="s">
        <v>260</v>
      </c>
      <c r="C28" s="23"/>
      <c r="D28" s="158"/>
      <c r="E28" s="158"/>
      <c r="F28" s="158"/>
      <c r="G28" s="158"/>
      <c r="H28" s="115"/>
      <c r="I28" s="158"/>
      <c r="J28" s="158"/>
      <c r="K28" s="158"/>
      <c r="L28" s="159"/>
      <c r="M28" s="158"/>
      <c r="N28" s="159"/>
      <c r="O28" s="159"/>
      <c r="P28" s="159"/>
      <c r="Q28" s="160"/>
    </row>
    <row r="29" spans="1:19">
      <c r="A29" s="25"/>
      <c r="B29" s="25">
        <v>2.1</v>
      </c>
      <c r="C29" s="115" t="s">
        <v>185</v>
      </c>
      <c r="D29" s="159"/>
      <c r="E29" s="159"/>
      <c r="F29" s="159"/>
      <c r="G29" s="159"/>
      <c r="H29" s="115"/>
      <c r="I29" s="159"/>
      <c r="J29" s="159"/>
      <c r="K29" s="159"/>
      <c r="L29" s="159"/>
      <c r="M29" s="159"/>
      <c r="N29" s="159"/>
      <c r="O29" s="159"/>
      <c r="P29" s="159"/>
      <c r="Q29" s="34"/>
    </row>
    <row r="30" spans="1:19">
      <c r="A30" s="161"/>
      <c r="C30" s="115" t="s">
        <v>872</v>
      </c>
      <c r="D30" s="161"/>
      <c r="E30" s="161"/>
      <c r="F30" s="161"/>
      <c r="G30" s="161"/>
      <c r="H30" s="161"/>
      <c r="I30" s="162"/>
      <c r="J30" s="161"/>
      <c r="K30" s="161"/>
      <c r="L30" s="162"/>
      <c r="M30" s="162"/>
      <c r="N30" s="161"/>
      <c r="O30" s="162"/>
      <c r="P30" s="161"/>
    </row>
    <row r="31" spans="1:19">
      <c r="A31" s="161"/>
      <c r="C31" s="115" t="s">
        <v>873</v>
      </c>
      <c r="D31" s="161"/>
      <c r="E31" s="161"/>
      <c r="F31" s="161"/>
      <c r="G31" s="161"/>
      <c r="H31" s="161"/>
      <c r="I31" s="162"/>
      <c r="J31" s="161"/>
      <c r="K31" s="161"/>
      <c r="L31" s="162"/>
      <c r="M31" s="162"/>
      <c r="N31" s="161"/>
      <c r="O31" s="162"/>
      <c r="P31" s="161"/>
    </row>
    <row r="32" spans="1:19">
      <c r="A32" s="161"/>
      <c r="C32" s="115" t="s">
        <v>704</v>
      </c>
      <c r="D32" s="161"/>
      <c r="E32" s="161"/>
      <c r="F32" s="161"/>
      <c r="G32" s="161"/>
      <c r="H32" s="161"/>
      <c r="I32" s="162"/>
      <c r="J32" s="161"/>
      <c r="K32" s="161"/>
      <c r="L32" s="162"/>
      <c r="M32" s="162"/>
      <c r="N32" s="161"/>
      <c r="O32" s="162"/>
      <c r="P32" s="161"/>
    </row>
    <row r="33" spans="1:17">
      <c r="A33" s="161"/>
      <c r="C33" s="115" t="s">
        <v>705</v>
      </c>
      <c r="D33" s="161"/>
      <c r="E33" s="161"/>
      <c r="F33" s="161"/>
      <c r="G33" s="161"/>
      <c r="H33" s="161"/>
      <c r="I33" s="162"/>
      <c r="J33" s="161"/>
      <c r="K33" s="161"/>
      <c r="L33" s="162"/>
      <c r="M33" s="162"/>
      <c r="N33" s="161"/>
      <c r="O33" s="162"/>
      <c r="P33" s="161"/>
    </row>
    <row r="34" spans="1:17">
      <c r="A34" s="161"/>
      <c r="B34" s="163"/>
      <c r="C34" s="115" t="s">
        <v>561</v>
      </c>
      <c r="D34" s="161"/>
      <c r="E34" s="161"/>
      <c r="F34" s="161"/>
      <c r="G34" s="161"/>
      <c r="H34" s="161"/>
      <c r="I34" s="162"/>
      <c r="J34" s="161"/>
      <c r="K34" s="161"/>
      <c r="L34" s="162"/>
      <c r="M34" s="162"/>
      <c r="N34" s="161"/>
      <c r="O34" s="162"/>
      <c r="P34" s="161"/>
    </row>
    <row r="35" spans="1:17">
      <c r="A35" s="161"/>
      <c r="B35" s="163"/>
      <c r="C35" s="115"/>
      <c r="D35" s="161"/>
      <c r="E35" s="161"/>
      <c r="F35" s="161"/>
      <c r="G35" s="161"/>
      <c r="H35" s="161"/>
      <c r="I35" s="162"/>
      <c r="J35" s="161"/>
      <c r="K35" s="161"/>
      <c r="L35" s="162"/>
      <c r="M35" s="162"/>
      <c r="N35" s="161"/>
      <c r="O35" s="162"/>
      <c r="P35" s="161"/>
    </row>
    <row r="36" spans="1:17">
      <c r="A36" s="161"/>
      <c r="B36" s="163"/>
      <c r="C36" s="115"/>
      <c r="D36" s="161"/>
      <c r="E36" s="161"/>
      <c r="F36" s="161"/>
      <c r="G36" s="161"/>
      <c r="H36" s="161"/>
      <c r="I36" s="162"/>
      <c r="J36" s="161"/>
      <c r="K36" s="161"/>
      <c r="L36" s="162"/>
      <c r="M36" s="162"/>
      <c r="N36" s="161"/>
      <c r="O36" s="162"/>
      <c r="P36" s="161"/>
    </row>
    <row r="37" spans="1:17">
      <c r="A37" s="161"/>
      <c r="B37" s="163"/>
      <c r="C37" s="115"/>
      <c r="D37" s="161"/>
      <c r="E37" s="161"/>
      <c r="F37" s="161"/>
      <c r="G37" s="161"/>
      <c r="H37" s="161"/>
      <c r="I37" s="162"/>
      <c r="J37" s="161"/>
      <c r="K37" s="161"/>
      <c r="L37" s="162"/>
      <c r="M37" s="162"/>
      <c r="N37" s="161"/>
      <c r="O37" s="162"/>
      <c r="P37" s="161"/>
    </row>
    <row r="38" spans="1:17">
      <c r="A38" s="161"/>
      <c r="B38" s="163"/>
      <c r="C38" s="115"/>
      <c r="D38" s="161"/>
      <c r="E38" s="161"/>
      <c r="F38" s="161"/>
      <c r="G38" s="161"/>
      <c r="H38" s="161"/>
      <c r="I38" s="162"/>
      <c r="J38" s="161"/>
      <c r="K38" s="161"/>
      <c r="L38" s="162"/>
      <c r="M38" s="162"/>
      <c r="N38" s="161"/>
      <c r="O38" s="162"/>
      <c r="P38" s="161"/>
    </row>
    <row r="39" spans="1:17">
      <c r="A39" s="428" t="s">
        <v>181</v>
      </c>
      <c r="B39" s="428"/>
      <c r="C39" s="428"/>
      <c r="D39" s="428"/>
      <c r="E39" s="428"/>
      <c r="F39" s="428"/>
      <c r="G39" s="428"/>
      <c r="H39" s="428"/>
      <c r="I39" s="428"/>
      <c r="J39" s="428"/>
      <c r="K39" s="428"/>
      <c r="L39" s="428"/>
      <c r="M39" s="428"/>
      <c r="N39" s="428"/>
      <c r="O39" s="428"/>
      <c r="P39" s="428"/>
      <c r="Q39" s="28"/>
    </row>
    <row r="40" spans="1:17">
      <c r="A40" s="428" t="s">
        <v>862</v>
      </c>
      <c r="B40" s="428"/>
      <c r="C40" s="428"/>
      <c r="D40" s="428"/>
      <c r="E40" s="428"/>
      <c r="F40" s="428"/>
      <c r="G40" s="428"/>
      <c r="H40" s="428"/>
      <c r="I40" s="428"/>
      <c r="J40" s="428"/>
      <c r="K40" s="428"/>
      <c r="L40" s="428"/>
      <c r="M40" s="428"/>
      <c r="N40" s="428"/>
      <c r="O40" s="428"/>
      <c r="P40" s="428"/>
      <c r="Q40" s="28"/>
    </row>
    <row r="41" spans="1:17" ht="21.75" customHeight="1">
      <c r="A41" s="429" t="s">
        <v>226</v>
      </c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/>
      <c r="O41" s="429"/>
      <c r="P41" s="429"/>
      <c r="Q41" s="185"/>
    </row>
    <row r="42" spans="1:17">
      <c r="A42" s="414"/>
      <c r="B42" s="414"/>
      <c r="C42" s="414"/>
      <c r="D42" s="414"/>
      <c r="E42" s="414"/>
      <c r="F42" s="414"/>
      <c r="G42" s="414"/>
      <c r="H42" s="414"/>
      <c r="I42" s="414"/>
      <c r="J42" s="414"/>
      <c r="K42" s="414"/>
      <c r="L42" s="414"/>
      <c r="M42" s="414"/>
      <c r="N42" s="414"/>
      <c r="O42" s="414"/>
      <c r="P42" s="414"/>
      <c r="Q42" s="414"/>
    </row>
    <row r="43" spans="1:17">
      <c r="A43" s="35"/>
      <c r="B43" s="188" t="s">
        <v>207</v>
      </c>
      <c r="C43" s="40" t="s">
        <v>251</v>
      </c>
      <c r="D43" s="31"/>
      <c r="E43" s="31"/>
      <c r="F43" s="31"/>
      <c r="G43" s="30"/>
      <c r="H43" s="31"/>
      <c r="I43" s="115"/>
      <c r="J43" s="33"/>
      <c r="K43" s="33"/>
      <c r="L43" s="32"/>
      <c r="M43" s="32"/>
      <c r="N43" s="31"/>
      <c r="O43" s="30"/>
      <c r="P43" s="31"/>
      <c r="Q43" s="30"/>
    </row>
    <row r="44" spans="1:17">
      <c r="A44" s="29"/>
      <c r="B44" s="115"/>
      <c r="C44" s="269" t="s">
        <v>261</v>
      </c>
      <c r="D44" s="31" t="s">
        <v>707</v>
      </c>
      <c r="E44" s="31"/>
      <c r="F44" s="31"/>
      <c r="G44" s="30"/>
      <c r="H44" s="30"/>
      <c r="I44" s="31"/>
      <c r="J44" s="33"/>
      <c r="K44" s="33"/>
      <c r="L44" s="32"/>
      <c r="M44" s="32"/>
      <c r="N44" s="31"/>
      <c r="O44" s="30"/>
      <c r="P44" s="31"/>
      <c r="Q44" s="30"/>
    </row>
    <row r="45" spans="1:17">
      <c r="A45" s="29"/>
      <c r="B45" s="115"/>
      <c r="C45" s="115"/>
      <c r="D45" s="30" t="s">
        <v>563</v>
      </c>
      <c r="E45" s="30"/>
      <c r="F45" s="31"/>
      <c r="G45" s="30"/>
      <c r="H45" s="30"/>
      <c r="I45" s="31"/>
      <c r="J45" s="33"/>
      <c r="K45" s="33"/>
      <c r="L45" s="32"/>
      <c r="M45" s="32"/>
      <c r="N45" s="31"/>
      <c r="O45" s="30"/>
      <c r="P45" s="31"/>
      <c r="Q45" s="30"/>
    </row>
    <row r="46" spans="1:17">
      <c r="A46" s="29"/>
      <c r="B46" s="115"/>
      <c r="C46" s="115"/>
      <c r="D46" s="30" t="s">
        <v>562</v>
      </c>
      <c r="E46" s="30"/>
      <c r="F46" s="31"/>
      <c r="G46" s="30"/>
      <c r="H46" s="30"/>
      <c r="I46" s="31"/>
      <c r="J46" s="33"/>
      <c r="K46" s="33"/>
      <c r="L46" s="32"/>
      <c r="M46" s="32"/>
      <c r="N46" s="31"/>
      <c r="O46" s="30"/>
      <c r="P46" s="31"/>
      <c r="Q46" s="30"/>
    </row>
    <row r="47" spans="1:17" ht="7.5" customHeight="1">
      <c r="A47" s="29"/>
      <c r="B47" s="115"/>
      <c r="C47" s="115"/>
      <c r="D47" s="30"/>
      <c r="E47" s="30"/>
      <c r="F47" s="31"/>
      <c r="G47" s="30"/>
      <c r="H47" s="30"/>
      <c r="I47" s="31"/>
      <c r="J47" s="33"/>
      <c r="K47" s="33"/>
      <c r="L47" s="32"/>
      <c r="M47" s="32"/>
      <c r="N47" s="31"/>
      <c r="O47" s="30"/>
      <c r="P47" s="31"/>
      <c r="Q47" s="30"/>
    </row>
    <row r="48" spans="1:17">
      <c r="A48" s="29"/>
      <c r="B48" s="115"/>
      <c r="C48" s="115"/>
      <c r="D48" s="115"/>
      <c r="E48" s="30"/>
      <c r="F48" s="415" t="s">
        <v>252</v>
      </c>
      <c r="G48" s="30"/>
      <c r="H48" s="30"/>
      <c r="I48" s="30"/>
      <c r="J48" s="439" t="s">
        <v>299</v>
      </c>
      <c r="K48" s="439"/>
      <c r="L48" s="439"/>
      <c r="M48" s="30"/>
      <c r="N48" s="437" t="s">
        <v>264</v>
      </c>
      <c r="O48" s="437"/>
      <c r="P48" s="437"/>
      <c r="Q48" s="30"/>
    </row>
    <row r="49" spans="1:17">
      <c r="A49" s="29"/>
      <c r="B49" s="115"/>
      <c r="C49" s="115"/>
      <c r="D49" s="415"/>
      <c r="E49" s="415"/>
      <c r="F49" s="415"/>
      <c r="G49" s="415"/>
      <c r="H49" s="415"/>
      <c r="I49" s="115"/>
      <c r="J49" s="415"/>
      <c r="K49" s="270"/>
      <c r="L49" s="115"/>
      <c r="M49" s="33"/>
      <c r="N49" s="437" t="s">
        <v>265</v>
      </c>
      <c r="O49" s="437"/>
      <c r="P49" s="437"/>
      <c r="Q49" s="30"/>
    </row>
    <row r="50" spans="1:17">
      <c r="A50" s="29"/>
      <c r="B50" s="115"/>
      <c r="C50" s="115"/>
      <c r="D50" s="115"/>
      <c r="E50" s="415"/>
      <c r="F50" s="415"/>
      <c r="G50" s="415"/>
      <c r="H50" s="415"/>
      <c r="I50" s="115"/>
      <c r="J50" s="115"/>
      <c r="K50" s="30"/>
      <c r="L50" s="30"/>
      <c r="M50" s="185"/>
      <c r="N50" s="438" t="s">
        <v>778</v>
      </c>
      <c r="O50" s="438"/>
      <c r="P50" s="438"/>
      <c r="Q50" s="30"/>
    </row>
    <row r="51" spans="1:17">
      <c r="A51" s="29"/>
      <c r="B51" s="115"/>
      <c r="C51" s="115"/>
      <c r="D51" s="115"/>
      <c r="E51" s="30" t="s">
        <v>326</v>
      </c>
      <c r="F51" s="30"/>
      <c r="G51" s="30"/>
      <c r="H51" s="30"/>
      <c r="I51" s="30"/>
      <c r="J51" s="30" t="s">
        <v>380</v>
      </c>
      <c r="K51" s="30"/>
      <c r="L51" s="30"/>
      <c r="M51" s="30"/>
      <c r="N51" s="440">
        <v>100</v>
      </c>
      <c r="O51" s="440"/>
      <c r="P51" s="440"/>
      <c r="Q51" s="30"/>
    </row>
    <row r="52" spans="1:17">
      <c r="A52" s="29"/>
      <c r="B52" s="439"/>
      <c r="C52" s="439"/>
      <c r="D52" s="439"/>
      <c r="E52" s="439"/>
      <c r="F52" s="439"/>
      <c r="G52" s="115"/>
      <c r="H52" s="30"/>
      <c r="I52" s="115"/>
      <c r="J52" s="30" t="s">
        <v>381</v>
      </c>
      <c r="K52" s="115"/>
      <c r="L52" s="115"/>
      <c r="M52" s="30"/>
      <c r="N52" s="30"/>
      <c r="O52" s="30"/>
      <c r="P52" s="31"/>
      <c r="Q52" s="30"/>
    </row>
    <row r="53" spans="1:17" ht="9.75" customHeight="1">
      <c r="A53" s="29"/>
      <c r="B53" s="439" t="s">
        <v>257</v>
      </c>
      <c r="C53" s="439"/>
      <c r="D53" s="439"/>
      <c r="E53" s="439"/>
      <c r="F53" s="439"/>
      <c r="G53" s="30"/>
      <c r="H53" s="30"/>
      <c r="I53" s="115"/>
      <c r="J53" s="31"/>
      <c r="K53" s="33"/>
      <c r="L53" s="32"/>
      <c r="M53" s="32"/>
      <c r="N53" s="31"/>
      <c r="O53" s="30"/>
      <c r="P53" s="31"/>
      <c r="Q53" s="30"/>
    </row>
    <row r="54" spans="1:17">
      <c r="A54" s="29"/>
      <c r="B54" s="30"/>
      <c r="C54" s="31" t="s">
        <v>262</v>
      </c>
      <c r="D54" s="31" t="s">
        <v>565</v>
      </c>
      <c r="E54" s="31"/>
      <c r="F54" s="31"/>
      <c r="G54" s="30"/>
      <c r="H54" s="30"/>
      <c r="I54" s="31"/>
      <c r="J54" s="33"/>
      <c r="K54" s="33"/>
      <c r="L54" s="32"/>
      <c r="M54" s="32"/>
      <c r="N54" s="31"/>
      <c r="O54" s="30"/>
      <c r="P54" s="31"/>
      <c r="Q54" s="30"/>
    </row>
    <row r="55" spans="1:17">
      <c r="A55" s="29"/>
      <c r="B55" s="30"/>
      <c r="C55" s="31"/>
      <c r="D55" s="31" t="s">
        <v>564</v>
      </c>
      <c r="E55" s="31"/>
      <c r="F55" s="31"/>
      <c r="G55" s="30"/>
      <c r="H55" s="30"/>
      <c r="I55" s="31"/>
      <c r="J55" s="33"/>
      <c r="K55" s="33"/>
      <c r="L55" s="32"/>
      <c r="M55" s="32"/>
      <c r="N55" s="31"/>
      <c r="O55" s="30"/>
      <c r="P55" s="31"/>
      <c r="Q55" s="30"/>
    </row>
    <row r="56" spans="1:17">
      <c r="A56" s="29"/>
      <c r="B56" s="115"/>
      <c r="C56" s="269" t="s">
        <v>263</v>
      </c>
      <c r="D56" s="31" t="s">
        <v>266</v>
      </c>
      <c r="E56" s="31"/>
      <c r="F56" s="31"/>
      <c r="G56" s="30"/>
      <c r="H56" s="30"/>
      <c r="I56" s="31"/>
      <c r="J56" s="33"/>
      <c r="K56" s="33"/>
      <c r="L56" s="32"/>
      <c r="M56" s="32"/>
      <c r="N56" s="31"/>
      <c r="O56" s="30"/>
      <c r="P56" s="31"/>
      <c r="Q56" s="30"/>
    </row>
    <row r="57" spans="1:17">
      <c r="A57" s="29"/>
      <c r="B57" s="115"/>
      <c r="C57" s="269" t="s">
        <v>267</v>
      </c>
      <c r="D57" s="31" t="s">
        <v>566</v>
      </c>
      <c r="E57" s="31"/>
      <c r="F57" s="31"/>
      <c r="G57" s="30"/>
      <c r="H57" s="30"/>
      <c r="I57" s="31"/>
      <c r="J57" s="33"/>
      <c r="K57" s="33"/>
      <c r="L57" s="32"/>
      <c r="M57" s="32"/>
      <c r="N57" s="31"/>
      <c r="O57" s="30"/>
      <c r="P57" s="31"/>
      <c r="Q57" s="30"/>
    </row>
    <row r="58" spans="1:17">
      <c r="A58" s="29"/>
      <c r="B58" s="115"/>
      <c r="C58" s="30" t="s">
        <v>269</v>
      </c>
      <c r="D58" s="31" t="s">
        <v>567</v>
      </c>
      <c r="E58" s="31"/>
      <c r="F58" s="31"/>
      <c r="G58" s="30"/>
      <c r="H58" s="30"/>
      <c r="I58" s="31"/>
      <c r="J58" s="33"/>
      <c r="K58" s="33"/>
      <c r="L58" s="32"/>
      <c r="M58" s="32"/>
      <c r="N58" s="31"/>
      <c r="O58" s="30"/>
      <c r="P58" s="31"/>
      <c r="Q58" s="30"/>
    </row>
    <row r="59" spans="1:17">
      <c r="A59" s="29"/>
      <c r="B59" s="115"/>
      <c r="C59" s="30"/>
      <c r="D59" s="31" t="s">
        <v>706</v>
      </c>
      <c r="E59" s="31"/>
      <c r="F59" s="31"/>
      <c r="G59" s="30"/>
      <c r="H59" s="30"/>
      <c r="I59" s="31"/>
      <c r="J59" s="33"/>
      <c r="K59" s="33"/>
      <c r="L59" s="32"/>
      <c r="M59" s="32"/>
      <c r="N59" s="31"/>
      <c r="O59" s="30"/>
      <c r="P59" s="31"/>
      <c r="Q59" s="30"/>
    </row>
    <row r="60" spans="1:17">
      <c r="A60" s="29"/>
      <c r="B60" s="115"/>
      <c r="C60" s="30"/>
      <c r="D60" s="31" t="s">
        <v>568</v>
      </c>
      <c r="E60" s="31"/>
      <c r="F60" s="31"/>
      <c r="G60" s="30"/>
      <c r="H60" s="30"/>
      <c r="I60" s="31"/>
      <c r="J60" s="33"/>
      <c r="K60" s="33"/>
      <c r="L60" s="32"/>
      <c r="M60" s="32"/>
      <c r="N60" s="31"/>
      <c r="O60" s="30"/>
      <c r="P60" s="31"/>
      <c r="Q60" s="30"/>
    </row>
    <row r="61" spans="1:17">
      <c r="A61" s="414"/>
      <c r="B61" s="271" t="s">
        <v>291</v>
      </c>
      <c r="C61" s="115" t="s">
        <v>206</v>
      </c>
      <c r="D61" s="414"/>
      <c r="E61" s="414"/>
      <c r="F61" s="414"/>
      <c r="G61" s="414"/>
      <c r="H61" s="414"/>
      <c r="I61" s="414"/>
      <c r="J61" s="414"/>
      <c r="K61" s="414"/>
      <c r="L61" s="414"/>
      <c r="M61" s="414"/>
      <c r="N61" s="414"/>
      <c r="O61" s="414"/>
      <c r="P61" s="414"/>
      <c r="Q61" s="414"/>
    </row>
    <row r="62" spans="1:17">
      <c r="A62" s="414"/>
      <c r="B62" s="268"/>
      <c r="C62" s="268" t="s">
        <v>208</v>
      </c>
      <c r="D62" s="414"/>
      <c r="E62" s="414"/>
      <c r="F62" s="414"/>
      <c r="G62" s="414"/>
      <c r="H62" s="414"/>
      <c r="I62" s="414"/>
      <c r="J62" s="414"/>
      <c r="K62" s="414"/>
      <c r="L62" s="414"/>
      <c r="M62" s="414"/>
      <c r="N62" s="414"/>
      <c r="O62" s="414"/>
      <c r="P62" s="414"/>
      <c r="Q62" s="414"/>
    </row>
    <row r="63" spans="1:17">
      <c r="A63" s="414"/>
      <c r="B63" s="271" t="s">
        <v>210</v>
      </c>
      <c r="C63" s="268" t="s">
        <v>209</v>
      </c>
      <c r="D63" s="414"/>
      <c r="E63" s="414"/>
      <c r="F63" s="414"/>
      <c r="G63" s="414"/>
      <c r="H63" s="414"/>
      <c r="I63" s="414"/>
      <c r="J63" s="414"/>
      <c r="K63" s="414"/>
      <c r="L63" s="414"/>
      <c r="M63" s="414"/>
      <c r="N63" s="414"/>
      <c r="O63" s="414"/>
      <c r="P63" s="414"/>
      <c r="Q63" s="414"/>
    </row>
    <row r="64" spans="1:17">
      <c r="A64" s="414"/>
      <c r="B64" s="414"/>
      <c r="C64" s="268" t="s">
        <v>569</v>
      </c>
      <c r="D64" s="414"/>
      <c r="E64" s="414"/>
      <c r="F64" s="414"/>
      <c r="G64" s="414"/>
      <c r="H64" s="416"/>
      <c r="I64" s="414"/>
      <c r="J64" s="414"/>
      <c r="K64" s="414"/>
      <c r="L64" s="414"/>
      <c r="M64" s="414"/>
      <c r="N64" s="414"/>
      <c r="O64" s="414"/>
      <c r="P64" s="414"/>
      <c r="Q64" s="414"/>
    </row>
    <row r="65" spans="1:17">
      <c r="A65" s="414"/>
      <c r="B65" s="414"/>
      <c r="C65" s="268" t="s">
        <v>570</v>
      </c>
      <c r="D65" s="414"/>
      <c r="E65" s="414"/>
      <c r="F65" s="414"/>
      <c r="G65" s="414"/>
      <c r="H65" s="414"/>
      <c r="I65" s="414"/>
      <c r="J65" s="414"/>
      <c r="K65" s="414"/>
      <c r="L65" s="414"/>
      <c r="M65" s="414"/>
      <c r="N65" s="414"/>
      <c r="O65" s="414"/>
      <c r="P65" s="414"/>
      <c r="Q65" s="414"/>
    </row>
    <row r="66" spans="1:17">
      <c r="A66" s="414"/>
      <c r="B66" s="271" t="s">
        <v>222</v>
      </c>
      <c r="C66" s="268" t="s">
        <v>221</v>
      </c>
      <c r="D66" s="414"/>
      <c r="E66" s="414"/>
      <c r="F66" s="414"/>
      <c r="G66" s="414"/>
      <c r="H66" s="414"/>
      <c r="I66" s="414"/>
      <c r="J66" s="414"/>
      <c r="K66" s="414"/>
      <c r="L66" s="414"/>
      <c r="M66" s="414"/>
      <c r="N66" s="414"/>
      <c r="O66" s="414"/>
      <c r="P66" s="414"/>
      <c r="Q66" s="414"/>
    </row>
    <row r="67" spans="1:17">
      <c r="A67" s="414"/>
      <c r="B67" s="268"/>
      <c r="C67" s="268" t="s">
        <v>571</v>
      </c>
      <c r="D67" s="268"/>
      <c r="E67" s="268"/>
      <c r="F67" s="268"/>
      <c r="G67" s="268"/>
      <c r="H67" s="268"/>
      <c r="I67" s="268"/>
      <c r="J67" s="268"/>
      <c r="K67" s="268"/>
      <c r="L67" s="268"/>
      <c r="M67" s="268"/>
      <c r="N67" s="268"/>
      <c r="O67" s="268"/>
      <c r="P67" s="268"/>
      <c r="Q67" s="414"/>
    </row>
    <row r="68" spans="1:17">
      <c r="A68" s="29"/>
      <c r="B68" s="271"/>
      <c r="C68" s="164" t="s">
        <v>572</v>
      </c>
      <c r="D68" s="164"/>
      <c r="E68" s="164"/>
      <c r="F68" s="164"/>
      <c r="G68" s="137"/>
      <c r="H68" s="137"/>
      <c r="I68" s="164"/>
      <c r="J68" s="165"/>
      <c r="K68" s="165"/>
      <c r="L68" s="44"/>
      <c r="M68" s="44"/>
      <c r="N68" s="164"/>
      <c r="O68" s="137"/>
      <c r="P68" s="164"/>
      <c r="Q68" s="30"/>
    </row>
    <row r="69" spans="1:17">
      <c r="A69" s="20"/>
      <c r="B69" s="166"/>
      <c r="C69" s="268" t="s">
        <v>573</v>
      </c>
      <c r="D69" s="166"/>
      <c r="E69" s="166"/>
      <c r="F69" s="166"/>
      <c r="G69" s="166"/>
      <c r="H69" s="166"/>
      <c r="I69" s="166"/>
      <c r="J69" s="166"/>
      <c r="K69" s="166"/>
      <c r="L69" s="167"/>
      <c r="M69" s="167"/>
      <c r="N69" s="167"/>
      <c r="O69" s="166"/>
      <c r="P69" s="168"/>
      <c r="Q69" s="28"/>
    </row>
    <row r="70" spans="1:17">
      <c r="A70" s="20"/>
      <c r="B70" s="166"/>
      <c r="C70" s="268"/>
      <c r="D70" s="166"/>
      <c r="E70" s="166"/>
      <c r="F70" s="166"/>
      <c r="G70" s="166"/>
      <c r="H70" s="166"/>
      <c r="I70" s="166"/>
      <c r="J70" s="166"/>
      <c r="K70" s="166"/>
      <c r="L70" s="167"/>
      <c r="M70" s="167"/>
      <c r="N70" s="167"/>
      <c r="O70" s="166"/>
      <c r="P70" s="168"/>
      <c r="Q70" s="28"/>
    </row>
    <row r="71" spans="1:17">
      <c r="A71" s="20"/>
      <c r="B71" s="166"/>
      <c r="C71" s="268" t="s">
        <v>575</v>
      </c>
      <c r="E71" s="167"/>
      <c r="F71" s="166"/>
      <c r="G71" s="166"/>
      <c r="H71" s="166"/>
      <c r="I71" s="166"/>
      <c r="J71" s="166"/>
      <c r="K71" s="166"/>
      <c r="L71" s="167"/>
      <c r="M71" s="167"/>
      <c r="N71" s="167"/>
      <c r="O71" s="166"/>
      <c r="P71" s="168"/>
      <c r="Q71" s="28"/>
    </row>
    <row r="72" spans="1:17" ht="26.25" customHeight="1">
      <c r="A72" s="20"/>
      <c r="B72" s="166"/>
      <c r="C72" s="268" t="s">
        <v>574</v>
      </c>
      <c r="D72" s="115"/>
      <c r="E72" s="167"/>
      <c r="F72" s="166"/>
      <c r="G72" s="166"/>
      <c r="H72" s="166"/>
      <c r="I72" s="166"/>
      <c r="J72" s="166"/>
      <c r="K72" s="166"/>
      <c r="L72" s="167"/>
      <c r="M72" s="167"/>
      <c r="N72" s="167"/>
      <c r="O72" s="166"/>
      <c r="P72" s="168"/>
      <c r="Q72" s="28"/>
    </row>
    <row r="73" spans="1:17" ht="26.25" customHeight="1">
      <c r="A73" s="20"/>
      <c r="B73" s="166"/>
      <c r="C73" s="268"/>
      <c r="D73" s="115"/>
      <c r="E73" s="167"/>
      <c r="F73" s="166"/>
      <c r="G73" s="166"/>
      <c r="H73" s="166"/>
      <c r="I73" s="166"/>
      <c r="J73" s="166"/>
      <c r="K73" s="166"/>
      <c r="L73" s="167"/>
      <c r="M73" s="167"/>
      <c r="N73" s="167"/>
      <c r="O73" s="166"/>
      <c r="P73" s="168"/>
      <c r="Q73" s="28"/>
    </row>
    <row r="74" spans="1:17" ht="26.25" customHeight="1">
      <c r="A74" s="20"/>
      <c r="B74" s="166"/>
      <c r="C74" s="268"/>
      <c r="D74" s="166"/>
      <c r="E74" s="166"/>
      <c r="F74" s="166"/>
      <c r="G74" s="166"/>
      <c r="H74" s="166"/>
      <c r="I74" s="166"/>
      <c r="J74" s="166"/>
      <c r="K74" s="166"/>
      <c r="L74" s="167"/>
      <c r="M74" s="167"/>
      <c r="N74" s="167"/>
      <c r="O74" s="166"/>
      <c r="P74" s="168"/>
      <c r="Q74" s="28"/>
    </row>
    <row r="75" spans="1:17" ht="26.25" customHeight="1">
      <c r="A75" s="20"/>
      <c r="B75" s="166"/>
      <c r="C75" s="268"/>
      <c r="D75" s="166"/>
      <c r="E75" s="166"/>
      <c r="F75" s="166"/>
      <c r="G75" s="166"/>
      <c r="H75" s="166"/>
      <c r="I75" s="166"/>
      <c r="J75" s="166"/>
      <c r="K75" s="166"/>
      <c r="L75" s="167"/>
      <c r="M75" s="167"/>
      <c r="N75" s="167"/>
      <c r="O75" s="166"/>
      <c r="P75" s="168"/>
      <c r="Q75" s="28"/>
    </row>
    <row r="76" spans="1:17" ht="26.25" customHeight="1">
      <c r="A76" s="20"/>
      <c r="B76" s="166"/>
      <c r="C76" s="268"/>
      <c r="D76" s="166"/>
      <c r="E76" s="166"/>
      <c r="F76" s="166"/>
      <c r="G76" s="166"/>
      <c r="H76" s="166"/>
      <c r="I76" s="166"/>
      <c r="J76" s="166"/>
      <c r="K76" s="166"/>
      <c r="L76" s="167"/>
      <c r="M76" s="167"/>
      <c r="N76" s="167"/>
      <c r="O76" s="166"/>
      <c r="P76" s="168"/>
      <c r="Q76" s="28"/>
    </row>
    <row r="77" spans="1:17">
      <c r="A77" s="428" t="s">
        <v>181</v>
      </c>
      <c r="B77" s="428"/>
      <c r="C77" s="428"/>
      <c r="D77" s="428"/>
      <c r="E77" s="428"/>
      <c r="F77" s="428"/>
      <c r="G77" s="428"/>
      <c r="H77" s="428"/>
      <c r="I77" s="428"/>
      <c r="J77" s="428"/>
      <c r="K77" s="428"/>
      <c r="L77" s="428"/>
      <c r="M77" s="428"/>
      <c r="N77" s="428"/>
      <c r="O77" s="428"/>
      <c r="P77" s="428"/>
      <c r="Q77" s="28"/>
    </row>
    <row r="78" spans="1:17">
      <c r="A78" s="428" t="s">
        <v>862</v>
      </c>
      <c r="B78" s="428"/>
      <c r="C78" s="428"/>
      <c r="D78" s="428"/>
      <c r="E78" s="428"/>
      <c r="F78" s="428"/>
      <c r="G78" s="428"/>
      <c r="H78" s="428"/>
      <c r="I78" s="428"/>
      <c r="J78" s="428"/>
      <c r="K78" s="428"/>
      <c r="L78" s="428"/>
      <c r="M78" s="428"/>
      <c r="N78" s="428"/>
      <c r="O78" s="428"/>
      <c r="P78" s="428"/>
      <c r="Q78" s="28"/>
    </row>
    <row r="79" spans="1:17" ht="21.75" customHeight="1">
      <c r="A79" s="429" t="s">
        <v>227</v>
      </c>
      <c r="B79" s="429"/>
      <c r="C79" s="429"/>
      <c r="D79" s="429"/>
      <c r="E79" s="429"/>
      <c r="F79" s="429"/>
      <c r="G79" s="429"/>
      <c r="H79" s="429"/>
      <c r="I79" s="429"/>
      <c r="J79" s="429"/>
      <c r="K79" s="429"/>
      <c r="L79" s="429"/>
      <c r="M79" s="429"/>
      <c r="N79" s="429"/>
      <c r="O79" s="429"/>
      <c r="P79" s="429"/>
      <c r="Q79" s="185"/>
    </row>
    <row r="80" spans="1:17">
      <c r="A80" s="29"/>
      <c r="B80" s="30"/>
      <c r="C80" s="31"/>
      <c r="D80" s="31"/>
      <c r="E80" s="31"/>
      <c r="F80" s="31"/>
      <c r="G80" s="30"/>
      <c r="H80" s="30"/>
      <c r="I80" s="31"/>
      <c r="J80" s="33"/>
      <c r="K80" s="33"/>
      <c r="L80" s="32"/>
      <c r="M80" s="32"/>
      <c r="N80" s="31"/>
      <c r="O80" s="30"/>
      <c r="P80" s="31"/>
      <c r="Q80" s="30"/>
    </row>
    <row r="81" spans="1:17">
      <c r="A81" s="29"/>
      <c r="B81" s="30"/>
      <c r="C81" s="115" t="s">
        <v>262</v>
      </c>
      <c r="D81" s="170" t="s">
        <v>268</v>
      </c>
      <c r="E81" s="170"/>
      <c r="F81" s="31"/>
      <c r="G81" s="30"/>
      <c r="H81" s="30"/>
      <c r="I81" s="31"/>
      <c r="J81" s="33"/>
      <c r="K81" s="33"/>
      <c r="L81" s="32"/>
      <c r="M81" s="32"/>
      <c r="N81" s="31"/>
      <c r="O81" s="30"/>
      <c r="P81" s="31"/>
      <c r="Q81" s="30"/>
    </row>
    <row r="82" spans="1:17">
      <c r="A82" s="29"/>
      <c r="B82" s="30"/>
      <c r="C82" s="115"/>
      <c r="D82" s="31" t="s">
        <v>576</v>
      </c>
      <c r="E82" s="31"/>
      <c r="F82" s="31"/>
      <c r="G82" s="30"/>
      <c r="H82" s="30"/>
      <c r="I82" s="31"/>
      <c r="J82" s="33"/>
      <c r="K82" s="33"/>
      <c r="L82" s="32"/>
      <c r="M82" s="32"/>
      <c r="N82" s="31"/>
      <c r="O82" s="30"/>
      <c r="P82" s="31"/>
      <c r="Q82" s="30"/>
    </row>
    <row r="83" spans="1:17">
      <c r="A83" s="29"/>
      <c r="B83" s="30"/>
      <c r="C83" s="115"/>
      <c r="D83" s="31" t="s">
        <v>382</v>
      </c>
      <c r="E83" s="31"/>
      <c r="F83" s="31"/>
      <c r="G83" s="30"/>
      <c r="H83" s="30"/>
      <c r="I83" s="31"/>
      <c r="J83" s="33"/>
      <c r="K83" s="33"/>
      <c r="L83" s="32"/>
      <c r="M83" s="32"/>
      <c r="N83" s="31"/>
      <c r="O83" s="30"/>
      <c r="P83" s="31"/>
      <c r="Q83" s="30"/>
    </row>
    <row r="84" spans="1:17">
      <c r="A84" s="29"/>
      <c r="B84" s="30"/>
      <c r="C84" s="31"/>
      <c r="D84" s="164" t="s">
        <v>779</v>
      </c>
      <c r="E84" s="115"/>
      <c r="F84" s="115"/>
      <c r="G84" s="171"/>
      <c r="H84" s="31" t="s">
        <v>788</v>
      </c>
      <c r="I84" s="115"/>
      <c r="J84" s="33"/>
      <c r="K84" s="33"/>
      <c r="L84" s="32"/>
      <c r="M84" s="32"/>
      <c r="N84" s="31"/>
      <c r="O84" s="30"/>
      <c r="P84" s="31"/>
      <c r="Q84" s="30"/>
    </row>
    <row r="85" spans="1:17">
      <c r="A85" s="29"/>
      <c r="B85" s="30"/>
      <c r="C85" s="31"/>
      <c r="D85" s="164" t="s">
        <v>780</v>
      </c>
      <c r="E85" s="115"/>
      <c r="F85" s="115"/>
      <c r="G85" s="171"/>
      <c r="H85" s="31" t="s">
        <v>789</v>
      </c>
      <c r="I85" s="115"/>
      <c r="J85" s="33"/>
      <c r="K85" s="33"/>
      <c r="L85" s="32"/>
      <c r="M85" s="32"/>
      <c r="N85" s="31"/>
      <c r="O85" s="30"/>
      <c r="P85" s="31"/>
      <c r="Q85" s="30"/>
    </row>
    <row r="86" spans="1:17">
      <c r="A86" s="29"/>
      <c r="B86" s="30"/>
      <c r="C86" s="31"/>
      <c r="D86" s="164" t="s">
        <v>781</v>
      </c>
      <c r="E86" s="115"/>
      <c r="F86" s="115"/>
      <c r="G86" s="137"/>
      <c r="H86" s="31" t="s">
        <v>790</v>
      </c>
      <c r="I86" s="115"/>
      <c r="J86" s="33"/>
      <c r="K86" s="33"/>
      <c r="L86" s="32"/>
      <c r="M86" s="32"/>
      <c r="N86" s="31"/>
      <c r="O86" s="30"/>
      <c r="P86" s="31"/>
      <c r="Q86" s="30"/>
    </row>
    <row r="87" spans="1:17">
      <c r="A87" s="29"/>
      <c r="B87" s="30"/>
      <c r="C87" s="31"/>
      <c r="D87" s="164" t="s">
        <v>782</v>
      </c>
      <c r="E87" s="115"/>
      <c r="F87" s="115"/>
      <c r="G87" s="171"/>
      <c r="H87" s="31" t="s">
        <v>791</v>
      </c>
      <c r="I87" s="115"/>
      <c r="J87" s="33"/>
      <c r="K87" s="33"/>
      <c r="L87" s="32"/>
      <c r="M87" s="32"/>
      <c r="N87" s="31"/>
      <c r="O87" s="30"/>
      <c r="P87" s="31"/>
      <c r="Q87" s="30"/>
    </row>
    <row r="88" spans="1:17">
      <c r="A88" s="29"/>
      <c r="B88" s="30"/>
      <c r="C88" s="31"/>
      <c r="D88" s="164" t="s">
        <v>783</v>
      </c>
      <c r="E88" s="115"/>
      <c r="F88" s="115"/>
      <c r="G88" s="171"/>
      <c r="H88" s="31" t="s">
        <v>792</v>
      </c>
      <c r="I88" s="115"/>
      <c r="J88" s="33"/>
      <c r="K88" s="33"/>
      <c r="L88" s="32"/>
      <c r="M88" s="32"/>
      <c r="N88" s="31"/>
      <c r="O88" s="30"/>
      <c r="P88" s="31"/>
      <c r="Q88" s="30"/>
    </row>
    <row r="89" spans="1:17">
      <c r="A89" s="29"/>
      <c r="B89" s="30"/>
      <c r="C89" s="31"/>
      <c r="D89" s="164"/>
      <c r="E89" s="115"/>
      <c r="F89" s="115"/>
      <c r="G89" s="137"/>
      <c r="H89" s="31" t="s">
        <v>793</v>
      </c>
      <c r="I89" s="115"/>
      <c r="J89" s="33"/>
      <c r="K89" s="33"/>
      <c r="L89" s="32"/>
      <c r="M89" s="32"/>
      <c r="N89" s="31"/>
      <c r="O89" s="30"/>
      <c r="P89" s="31"/>
      <c r="Q89" s="30"/>
    </row>
    <row r="90" spans="1:17">
      <c r="A90" s="29"/>
      <c r="B90" s="30"/>
      <c r="C90" s="31"/>
      <c r="D90" s="164" t="s">
        <v>784</v>
      </c>
      <c r="E90" s="115"/>
      <c r="F90" s="115"/>
      <c r="G90" s="171"/>
      <c r="H90" s="31" t="s">
        <v>794</v>
      </c>
      <c r="I90" s="115"/>
      <c r="J90" s="33"/>
      <c r="K90" s="33"/>
      <c r="L90" s="32"/>
      <c r="M90" s="32"/>
      <c r="N90" s="31"/>
      <c r="O90" s="30"/>
      <c r="P90" s="31"/>
      <c r="Q90" s="30"/>
    </row>
    <row r="91" spans="1:17">
      <c r="A91" s="29"/>
      <c r="B91" s="30"/>
      <c r="C91" s="31"/>
      <c r="D91" s="164" t="s">
        <v>787</v>
      </c>
      <c r="E91" s="115"/>
      <c r="F91" s="115"/>
      <c r="G91" s="171"/>
      <c r="H91" s="31" t="s">
        <v>795</v>
      </c>
      <c r="I91" s="115"/>
      <c r="J91" s="33"/>
      <c r="K91" s="33"/>
      <c r="L91" s="32"/>
      <c r="M91" s="32"/>
      <c r="N91" s="31"/>
      <c r="O91" s="30"/>
      <c r="P91" s="31"/>
      <c r="Q91" s="30"/>
    </row>
    <row r="92" spans="1:17">
      <c r="A92" s="29"/>
      <c r="B92" s="30"/>
      <c r="C92" s="31"/>
      <c r="D92" s="164" t="s">
        <v>786</v>
      </c>
      <c r="E92" s="115"/>
      <c r="F92" s="115"/>
      <c r="G92" s="171"/>
      <c r="H92" s="31" t="s">
        <v>796</v>
      </c>
      <c r="I92" s="115"/>
      <c r="J92" s="33"/>
      <c r="K92" s="33"/>
      <c r="L92" s="32"/>
      <c r="M92" s="32"/>
      <c r="N92" s="31"/>
      <c r="O92" s="30"/>
      <c r="P92" s="31"/>
      <c r="Q92" s="30"/>
    </row>
    <row r="93" spans="1:17">
      <c r="A93" s="29"/>
      <c r="B93" s="188" t="s">
        <v>256</v>
      </c>
      <c r="C93" s="30" t="s">
        <v>218</v>
      </c>
      <c r="D93" s="31"/>
      <c r="E93" s="31"/>
      <c r="F93" s="31"/>
      <c r="G93" s="30"/>
      <c r="H93" s="31"/>
      <c r="I93" s="115"/>
      <c r="J93" s="33"/>
      <c r="K93" s="33"/>
      <c r="L93" s="32"/>
      <c r="M93" s="32"/>
      <c r="N93" s="31"/>
      <c r="O93" s="30"/>
      <c r="P93" s="31"/>
      <c r="Q93" s="30"/>
    </row>
    <row r="94" spans="1:17">
      <c r="A94" s="29"/>
      <c r="B94" s="30"/>
      <c r="C94" s="31" t="s">
        <v>579</v>
      </c>
      <c r="D94" s="31"/>
      <c r="E94" s="31"/>
      <c r="F94" s="31"/>
      <c r="G94" s="30"/>
      <c r="H94" s="30"/>
      <c r="I94" s="31"/>
      <c r="J94" s="33"/>
      <c r="K94" s="33"/>
      <c r="L94" s="32"/>
      <c r="M94" s="32"/>
      <c r="N94" s="31"/>
      <c r="O94" s="30"/>
      <c r="P94" s="31"/>
      <c r="Q94" s="30"/>
    </row>
    <row r="95" spans="1:17">
      <c r="A95" s="29"/>
      <c r="B95" s="30"/>
      <c r="C95" s="31" t="s">
        <v>577</v>
      </c>
      <c r="D95" s="31"/>
      <c r="E95" s="31"/>
      <c r="F95" s="31"/>
      <c r="G95" s="30"/>
      <c r="H95" s="30"/>
      <c r="I95" s="31"/>
      <c r="J95" s="33"/>
      <c r="K95" s="33"/>
      <c r="L95" s="32"/>
      <c r="M95" s="32"/>
      <c r="N95" s="31"/>
      <c r="O95" s="30"/>
      <c r="P95" s="31"/>
      <c r="Q95" s="30"/>
    </row>
    <row r="96" spans="1:17">
      <c r="A96" s="29"/>
      <c r="B96" s="30"/>
      <c r="C96" s="31"/>
      <c r="D96" s="31"/>
      <c r="E96" s="31"/>
      <c r="F96" s="31"/>
      <c r="G96" s="30"/>
      <c r="H96" s="30"/>
      <c r="I96" s="31"/>
      <c r="J96" s="33"/>
      <c r="K96" s="33"/>
      <c r="L96" s="32"/>
      <c r="M96" s="32"/>
      <c r="N96" s="31"/>
      <c r="O96" s="30"/>
      <c r="P96" s="31"/>
      <c r="Q96" s="30"/>
    </row>
    <row r="97" spans="1:17">
      <c r="A97" s="29"/>
      <c r="B97" s="30"/>
      <c r="C97" s="31" t="s">
        <v>708</v>
      </c>
      <c r="D97" s="31"/>
      <c r="E97" s="31"/>
      <c r="F97" s="31"/>
      <c r="G97" s="30"/>
      <c r="H97" s="30"/>
      <c r="I97" s="31"/>
      <c r="J97" s="33"/>
      <c r="K97" s="33"/>
      <c r="L97" s="32"/>
      <c r="M97" s="32"/>
      <c r="N97" s="31"/>
      <c r="O97" s="30"/>
      <c r="P97" s="31"/>
      <c r="Q97" s="30"/>
    </row>
    <row r="98" spans="1:17">
      <c r="A98" s="29"/>
      <c r="B98" s="30"/>
      <c r="C98" s="31" t="s">
        <v>584</v>
      </c>
      <c r="D98" s="31"/>
      <c r="E98" s="31"/>
      <c r="F98" s="31"/>
      <c r="G98" s="30"/>
      <c r="H98" s="30"/>
      <c r="I98" s="31"/>
      <c r="J98" s="33"/>
      <c r="K98" s="33"/>
      <c r="L98" s="32"/>
      <c r="M98" s="32"/>
      <c r="N98" s="31"/>
      <c r="O98" s="30"/>
      <c r="P98" s="31"/>
      <c r="Q98" s="30"/>
    </row>
    <row r="99" spans="1:17">
      <c r="A99" s="29"/>
      <c r="B99" s="30"/>
      <c r="C99" s="31" t="s">
        <v>578</v>
      </c>
      <c r="D99" s="31"/>
      <c r="E99" s="31"/>
      <c r="F99" s="31"/>
      <c r="G99" s="30"/>
      <c r="H99" s="30"/>
      <c r="I99" s="31"/>
      <c r="J99" s="33"/>
      <c r="K99" s="33"/>
      <c r="L99" s="32"/>
      <c r="M99" s="32"/>
      <c r="N99" s="31"/>
      <c r="O99" s="30"/>
      <c r="P99" s="31"/>
      <c r="Q99" s="30"/>
    </row>
    <row r="100" spans="1:17">
      <c r="A100" s="29"/>
      <c r="B100" s="30"/>
      <c r="C100" s="31"/>
      <c r="D100" s="31"/>
      <c r="E100" s="31"/>
      <c r="F100" s="31"/>
      <c r="G100" s="30"/>
      <c r="H100" s="30"/>
      <c r="I100" s="31"/>
      <c r="J100" s="33"/>
      <c r="K100" s="33"/>
      <c r="L100" s="32"/>
      <c r="M100" s="32"/>
      <c r="N100" s="31"/>
      <c r="O100" s="30"/>
      <c r="P100" s="31"/>
      <c r="Q100" s="30"/>
    </row>
    <row r="101" spans="1:17">
      <c r="A101" s="29"/>
      <c r="B101" s="30"/>
      <c r="C101" s="31" t="s">
        <v>583</v>
      </c>
      <c r="D101" s="31"/>
      <c r="E101" s="31"/>
      <c r="F101" s="31"/>
      <c r="G101" s="30"/>
      <c r="H101" s="30"/>
      <c r="I101" s="31"/>
      <c r="J101" s="33"/>
      <c r="K101" s="33"/>
      <c r="L101" s="32"/>
      <c r="M101" s="32"/>
      <c r="N101" s="31"/>
      <c r="O101" s="30"/>
      <c r="P101" s="31"/>
      <c r="Q101" s="30"/>
    </row>
    <row r="102" spans="1:17">
      <c r="A102" s="29"/>
      <c r="B102" s="30"/>
      <c r="C102" s="31" t="s">
        <v>580</v>
      </c>
      <c r="D102" s="31"/>
      <c r="E102" s="31"/>
      <c r="F102" s="31"/>
      <c r="G102" s="30"/>
      <c r="H102" s="30"/>
      <c r="I102" s="31"/>
      <c r="J102" s="33"/>
      <c r="K102" s="33"/>
      <c r="L102" s="32"/>
      <c r="M102" s="32"/>
      <c r="N102" s="31"/>
      <c r="O102" s="30"/>
      <c r="P102" s="31"/>
      <c r="Q102" s="30"/>
    </row>
    <row r="103" spans="1:17">
      <c r="A103" s="29"/>
      <c r="B103" s="30"/>
      <c r="C103" s="31" t="s">
        <v>581</v>
      </c>
      <c r="D103" s="31"/>
      <c r="E103" s="31"/>
      <c r="F103" s="31"/>
      <c r="G103" s="30"/>
      <c r="H103" s="30"/>
      <c r="I103" s="31"/>
      <c r="J103" s="33"/>
      <c r="K103" s="33"/>
      <c r="L103" s="264"/>
      <c r="M103" s="32"/>
      <c r="N103" s="31"/>
      <c r="O103" s="30"/>
      <c r="P103" s="31"/>
      <c r="Q103" s="30"/>
    </row>
    <row r="104" spans="1:17">
      <c r="A104" s="29"/>
      <c r="B104" s="30"/>
      <c r="C104" s="31" t="s">
        <v>582</v>
      </c>
      <c r="D104" s="31"/>
      <c r="E104" s="31"/>
      <c r="F104" s="31"/>
      <c r="G104" s="30"/>
      <c r="H104" s="30"/>
      <c r="I104" s="31"/>
      <c r="J104" s="33"/>
      <c r="K104" s="33"/>
      <c r="L104" s="32"/>
      <c r="M104" s="32"/>
      <c r="N104" s="31"/>
      <c r="O104" s="30"/>
      <c r="P104" s="31"/>
      <c r="Q104" s="30"/>
    </row>
    <row r="105" spans="1:17">
      <c r="A105" s="29"/>
      <c r="B105" s="30"/>
      <c r="C105" s="31"/>
      <c r="D105" s="31"/>
      <c r="E105" s="31"/>
      <c r="F105" s="31"/>
      <c r="G105" s="30"/>
      <c r="H105" s="30"/>
      <c r="I105" s="31"/>
      <c r="J105" s="33"/>
      <c r="K105" s="33"/>
      <c r="L105" s="32"/>
      <c r="M105" s="32"/>
      <c r="N105" s="31"/>
      <c r="O105" s="30"/>
      <c r="P105" s="31"/>
      <c r="Q105" s="30"/>
    </row>
    <row r="106" spans="1:17">
      <c r="A106" s="29"/>
      <c r="B106" s="30"/>
      <c r="C106" s="31" t="s">
        <v>785</v>
      </c>
      <c r="D106" s="31"/>
      <c r="E106" s="31"/>
      <c r="F106" s="31"/>
      <c r="G106" s="30"/>
      <c r="H106" s="30"/>
      <c r="I106" s="31"/>
      <c r="J106" s="33"/>
      <c r="K106" s="33"/>
      <c r="L106" s="32"/>
      <c r="M106" s="32"/>
      <c r="N106" s="31"/>
      <c r="O106" s="30"/>
      <c r="P106" s="31"/>
      <c r="Q106" s="30"/>
    </row>
    <row r="107" spans="1:17">
      <c r="A107" s="29"/>
      <c r="B107" s="115"/>
      <c r="C107" s="30" t="s">
        <v>710</v>
      </c>
      <c r="D107" s="31"/>
      <c r="E107" s="31"/>
      <c r="F107" s="31"/>
      <c r="G107" s="30"/>
      <c r="H107" s="30"/>
      <c r="I107" s="31"/>
      <c r="J107" s="33"/>
      <c r="K107" s="33"/>
      <c r="L107" s="32"/>
      <c r="M107" s="32"/>
      <c r="N107" s="31"/>
      <c r="O107" s="30"/>
      <c r="P107" s="31"/>
      <c r="Q107" s="30"/>
    </row>
    <row r="108" spans="1:17">
      <c r="A108" s="29"/>
      <c r="B108" s="115"/>
      <c r="C108" s="30" t="s">
        <v>709</v>
      </c>
      <c r="D108" s="31"/>
      <c r="E108" s="31"/>
      <c r="F108" s="31"/>
      <c r="G108" s="30"/>
      <c r="H108" s="30"/>
      <c r="I108" s="31"/>
      <c r="J108" s="33"/>
      <c r="K108" s="33"/>
      <c r="L108" s="32"/>
      <c r="M108" s="32"/>
      <c r="N108" s="31"/>
      <c r="O108" s="30"/>
      <c r="P108" s="31"/>
      <c r="Q108" s="30"/>
    </row>
    <row r="109" spans="1:17">
      <c r="A109" s="29"/>
      <c r="B109" s="115"/>
      <c r="C109" s="415" t="s">
        <v>223</v>
      </c>
      <c r="D109" s="31" t="s">
        <v>585</v>
      </c>
      <c r="E109" s="31"/>
      <c r="F109" s="31"/>
      <c r="G109" s="30"/>
      <c r="H109" s="30"/>
      <c r="I109" s="31"/>
      <c r="J109" s="33"/>
      <c r="K109" s="33"/>
      <c r="L109" s="32"/>
      <c r="M109" s="32"/>
      <c r="N109" s="31"/>
      <c r="O109" s="30"/>
      <c r="P109" s="31"/>
      <c r="Q109" s="30"/>
    </row>
    <row r="110" spans="1:17">
      <c r="A110" s="29"/>
      <c r="B110" s="115"/>
      <c r="C110" s="415" t="s">
        <v>223</v>
      </c>
      <c r="D110" s="31" t="s">
        <v>712</v>
      </c>
      <c r="E110" s="31"/>
      <c r="F110" s="31"/>
      <c r="G110" s="30"/>
      <c r="H110" s="30"/>
      <c r="I110" s="31"/>
      <c r="J110" s="33"/>
      <c r="K110" s="33"/>
      <c r="L110" s="32"/>
      <c r="M110" s="32"/>
      <c r="N110" s="31"/>
      <c r="O110" s="30"/>
      <c r="P110" s="31"/>
      <c r="Q110" s="30"/>
    </row>
    <row r="111" spans="1:17">
      <c r="A111" s="29"/>
      <c r="B111" s="115"/>
      <c r="C111" s="415"/>
      <c r="D111" s="31" t="s">
        <v>711</v>
      </c>
      <c r="E111" s="31"/>
      <c r="F111" s="31"/>
      <c r="G111" s="30"/>
      <c r="H111" s="30"/>
      <c r="I111" s="31"/>
      <c r="J111" s="33"/>
      <c r="K111" s="33"/>
      <c r="L111" s="32"/>
      <c r="M111" s="32"/>
      <c r="N111" s="31"/>
      <c r="O111" s="30"/>
      <c r="P111" s="31"/>
      <c r="Q111" s="30"/>
    </row>
    <row r="112" spans="1:17">
      <c r="A112" s="29"/>
      <c r="B112" s="115"/>
      <c r="C112" s="415" t="s">
        <v>223</v>
      </c>
      <c r="D112" s="31" t="s">
        <v>388</v>
      </c>
      <c r="E112" s="31"/>
      <c r="F112" s="31"/>
      <c r="G112" s="30"/>
      <c r="H112" s="30"/>
      <c r="I112" s="31"/>
      <c r="J112" s="33"/>
      <c r="K112" s="33"/>
      <c r="L112" s="32"/>
      <c r="M112" s="32"/>
      <c r="N112" s="31"/>
      <c r="O112" s="30"/>
      <c r="P112" s="31"/>
      <c r="Q112" s="30"/>
    </row>
    <row r="113" spans="1:17">
      <c r="A113" s="29"/>
      <c r="B113" s="115"/>
      <c r="C113" s="30"/>
      <c r="D113" s="31"/>
      <c r="E113" s="31"/>
      <c r="F113" s="31"/>
      <c r="G113" s="30"/>
      <c r="H113" s="30"/>
      <c r="I113" s="31"/>
      <c r="J113" s="33"/>
      <c r="K113" s="33"/>
      <c r="L113" s="32"/>
      <c r="M113" s="32"/>
      <c r="N113" s="31"/>
      <c r="O113" s="30"/>
      <c r="P113" s="31"/>
      <c r="Q113" s="30"/>
    </row>
    <row r="114" spans="1:17">
      <c r="A114" s="29"/>
      <c r="B114" s="115"/>
      <c r="C114" s="30"/>
      <c r="D114" s="31"/>
      <c r="E114" s="31"/>
      <c r="F114" s="31"/>
      <c r="G114" s="30"/>
      <c r="H114" s="30"/>
      <c r="I114" s="31"/>
      <c r="J114" s="33"/>
      <c r="K114" s="33"/>
      <c r="L114" s="32"/>
      <c r="M114" s="32"/>
      <c r="N114" s="31"/>
      <c r="O114" s="30"/>
      <c r="P114" s="31"/>
      <c r="Q114" s="30"/>
    </row>
    <row r="115" spans="1:17">
      <c r="A115" s="428" t="s">
        <v>181</v>
      </c>
      <c r="B115" s="428"/>
      <c r="C115" s="428"/>
      <c r="D115" s="428"/>
      <c r="E115" s="428"/>
      <c r="F115" s="428"/>
      <c r="G115" s="428"/>
      <c r="H115" s="428"/>
      <c r="I115" s="428"/>
      <c r="J115" s="428"/>
      <c r="K115" s="428"/>
      <c r="L115" s="428"/>
      <c r="M115" s="428"/>
      <c r="N115" s="428"/>
      <c r="O115" s="428"/>
      <c r="P115" s="428"/>
      <c r="Q115" s="28"/>
    </row>
    <row r="116" spans="1:17">
      <c r="A116" s="428" t="s">
        <v>862</v>
      </c>
      <c r="B116" s="428"/>
      <c r="C116" s="428"/>
      <c r="D116" s="428"/>
      <c r="E116" s="428"/>
      <c r="F116" s="428"/>
      <c r="G116" s="428"/>
      <c r="H116" s="428"/>
      <c r="I116" s="428"/>
      <c r="J116" s="428"/>
      <c r="K116" s="428"/>
      <c r="L116" s="428"/>
      <c r="M116" s="428"/>
      <c r="N116" s="428"/>
      <c r="O116" s="428"/>
      <c r="P116" s="428"/>
      <c r="Q116" s="28"/>
    </row>
    <row r="117" spans="1:17" ht="21.75" customHeight="1">
      <c r="A117" s="429" t="s">
        <v>197</v>
      </c>
      <c r="B117" s="429"/>
      <c r="C117" s="429"/>
      <c r="D117" s="429"/>
      <c r="E117" s="429"/>
      <c r="F117" s="429"/>
      <c r="G117" s="429"/>
      <c r="H117" s="429"/>
      <c r="I117" s="429"/>
      <c r="J117" s="429"/>
      <c r="K117" s="429"/>
      <c r="L117" s="429"/>
      <c r="M117" s="429"/>
      <c r="N117" s="429"/>
      <c r="O117" s="429"/>
      <c r="P117" s="429"/>
      <c r="Q117" s="185"/>
    </row>
    <row r="118" spans="1:17">
      <c r="A118" s="29"/>
      <c r="B118" s="30"/>
      <c r="C118" s="31"/>
      <c r="D118" s="31"/>
      <c r="E118" s="31"/>
      <c r="F118" s="31"/>
      <c r="G118" s="30"/>
      <c r="H118" s="30"/>
      <c r="I118" s="31"/>
      <c r="J118" s="33"/>
      <c r="K118" s="33"/>
      <c r="L118" s="32"/>
      <c r="M118" s="32"/>
      <c r="N118" s="31"/>
      <c r="O118" s="30"/>
      <c r="P118" s="31"/>
      <c r="Q118" s="30"/>
    </row>
    <row r="119" spans="1:17">
      <c r="A119" s="29"/>
      <c r="B119" s="115"/>
      <c r="C119" s="30" t="s">
        <v>713</v>
      </c>
      <c r="D119" s="31"/>
      <c r="E119" s="31"/>
      <c r="F119" s="31"/>
      <c r="G119" s="30"/>
      <c r="H119" s="30"/>
      <c r="I119" s="31"/>
      <c r="J119" s="33"/>
      <c r="K119" s="33"/>
      <c r="L119" s="32"/>
      <c r="M119" s="32"/>
      <c r="N119" s="31"/>
      <c r="O119" s="30"/>
      <c r="P119" s="31"/>
      <c r="Q119" s="30"/>
    </row>
    <row r="120" spans="1:17">
      <c r="A120" s="29"/>
      <c r="B120" s="115"/>
      <c r="C120" s="30" t="s">
        <v>714</v>
      </c>
      <c r="D120" s="31"/>
      <c r="E120" s="31"/>
      <c r="F120" s="31"/>
      <c r="G120" s="30"/>
      <c r="H120" s="30"/>
      <c r="I120" s="31"/>
      <c r="J120" s="33"/>
      <c r="K120" s="33"/>
      <c r="L120" s="32"/>
      <c r="M120" s="32"/>
      <c r="N120" s="31"/>
      <c r="O120" s="30"/>
      <c r="P120" s="31"/>
      <c r="Q120" s="30"/>
    </row>
    <row r="121" spans="1:17">
      <c r="A121" s="29"/>
      <c r="B121" s="115"/>
      <c r="C121" s="30" t="s">
        <v>715</v>
      </c>
      <c r="D121" s="31"/>
      <c r="E121" s="31"/>
      <c r="F121" s="31"/>
      <c r="G121" s="30"/>
      <c r="H121" s="30"/>
      <c r="I121" s="31"/>
      <c r="J121" s="33"/>
      <c r="K121" s="33"/>
      <c r="L121" s="32"/>
      <c r="M121" s="32"/>
      <c r="N121" s="31"/>
      <c r="O121" s="30"/>
      <c r="P121" s="31"/>
      <c r="Q121" s="30"/>
    </row>
    <row r="122" spans="1:17">
      <c r="A122" s="29"/>
      <c r="B122" s="115"/>
      <c r="C122" s="30" t="s">
        <v>586</v>
      </c>
      <c r="D122" s="31"/>
      <c r="E122" s="31"/>
      <c r="F122" s="31"/>
      <c r="G122" s="30"/>
      <c r="H122" s="30"/>
      <c r="I122" s="31"/>
      <c r="J122" s="33"/>
      <c r="K122" s="33"/>
      <c r="L122" s="32"/>
      <c r="M122" s="32"/>
      <c r="N122" s="31"/>
      <c r="O122" s="30"/>
      <c r="P122" s="31"/>
      <c r="Q122" s="30"/>
    </row>
    <row r="123" spans="1:17">
      <c r="A123" s="29"/>
      <c r="B123" s="30"/>
      <c r="C123" s="31"/>
      <c r="D123" s="164" t="s">
        <v>797</v>
      </c>
      <c r="E123" s="115"/>
      <c r="G123" s="31"/>
      <c r="H123" s="164" t="s">
        <v>799</v>
      </c>
      <c r="I123" s="33"/>
      <c r="K123" s="33"/>
      <c r="L123" s="32"/>
      <c r="M123" s="32"/>
      <c r="N123" s="31"/>
      <c r="O123" s="30"/>
      <c r="P123" s="31"/>
      <c r="Q123" s="30"/>
    </row>
    <row r="124" spans="1:17">
      <c r="A124" s="29"/>
      <c r="B124" s="30"/>
      <c r="C124" s="31"/>
      <c r="D124" s="164" t="s">
        <v>787</v>
      </c>
      <c r="E124" s="115"/>
      <c r="G124" s="31"/>
      <c r="H124" s="31" t="s">
        <v>795</v>
      </c>
      <c r="I124" s="33"/>
      <c r="K124" s="33"/>
      <c r="L124" s="32"/>
      <c r="M124" s="32"/>
      <c r="N124" s="31"/>
      <c r="O124" s="30"/>
      <c r="P124" s="31"/>
      <c r="Q124" s="30"/>
    </row>
    <row r="125" spans="1:17">
      <c r="A125" s="29"/>
      <c r="B125" s="30"/>
      <c r="C125" s="31"/>
      <c r="D125" s="164" t="s">
        <v>798</v>
      </c>
      <c r="E125" s="115"/>
      <c r="G125" s="31"/>
      <c r="H125" s="31" t="s">
        <v>800</v>
      </c>
      <c r="I125" s="33"/>
      <c r="K125" s="33"/>
      <c r="L125" s="32"/>
      <c r="M125" s="32"/>
      <c r="N125" s="31"/>
      <c r="O125" s="30"/>
      <c r="P125" s="31"/>
      <c r="Q125" s="30"/>
    </row>
    <row r="126" spans="1:17">
      <c r="A126" s="29"/>
      <c r="B126" s="30"/>
      <c r="C126" s="31"/>
      <c r="D126" s="164"/>
      <c r="E126" s="164"/>
      <c r="F126" s="31"/>
      <c r="G126" s="171"/>
      <c r="H126" s="30"/>
      <c r="I126" s="31"/>
      <c r="J126" s="33"/>
      <c r="K126" s="33"/>
      <c r="L126" s="32"/>
      <c r="M126" s="32"/>
      <c r="N126" s="31"/>
      <c r="O126" s="30"/>
      <c r="P126" s="31"/>
      <c r="Q126" s="30"/>
    </row>
    <row r="127" spans="1:17">
      <c r="A127" s="414"/>
      <c r="B127" s="188" t="s">
        <v>371</v>
      </c>
      <c r="C127" s="30" t="s">
        <v>255</v>
      </c>
      <c r="D127" s="414"/>
      <c r="E127" s="414"/>
      <c r="F127" s="414"/>
      <c r="G127" s="414"/>
      <c r="H127" s="414"/>
      <c r="I127" s="414"/>
      <c r="J127" s="414"/>
      <c r="K127" s="414"/>
      <c r="L127" s="268"/>
      <c r="M127" s="414"/>
      <c r="N127" s="414"/>
      <c r="O127" s="414"/>
      <c r="P127" s="414"/>
      <c r="Q127" s="414"/>
    </row>
    <row r="128" spans="1:17" s="187" customFormat="1">
      <c r="A128" s="412"/>
      <c r="C128" s="187" t="s">
        <v>846</v>
      </c>
      <c r="D128" s="273"/>
      <c r="E128" s="273"/>
      <c r="F128" s="412"/>
      <c r="G128" s="412"/>
      <c r="H128" s="412"/>
      <c r="I128" s="412"/>
      <c r="J128" s="412"/>
      <c r="K128" s="412"/>
      <c r="L128" s="273"/>
      <c r="M128" s="412"/>
      <c r="N128" s="412"/>
      <c r="O128" s="412"/>
      <c r="P128" s="412"/>
      <c r="Q128" s="412"/>
    </row>
    <row r="129" spans="1:17">
      <c r="A129" s="414"/>
      <c r="B129" s="268"/>
      <c r="C129" s="115" t="s">
        <v>847</v>
      </c>
      <c r="D129" s="115"/>
      <c r="E129" s="115"/>
      <c r="F129" s="115"/>
      <c r="G129" s="115"/>
      <c r="H129" s="414"/>
      <c r="I129" s="414"/>
      <c r="J129" s="414"/>
      <c r="K129" s="414"/>
      <c r="L129" s="268"/>
      <c r="M129" s="414"/>
      <c r="N129" s="414"/>
      <c r="O129" s="414"/>
      <c r="P129" s="414"/>
      <c r="Q129" s="414"/>
    </row>
    <row r="130" spans="1:17">
      <c r="A130" s="414"/>
      <c r="B130" s="268"/>
      <c r="C130" s="115" t="s">
        <v>848</v>
      </c>
      <c r="D130" s="115"/>
      <c r="E130" s="115"/>
      <c r="F130" s="115"/>
      <c r="G130" s="115"/>
      <c r="H130" s="414"/>
      <c r="I130" s="414"/>
      <c r="J130" s="414"/>
      <c r="K130" s="414"/>
      <c r="L130" s="268"/>
      <c r="M130" s="414"/>
      <c r="N130" s="414"/>
      <c r="O130" s="414"/>
      <c r="P130" s="414"/>
      <c r="Q130" s="414"/>
    </row>
    <row r="131" spans="1:17">
      <c r="A131" s="414"/>
      <c r="B131" s="268"/>
      <c r="C131" s="115" t="s">
        <v>849</v>
      </c>
      <c r="D131" s="115"/>
      <c r="E131" s="115"/>
      <c r="F131" s="115"/>
      <c r="G131" s="115"/>
      <c r="H131" s="414"/>
      <c r="I131" s="414"/>
      <c r="J131" s="414"/>
      <c r="K131" s="414"/>
      <c r="L131" s="268"/>
      <c r="M131" s="414"/>
      <c r="N131" s="414"/>
      <c r="O131" s="414"/>
      <c r="P131" s="414"/>
      <c r="Q131" s="414"/>
    </row>
    <row r="132" spans="1:17">
      <c r="A132" s="414"/>
      <c r="B132" s="268"/>
      <c r="C132" s="115" t="s">
        <v>850</v>
      </c>
      <c r="D132" s="115"/>
      <c r="E132" s="115"/>
      <c r="F132" s="115"/>
      <c r="G132" s="115"/>
      <c r="H132" s="414"/>
      <c r="I132" s="414"/>
      <c r="J132" s="414"/>
      <c r="K132" s="414"/>
      <c r="L132" s="268"/>
      <c r="M132" s="414"/>
      <c r="N132" s="414"/>
      <c r="O132" s="414"/>
      <c r="P132" s="414"/>
      <c r="Q132" s="414"/>
    </row>
    <row r="133" spans="1:17">
      <c r="A133" s="414"/>
      <c r="B133" s="268"/>
      <c r="C133" s="115" t="s">
        <v>851</v>
      </c>
      <c r="D133" s="115"/>
      <c r="E133" s="115"/>
      <c r="F133" s="115"/>
      <c r="G133" s="115"/>
      <c r="H133" s="414"/>
      <c r="I133" s="414"/>
      <c r="J133" s="414"/>
      <c r="K133" s="414"/>
      <c r="L133" s="268"/>
      <c r="M133" s="414"/>
      <c r="N133" s="414"/>
      <c r="O133" s="414"/>
      <c r="P133" s="414"/>
      <c r="Q133" s="414"/>
    </row>
    <row r="134" spans="1:17">
      <c r="A134" s="414"/>
      <c r="B134" s="268"/>
      <c r="C134" s="115" t="s">
        <v>856</v>
      </c>
      <c r="D134" s="115"/>
      <c r="E134" s="115"/>
      <c r="F134" s="115"/>
      <c r="G134" s="115"/>
      <c r="H134" s="414"/>
      <c r="I134" s="414"/>
      <c r="J134" s="414"/>
      <c r="K134" s="414"/>
      <c r="L134" s="414"/>
      <c r="M134" s="414"/>
      <c r="N134" s="414"/>
      <c r="O134" s="414"/>
      <c r="P134" s="414"/>
      <c r="Q134" s="414"/>
    </row>
    <row r="135" spans="1:17">
      <c r="A135" s="414"/>
      <c r="B135" s="268"/>
      <c r="C135" s="115" t="s">
        <v>857</v>
      </c>
      <c r="D135" s="115"/>
      <c r="E135" s="115"/>
      <c r="F135" s="115"/>
      <c r="G135" s="115"/>
      <c r="H135" s="414"/>
      <c r="I135" s="414"/>
      <c r="J135" s="414"/>
      <c r="K135" s="414"/>
      <c r="L135" s="414"/>
      <c r="M135" s="414"/>
      <c r="N135" s="414"/>
      <c r="O135" s="414"/>
      <c r="P135" s="414"/>
      <c r="Q135" s="414"/>
    </row>
    <row r="136" spans="1:17">
      <c r="A136" s="414"/>
      <c r="B136" s="268"/>
      <c r="C136" s="268"/>
      <c r="E136" s="115"/>
      <c r="F136" s="115"/>
      <c r="G136" s="115"/>
      <c r="H136" s="414"/>
      <c r="I136" s="414"/>
      <c r="J136" s="414"/>
      <c r="K136" s="414"/>
      <c r="L136" s="414"/>
      <c r="M136" s="414"/>
      <c r="N136" s="414"/>
      <c r="O136" s="414"/>
      <c r="P136" s="414"/>
      <c r="Q136" s="414"/>
    </row>
    <row r="137" spans="1:17" s="187" customFormat="1">
      <c r="A137" s="417"/>
      <c r="B137" s="418" t="s">
        <v>262</v>
      </c>
      <c r="C137" s="419" t="s">
        <v>491</v>
      </c>
      <c r="E137" s="419"/>
      <c r="F137" s="419"/>
      <c r="G137" s="418"/>
      <c r="H137" s="418"/>
      <c r="I137" s="419"/>
      <c r="J137" s="420"/>
      <c r="K137" s="420"/>
      <c r="L137" s="421"/>
      <c r="M137" s="421"/>
      <c r="N137" s="419"/>
      <c r="O137" s="418"/>
      <c r="P137" s="419"/>
      <c r="Q137" s="418"/>
    </row>
    <row r="138" spans="1:17">
      <c r="A138" s="29"/>
      <c r="B138" s="30"/>
      <c r="C138" s="31" t="s">
        <v>587</v>
      </c>
      <c r="D138" s="31"/>
      <c r="E138" s="31"/>
      <c r="F138" s="31"/>
      <c r="G138" s="30"/>
      <c r="H138" s="30"/>
      <c r="I138" s="31"/>
      <c r="J138" s="33"/>
      <c r="K138" s="33"/>
      <c r="L138" s="32"/>
      <c r="M138" s="32"/>
      <c r="N138" s="31"/>
      <c r="O138" s="30"/>
      <c r="P138" s="31"/>
      <c r="Q138" s="30"/>
    </row>
    <row r="139" spans="1:17">
      <c r="A139" s="29"/>
      <c r="B139" s="30"/>
      <c r="C139" s="31" t="s">
        <v>492</v>
      </c>
      <c r="D139" s="31"/>
      <c r="E139" s="31"/>
      <c r="F139" s="31"/>
      <c r="G139" s="30"/>
      <c r="H139" s="30"/>
      <c r="I139" s="31"/>
      <c r="J139" s="33"/>
      <c r="K139" s="33"/>
      <c r="L139" s="32"/>
      <c r="M139" s="32"/>
      <c r="N139" s="31"/>
      <c r="O139" s="30"/>
      <c r="P139" s="31"/>
      <c r="Q139" s="30"/>
    </row>
    <row r="140" spans="1:17">
      <c r="A140" s="29"/>
      <c r="B140" s="30"/>
      <c r="C140" s="31" t="s">
        <v>493</v>
      </c>
      <c r="D140" s="115"/>
      <c r="E140" s="31"/>
      <c r="F140" s="31"/>
      <c r="G140" s="30"/>
      <c r="H140" s="30"/>
      <c r="I140" s="31"/>
      <c r="J140" s="33"/>
      <c r="K140" s="33"/>
      <c r="L140" s="32"/>
      <c r="M140" s="32"/>
      <c r="N140" s="31"/>
      <c r="O140" s="30"/>
      <c r="P140" s="31"/>
      <c r="Q140" s="30"/>
    </row>
    <row r="141" spans="1:17">
      <c r="A141" s="29"/>
      <c r="B141" s="30"/>
      <c r="C141" s="31"/>
      <c r="D141" s="31"/>
      <c r="E141" s="31"/>
      <c r="F141" s="31" t="s">
        <v>372</v>
      </c>
      <c r="G141" s="30"/>
      <c r="H141" s="30"/>
      <c r="I141" s="31"/>
      <c r="J141" s="33"/>
      <c r="K141" s="33"/>
      <c r="L141" s="32" t="s">
        <v>494</v>
      </c>
      <c r="M141" s="32"/>
      <c r="N141" s="31"/>
      <c r="O141" s="30"/>
      <c r="P141" s="31"/>
      <c r="Q141" s="30"/>
    </row>
    <row r="142" spans="1:17">
      <c r="A142" s="29"/>
      <c r="B142" s="30"/>
      <c r="C142" s="31"/>
      <c r="D142" s="31" t="s">
        <v>495</v>
      </c>
      <c r="E142" s="115"/>
      <c r="F142" s="31"/>
      <c r="G142" s="30"/>
      <c r="H142" s="30"/>
      <c r="I142" s="31"/>
      <c r="J142" s="33"/>
      <c r="K142" s="33"/>
      <c r="L142" s="31" t="s">
        <v>496</v>
      </c>
      <c r="M142" s="32"/>
      <c r="N142" s="31"/>
      <c r="O142" s="30"/>
      <c r="P142" s="31"/>
      <c r="Q142" s="30"/>
    </row>
    <row r="143" spans="1:17">
      <c r="A143" s="29"/>
      <c r="B143" s="30"/>
      <c r="C143" s="31"/>
      <c r="D143" s="31" t="s">
        <v>497</v>
      </c>
      <c r="E143" s="31"/>
      <c r="F143" s="31"/>
      <c r="G143" s="30"/>
      <c r="H143" s="30"/>
      <c r="I143" s="31"/>
      <c r="J143" s="33"/>
      <c r="K143" s="33"/>
      <c r="L143" s="32" t="s">
        <v>225</v>
      </c>
      <c r="M143" s="32"/>
      <c r="N143" s="31"/>
      <c r="O143" s="30"/>
      <c r="P143" s="31"/>
      <c r="Q143" s="30"/>
    </row>
    <row r="144" spans="1:17">
      <c r="A144" s="29"/>
      <c r="B144" s="30"/>
      <c r="C144" s="31"/>
      <c r="D144" s="31" t="s">
        <v>498</v>
      </c>
      <c r="E144" s="31"/>
      <c r="F144" s="31"/>
      <c r="G144" s="30"/>
      <c r="H144" s="30"/>
      <c r="I144" s="31"/>
      <c r="J144" s="33"/>
      <c r="K144" s="33"/>
      <c r="L144" s="32" t="s">
        <v>499</v>
      </c>
      <c r="M144" s="32"/>
      <c r="N144" s="31"/>
      <c r="O144" s="30"/>
      <c r="P144" s="31"/>
      <c r="Q144" s="30"/>
    </row>
    <row r="145" spans="1:17">
      <c r="A145" s="29"/>
      <c r="B145" s="30"/>
      <c r="C145" s="31"/>
      <c r="D145" s="31" t="s">
        <v>500</v>
      </c>
      <c r="E145" s="31"/>
      <c r="F145" s="31"/>
      <c r="G145" s="30"/>
      <c r="H145" s="30"/>
      <c r="I145" s="31"/>
      <c r="J145" s="33"/>
      <c r="K145" s="33"/>
      <c r="L145" s="32" t="s">
        <v>501</v>
      </c>
      <c r="M145" s="32"/>
      <c r="N145" s="31"/>
      <c r="O145" s="30"/>
      <c r="P145" s="31"/>
      <c r="Q145" s="30"/>
    </row>
    <row r="146" spans="1:17">
      <c r="A146" s="29"/>
      <c r="B146" s="30"/>
      <c r="C146" s="31"/>
      <c r="D146" s="31" t="s">
        <v>502</v>
      </c>
      <c r="E146" s="31"/>
      <c r="F146" s="31"/>
      <c r="G146" s="30"/>
      <c r="H146" s="30"/>
      <c r="I146" s="31"/>
      <c r="J146" s="33"/>
      <c r="K146" s="33"/>
      <c r="L146" s="32" t="s">
        <v>506</v>
      </c>
      <c r="M146" s="32"/>
      <c r="N146" s="31"/>
      <c r="O146" s="30"/>
      <c r="P146" s="31"/>
      <c r="Q146" s="30"/>
    </row>
    <row r="147" spans="1:17">
      <c r="A147" s="29"/>
      <c r="B147" s="30"/>
      <c r="C147" s="31"/>
      <c r="D147" s="31"/>
      <c r="E147" s="31"/>
      <c r="F147" s="31"/>
      <c r="G147" s="30"/>
      <c r="H147" s="30"/>
      <c r="I147" s="31"/>
      <c r="J147" s="33"/>
      <c r="K147" s="33"/>
      <c r="L147" s="32" t="s">
        <v>507</v>
      </c>
      <c r="M147" s="32"/>
      <c r="N147" s="31"/>
      <c r="O147" s="30"/>
      <c r="P147" s="31"/>
      <c r="Q147" s="30"/>
    </row>
    <row r="148" spans="1:17">
      <c r="A148" s="29"/>
      <c r="B148" s="30"/>
      <c r="C148" s="31"/>
      <c r="D148" s="31" t="s">
        <v>503</v>
      </c>
      <c r="E148" s="115"/>
      <c r="F148" s="31"/>
      <c r="G148" s="30"/>
      <c r="H148" s="30"/>
      <c r="I148" s="31"/>
      <c r="J148" s="33"/>
      <c r="K148" s="33"/>
      <c r="L148" s="31" t="s">
        <v>504</v>
      </c>
      <c r="M148" s="32"/>
      <c r="N148" s="31"/>
      <c r="O148" s="30"/>
      <c r="P148" s="31"/>
      <c r="Q148" s="30"/>
    </row>
    <row r="149" spans="1:17">
      <c r="A149" s="29"/>
      <c r="B149" s="30"/>
      <c r="C149" s="31"/>
      <c r="D149" s="31"/>
      <c r="E149" s="31"/>
      <c r="F149" s="31"/>
      <c r="G149" s="30"/>
      <c r="H149" s="30"/>
      <c r="I149" s="31"/>
      <c r="J149" s="33"/>
      <c r="K149" s="33"/>
      <c r="L149" s="32"/>
      <c r="M149" s="32"/>
      <c r="N149" s="31"/>
      <c r="O149" s="30"/>
      <c r="P149" s="31"/>
      <c r="Q149" s="30"/>
    </row>
    <row r="150" spans="1:17">
      <c r="A150" s="29"/>
      <c r="B150" s="30"/>
      <c r="C150" s="31"/>
      <c r="D150" s="31" t="s">
        <v>505</v>
      </c>
      <c r="E150" s="31"/>
      <c r="F150" s="31"/>
      <c r="G150" s="30"/>
      <c r="H150" s="30"/>
      <c r="I150" s="31"/>
      <c r="J150" s="33"/>
      <c r="K150" s="33"/>
      <c r="L150" s="32"/>
      <c r="M150" s="32"/>
      <c r="N150" s="31"/>
      <c r="O150" s="30"/>
      <c r="P150" s="31"/>
      <c r="Q150" s="30"/>
    </row>
    <row r="151" spans="1:17">
      <c r="A151" s="29"/>
      <c r="B151" s="30"/>
      <c r="C151" s="31"/>
      <c r="D151" s="31"/>
      <c r="E151" s="31"/>
      <c r="F151" s="31"/>
      <c r="G151" s="30"/>
      <c r="H151" s="30"/>
      <c r="I151" s="31"/>
      <c r="J151" s="33"/>
      <c r="K151" s="33"/>
      <c r="L151" s="32"/>
      <c r="M151" s="32"/>
      <c r="N151" s="31"/>
      <c r="O151" s="30"/>
      <c r="P151" s="31"/>
      <c r="Q151" s="30"/>
    </row>
    <row r="152" spans="1:17">
      <c r="A152" s="29"/>
      <c r="B152" s="30"/>
      <c r="C152" s="31"/>
      <c r="D152" s="31"/>
      <c r="E152" s="31"/>
      <c r="F152" s="31"/>
      <c r="G152" s="30"/>
      <c r="H152" s="30"/>
      <c r="I152" s="31"/>
      <c r="J152" s="33"/>
      <c r="K152" s="33"/>
      <c r="L152" s="32"/>
      <c r="M152" s="32"/>
      <c r="N152" s="31"/>
      <c r="O152" s="30"/>
      <c r="P152" s="31"/>
      <c r="Q152" s="30"/>
    </row>
    <row r="153" spans="1:17">
      <c r="A153" s="428" t="s">
        <v>181</v>
      </c>
      <c r="B153" s="428"/>
      <c r="C153" s="428"/>
      <c r="D153" s="428"/>
      <c r="E153" s="428"/>
      <c r="F153" s="428"/>
      <c r="G153" s="428"/>
      <c r="H153" s="428"/>
      <c r="I153" s="428"/>
      <c r="J153" s="428"/>
      <c r="K153" s="428"/>
      <c r="L153" s="428"/>
      <c r="M153" s="428"/>
      <c r="N153" s="428"/>
      <c r="O153" s="428"/>
      <c r="P153" s="428"/>
      <c r="Q153" s="28"/>
    </row>
    <row r="154" spans="1:17">
      <c r="A154" s="428" t="s">
        <v>862</v>
      </c>
      <c r="B154" s="428"/>
      <c r="C154" s="428"/>
      <c r="D154" s="428"/>
      <c r="E154" s="428"/>
      <c r="F154" s="428"/>
      <c r="G154" s="428"/>
      <c r="H154" s="428"/>
      <c r="I154" s="428"/>
      <c r="J154" s="428"/>
      <c r="K154" s="428"/>
      <c r="L154" s="428"/>
      <c r="M154" s="428"/>
      <c r="N154" s="428"/>
      <c r="O154" s="428"/>
      <c r="P154" s="428"/>
      <c r="Q154" s="28"/>
    </row>
    <row r="155" spans="1:17" ht="21.75" customHeight="1">
      <c r="A155" s="429" t="s">
        <v>198</v>
      </c>
      <c r="B155" s="429"/>
      <c r="C155" s="429"/>
      <c r="D155" s="429"/>
      <c r="E155" s="429"/>
      <c r="F155" s="429"/>
      <c r="G155" s="429"/>
      <c r="H155" s="429"/>
      <c r="I155" s="429"/>
      <c r="J155" s="429"/>
      <c r="K155" s="429"/>
      <c r="L155" s="429"/>
      <c r="M155" s="429"/>
      <c r="N155" s="429"/>
      <c r="O155" s="429"/>
      <c r="P155" s="429"/>
      <c r="Q155" s="185"/>
    </row>
    <row r="156" spans="1:17">
      <c r="A156" s="411"/>
      <c r="B156" s="411"/>
      <c r="C156" s="411"/>
      <c r="D156" s="411"/>
      <c r="E156" s="411"/>
      <c r="F156" s="411"/>
      <c r="G156" s="411"/>
      <c r="H156" s="411"/>
      <c r="I156" s="411"/>
      <c r="J156" s="411"/>
      <c r="K156" s="411"/>
      <c r="L156" s="411"/>
      <c r="M156" s="411"/>
      <c r="N156" s="411"/>
      <c r="O156" s="411"/>
      <c r="P156" s="411"/>
      <c r="Q156" s="185"/>
    </row>
    <row r="157" spans="1:17">
      <c r="A157" s="29"/>
      <c r="B157" s="30"/>
      <c r="C157" s="31" t="s">
        <v>508</v>
      </c>
      <c r="D157" s="31"/>
      <c r="E157" s="31"/>
      <c r="F157" s="31"/>
      <c r="G157" s="30"/>
      <c r="H157" s="30"/>
      <c r="I157" s="31"/>
      <c r="J157" s="33"/>
      <c r="K157" s="33"/>
      <c r="L157" s="32"/>
      <c r="M157" s="32"/>
      <c r="N157" s="31"/>
      <c r="O157" s="30"/>
      <c r="P157" s="31"/>
      <c r="Q157" s="30"/>
    </row>
    <row r="158" spans="1:17">
      <c r="A158" s="29"/>
      <c r="B158" s="30"/>
      <c r="C158" s="31"/>
      <c r="D158" s="115" t="s">
        <v>716</v>
      </c>
      <c r="E158" s="31"/>
      <c r="F158" s="31"/>
      <c r="G158" s="30"/>
      <c r="H158" s="30"/>
      <c r="I158" s="31"/>
      <c r="J158" s="33"/>
      <c r="K158" s="33"/>
      <c r="L158" s="32"/>
      <c r="M158" s="32"/>
      <c r="N158" s="31"/>
      <c r="O158" s="30"/>
      <c r="P158" s="31"/>
      <c r="Q158" s="30"/>
    </row>
    <row r="159" spans="1:17">
      <c r="A159" s="29"/>
      <c r="B159" s="30"/>
      <c r="C159" s="31"/>
      <c r="D159" s="31" t="s">
        <v>588</v>
      </c>
      <c r="E159" s="31"/>
      <c r="F159" s="31"/>
      <c r="G159" s="30"/>
      <c r="H159" s="30"/>
      <c r="I159" s="31"/>
      <c r="J159" s="33"/>
      <c r="K159" s="33"/>
      <c r="L159" s="32"/>
      <c r="M159" s="32"/>
      <c r="N159" s="31"/>
      <c r="O159" s="30"/>
      <c r="P159" s="31"/>
      <c r="Q159" s="30"/>
    </row>
    <row r="160" spans="1:17">
      <c r="A160" s="29"/>
      <c r="B160" s="30"/>
      <c r="C160" s="31"/>
      <c r="D160" s="31" t="s">
        <v>717</v>
      </c>
      <c r="E160" s="31"/>
      <c r="F160" s="31"/>
      <c r="G160" s="30"/>
      <c r="H160" s="30"/>
      <c r="I160" s="31"/>
      <c r="J160" s="33"/>
      <c r="K160" s="33"/>
      <c r="L160" s="32"/>
      <c r="M160" s="32"/>
      <c r="N160" s="31"/>
      <c r="O160" s="30"/>
      <c r="P160" s="31"/>
      <c r="Q160" s="30"/>
    </row>
    <row r="161" spans="1:17">
      <c r="A161" s="29"/>
      <c r="B161" s="30"/>
      <c r="C161" s="31"/>
      <c r="D161" s="31" t="s">
        <v>589</v>
      </c>
      <c r="E161" s="31"/>
      <c r="F161" s="31"/>
      <c r="G161" s="30"/>
      <c r="H161" s="30"/>
      <c r="I161" s="31"/>
      <c r="J161" s="33"/>
      <c r="K161" s="33"/>
      <c r="L161" s="32"/>
      <c r="M161" s="32"/>
      <c r="N161" s="31"/>
      <c r="O161" s="30"/>
      <c r="P161" s="31"/>
      <c r="Q161" s="30"/>
    </row>
    <row r="162" spans="1:17" ht="9.75" customHeight="1">
      <c r="A162" s="29"/>
      <c r="B162" s="30"/>
      <c r="C162" s="31"/>
      <c r="D162" s="31"/>
      <c r="E162" s="31"/>
      <c r="F162" s="31"/>
      <c r="G162" s="30"/>
      <c r="H162" s="30"/>
      <c r="I162" s="31"/>
      <c r="J162" s="33"/>
      <c r="K162" s="33"/>
      <c r="L162" s="32"/>
      <c r="M162" s="32"/>
      <c r="N162" s="31"/>
      <c r="O162" s="30"/>
      <c r="P162" s="31"/>
      <c r="Q162" s="30"/>
    </row>
    <row r="163" spans="1:17">
      <c r="A163" s="29"/>
      <c r="B163" s="30"/>
      <c r="C163" s="31"/>
      <c r="D163" s="31" t="s">
        <v>590</v>
      </c>
      <c r="E163" s="31"/>
      <c r="F163" s="31"/>
      <c r="G163" s="30"/>
      <c r="H163" s="30"/>
      <c r="I163" s="31"/>
      <c r="J163" s="33"/>
      <c r="K163" s="33"/>
      <c r="L163" s="32"/>
      <c r="M163" s="32"/>
      <c r="N163" s="31"/>
      <c r="O163" s="30"/>
      <c r="P163" s="31"/>
      <c r="Q163" s="30"/>
    </row>
    <row r="164" spans="1:17">
      <c r="A164" s="29"/>
      <c r="B164" s="30"/>
      <c r="C164" s="31"/>
      <c r="D164" s="31" t="s">
        <v>801</v>
      </c>
      <c r="E164" s="31"/>
      <c r="F164" s="31"/>
      <c r="G164" s="30"/>
      <c r="H164" s="30"/>
      <c r="I164" s="31"/>
      <c r="J164" s="33"/>
      <c r="K164" s="33"/>
      <c r="L164" s="32"/>
      <c r="M164" s="32"/>
      <c r="N164" s="31"/>
      <c r="O164" s="30"/>
      <c r="P164" s="31"/>
      <c r="Q164" s="30"/>
    </row>
    <row r="165" spans="1:17" ht="9.75" customHeight="1">
      <c r="A165" s="29"/>
      <c r="B165" s="30"/>
      <c r="C165" s="31"/>
      <c r="D165" s="115"/>
      <c r="E165" s="31"/>
      <c r="F165" s="31"/>
      <c r="G165" s="30"/>
      <c r="H165" s="30"/>
      <c r="I165" s="31"/>
      <c r="J165" s="33"/>
      <c r="K165" s="33"/>
      <c r="L165" s="32"/>
      <c r="M165" s="32"/>
      <c r="N165" s="31"/>
      <c r="O165" s="30"/>
      <c r="P165" s="31"/>
      <c r="Q165" s="30"/>
    </row>
    <row r="166" spans="1:17">
      <c r="A166" s="29"/>
      <c r="B166" s="30"/>
      <c r="C166" s="31" t="s">
        <v>509</v>
      </c>
      <c r="D166" s="31"/>
      <c r="E166" s="31"/>
      <c r="F166" s="31"/>
      <c r="G166" s="30"/>
      <c r="H166" s="30"/>
      <c r="I166" s="31"/>
      <c r="J166" s="33"/>
      <c r="K166" s="33"/>
      <c r="L166" s="32"/>
      <c r="M166" s="32"/>
      <c r="N166" s="31"/>
      <c r="O166" s="30"/>
      <c r="P166" s="31"/>
      <c r="Q166" s="30"/>
    </row>
    <row r="167" spans="1:17">
      <c r="A167" s="29"/>
      <c r="B167" s="30"/>
      <c r="C167" s="31"/>
      <c r="D167" s="31" t="s">
        <v>591</v>
      </c>
      <c r="E167" s="31"/>
      <c r="F167" s="31"/>
      <c r="G167" s="30"/>
      <c r="H167" s="30"/>
      <c r="I167" s="31"/>
      <c r="J167" s="33"/>
      <c r="K167" s="33"/>
      <c r="L167" s="32"/>
      <c r="M167" s="32"/>
      <c r="N167" s="31"/>
      <c r="O167" s="30"/>
      <c r="P167" s="31"/>
      <c r="Q167" s="30"/>
    </row>
    <row r="168" spans="1:17">
      <c r="A168" s="29"/>
      <c r="B168" s="30"/>
      <c r="C168" s="31"/>
      <c r="D168" s="31" t="s">
        <v>719</v>
      </c>
      <c r="E168" s="31"/>
      <c r="F168" s="31"/>
      <c r="G168" s="30"/>
      <c r="H168" s="30"/>
      <c r="I168" s="31"/>
      <c r="J168" s="33"/>
      <c r="K168" s="33"/>
      <c r="L168" s="32"/>
      <c r="M168" s="32"/>
      <c r="N168" s="31"/>
      <c r="O168" s="30"/>
      <c r="P168" s="31"/>
      <c r="Q168" s="30"/>
    </row>
    <row r="169" spans="1:17">
      <c r="A169" s="29"/>
      <c r="B169" s="30"/>
      <c r="C169" s="31"/>
      <c r="D169" s="31" t="s">
        <v>718</v>
      </c>
      <c r="E169" s="31"/>
      <c r="F169" s="31"/>
      <c r="G169" s="30"/>
      <c r="H169" s="30"/>
      <c r="I169" s="31"/>
      <c r="J169" s="33"/>
      <c r="K169" s="33"/>
      <c r="L169" s="32"/>
      <c r="M169" s="32"/>
      <c r="N169" s="31"/>
      <c r="O169" s="30"/>
      <c r="P169" s="31"/>
      <c r="Q169" s="30"/>
    </row>
    <row r="170" spans="1:17">
      <c r="A170" s="29"/>
      <c r="B170" s="30"/>
      <c r="C170" s="31"/>
      <c r="D170" s="31" t="s">
        <v>720</v>
      </c>
      <c r="E170" s="31"/>
      <c r="F170" s="31"/>
      <c r="G170" s="30"/>
      <c r="H170" s="30"/>
      <c r="I170" s="31"/>
      <c r="J170" s="33"/>
      <c r="K170" s="33"/>
      <c r="L170" s="32"/>
      <c r="M170" s="32"/>
      <c r="N170" s="31"/>
      <c r="O170" s="30"/>
      <c r="P170" s="31"/>
      <c r="Q170" s="30"/>
    </row>
    <row r="171" spans="1:17">
      <c r="A171" s="29"/>
      <c r="B171" s="30"/>
      <c r="C171" s="31"/>
      <c r="D171" s="31" t="s">
        <v>721</v>
      </c>
      <c r="E171" s="31"/>
      <c r="F171" s="31"/>
      <c r="G171" s="30"/>
      <c r="H171" s="30"/>
      <c r="I171" s="31"/>
      <c r="J171" s="33"/>
      <c r="K171" s="33"/>
      <c r="L171" s="32"/>
      <c r="M171" s="32"/>
      <c r="N171" s="31"/>
      <c r="O171" s="30"/>
      <c r="P171" s="31"/>
      <c r="Q171" s="30"/>
    </row>
    <row r="172" spans="1:17">
      <c r="A172" s="29"/>
      <c r="B172" s="30"/>
      <c r="C172" s="31"/>
      <c r="D172" s="31" t="s">
        <v>592</v>
      </c>
      <c r="E172" s="31"/>
      <c r="F172" s="31"/>
      <c r="G172" s="30"/>
      <c r="H172" s="30"/>
      <c r="I172" s="31"/>
      <c r="J172" s="33"/>
      <c r="K172" s="33"/>
      <c r="L172" s="32"/>
      <c r="M172" s="32"/>
      <c r="N172" s="31"/>
      <c r="O172" s="30"/>
      <c r="P172" s="31"/>
      <c r="Q172" s="30"/>
    </row>
    <row r="173" spans="1:17" ht="11.25" customHeight="1">
      <c r="A173" s="29"/>
      <c r="B173" s="30"/>
      <c r="C173" s="31"/>
      <c r="D173" s="31"/>
      <c r="E173" s="31"/>
      <c r="F173" s="31"/>
      <c r="G173" s="30"/>
      <c r="H173" s="30"/>
      <c r="I173" s="31"/>
      <c r="J173" s="33"/>
      <c r="K173" s="33"/>
      <c r="L173" s="32"/>
      <c r="M173" s="32"/>
      <c r="N173" s="31"/>
      <c r="O173" s="30"/>
      <c r="P173" s="31"/>
      <c r="Q173" s="30"/>
    </row>
    <row r="174" spans="1:17">
      <c r="A174" s="29"/>
      <c r="B174" s="30"/>
      <c r="C174" s="31" t="s">
        <v>593</v>
      </c>
      <c r="D174" s="31"/>
      <c r="E174" s="31"/>
      <c r="F174" s="31"/>
      <c r="G174" s="30"/>
      <c r="H174" s="30"/>
      <c r="I174" s="31"/>
      <c r="J174" s="33"/>
      <c r="K174" s="33"/>
      <c r="L174" s="32"/>
      <c r="M174" s="32"/>
      <c r="N174" s="31"/>
      <c r="O174" s="30"/>
      <c r="P174" s="31"/>
      <c r="Q174" s="30"/>
    </row>
    <row r="175" spans="1:17">
      <c r="A175" s="411"/>
      <c r="B175" s="411"/>
      <c r="C175" s="31" t="s">
        <v>722</v>
      </c>
      <c r="D175" s="411"/>
      <c r="E175" s="411"/>
      <c r="F175" s="411"/>
      <c r="G175" s="411"/>
      <c r="H175" s="411"/>
      <c r="I175" s="411"/>
      <c r="J175" s="411"/>
      <c r="K175" s="411"/>
      <c r="L175" s="411"/>
      <c r="M175" s="411"/>
      <c r="N175" s="411"/>
      <c r="O175" s="411"/>
      <c r="P175" s="411"/>
      <c r="Q175" s="185"/>
    </row>
    <row r="176" spans="1:17">
      <c r="A176" s="411"/>
      <c r="B176" s="411"/>
      <c r="C176" s="271" t="s">
        <v>723</v>
      </c>
      <c r="D176" s="411"/>
      <c r="E176" s="411"/>
      <c r="F176" s="411"/>
      <c r="G176" s="411"/>
      <c r="H176" s="411"/>
      <c r="I176" s="411"/>
      <c r="J176" s="411"/>
      <c r="K176" s="411"/>
      <c r="L176" s="411"/>
      <c r="M176" s="411"/>
      <c r="N176" s="411"/>
      <c r="O176" s="411"/>
      <c r="P176" s="411"/>
      <c r="Q176" s="185"/>
    </row>
    <row r="177" spans="1:17">
      <c r="A177" s="411"/>
      <c r="B177" s="411"/>
      <c r="C177" s="271" t="s">
        <v>595</v>
      </c>
      <c r="D177" s="411"/>
      <c r="E177" s="411"/>
      <c r="F177" s="411"/>
      <c r="G177" s="411"/>
      <c r="H177" s="411"/>
      <c r="I177" s="411"/>
      <c r="J177" s="411"/>
      <c r="K177" s="411"/>
      <c r="L177" s="411"/>
      <c r="M177" s="411"/>
      <c r="N177" s="411"/>
      <c r="O177" s="411"/>
      <c r="P177" s="411"/>
      <c r="Q177" s="185"/>
    </row>
    <row r="178" spans="1:17">
      <c r="A178" s="411"/>
      <c r="B178" s="411"/>
      <c r="C178" s="271" t="s">
        <v>594</v>
      </c>
      <c r="D178" s="411"/>
      <c r="E178" s="411"/>
      <c r="F178" s="411"/>
      <c r="G178" s="411"/>
      <c r="H178" s="411"/>
      <c r="I178" s="411"/>
      <c r="J178" s="411"/>
      <c r="K178" s="411"/>
      <c r="L178" s="411"/>
      <c r="M178" s="411"/>
      <c r="N178" s="411"/>
      <c r="O178" s="411"/>
      <c r="P178" s="411"/>
      <c r="Q178" s="185"/>
    </row>
    <row r="179" spans="1:17">
      <c r="A179" s="411"/>
      <c r="B179" s="411"/>
      <c r="C179" s="271" t="s">
        <v>510</v>
      </c>
      <c r="D179" s="411"/>
      <c r="E179" s="411"/>
      <c r="F179" s="411"/>
      <c r="G179" s="411"/>
      <c r="H179" s="411"/>
      <c r="I179" s="411"/>
      <c r="J179" s="411"/>
      <c r="K179" s="411"/>
      <c r="L179" s="411"/>
      <c r="M179" s="411"/>
      <c r="N179" s="411"/>
      <c r="O179" s="411"/>
      <c r="P179" s="411"/>
      <c r="Q179" s="185"/>
    </row>
    <row r="180" spans="1:17" ht="12.75" customHeight="1">
      <c r="A180" s="29"/>
      <c r="B180" s="30"/>
      <c r="C180" s="31"/>
      <c r="D180" s="31"/>
      <c r="E180" s="31"/>
      <c r="F180" s="31"/>
      <c r="G180" s="30"/>
      <c r="H180" s="30"/>
      <c r="I180" s="31"/>
      <c r="J180" s="33"/>
      <c r="K180" s="33"/>
      <c r="L180" s="32"/>
      <c r="M180" s="32"/>
      <c r="N180" s="31"/>
      <c r="O180" s="30"/>
      <c r="P180" s="31"/>
      <c r="Q180" s="30"/>
    </row>
    <row r="181" spans="1:17">
      <c r="A181" s="29"/>
      <c r="B181" s="30"/>
      <c r="C181" s="31" t="s">
        <v>724</v>
      </c>
      <c r="D181" s="31"/>
      <c r="E181" s="31"/>
      <c r="F181" s="31"/>
      <c r="G181" s="30"/>
      <c r="H181" s="30"/>
      <c r="I181" s="31"/>
      <c r="J181" s="33"/>
      <c r="K181" s="33"/>
      <c r="L181" s="32"/>
      <c r="M181" s="32"/>
      <c r="N181" s="31"/>
      <c r="O181" s="30"/>
      <c r="P181" s="31"/>
      <c r="Q181" s="30"/>
    </row>
    <row r="182" spans="1:17">
      <c r="A182" s="29"/>
      <c r="B182" s="30"/>
      <c r="C182" s="31" t="s">
        <v>725</v>
      </c>
      <c r="D182" s="31"/>
      <c r="E182" s="31"/>
      <c r="F182" s="31"/>
      <c r="G182" s="30"/>
      <c r="H182" s="30"/>
      <c r="I182" s="31"/>
      <c r="J182" s="33"/>
      <c r="K182" s="33"/>
      <c r="L182" s="32"/>
      <c r="M182" s="32"/>
      <c r="N182" s="31"/>
      <c r="O182" s="30"/>
      <c r="P182" s="31"/>
      <c r="Q182" s="30"/>
    </row>
    <row r="183" spans="1:17">
      <c r="A183" s="29"/>
      <c r="B183" s="30"/>
      <c r="C183" s="31" t="s">
        <v>596</v>
      </c>
      <c r="D183" s="31"/>
      <c r="E183" s="31"/>
      <c r="F183" s="31"/>
      <c r="G183" s="30"/>
      <c r="H183" s="30"/>
      <c r="I183" s="31"/>
      <c r="J183" s="33"/>
      <c r="K183" s="33"/>
      <c r="L183" s="32"/>
      <c r="M183" s="32"/>
      <c r="N183" s="31"/>
      <c r="O183" s="30"/>
      <c r="P183" s="31"/>
      <c r="Q183" s="30"/>
    </row>
    <row r="184" spans="1:17" ht="11.25" customHeight="1">
      <c r="A184" s="29"/>
      <c r="B184" s="30"/>
      <c r="C184" s="31"/>
      <c r="D184" s="31"/>
      <c r="E184" s="31"/>
      <c r="F184" s="31"/>
      <c r="G184" s="30"/>
      <c r="H184" s="30"/>
      <c r="I184" s="31"/>
      <c r="J184" s="33"/>
      <c r="K184" s="33"/>
      <c r="L184" s="32"/>
      <c r="M184" s="32"/>
      <c r="N184" s="31"/>
      <c r="O184" s="30"/>
      <c r="P184" s="31"/>
      <c r="Q184" s="30"/>
    </row>
    <row r="185" spans="1:17">
      <c r="A185" s="29"/>
      <c r="B185" s="30"/>
      <c r="C185" s="31" t="s">
        <v>511</v>
      </c>
      <c r="D185" s="31"/>
      <c r="E185" s="31"/>
      <c r="F185" s="31"/>
      <c r="G185" s="30"/>
      <c r="H185" s="30"/>
      <c r="I185" s="31"/>
      <c r="J185" s="33"/>
      <c r="K185" s="33"/>
      <c r="L185" s="32"/>
      <c r="M185" s="32"/>
      <c r="N185" s="31"/>
      <c r="O185" s="30"/>
      <c r="P185" s="31"/>
      <c r="Q185" s="30"/>
    </row>
    <row r="186" spans="1:17" ht="11.25" customHeight="1">
      <c r="A186" s="29"/>
      <c r="B186" s="30"/>
      <c r="C186" s="115"/>
      <c r="D186" s="31"/>
      <c r="E186" s="31"/>
      <c r="F186" s="31"/>
      <c r="G186" s="30"/>
      <c r="H186" s="30"/>
      <c r="I186" s="31"/>
      <c r="J186" s="33"/>
      <c r="K186" s="33"/>
      <c r="L186" s="32"/>
      <c r="M186" s="32"/>
      <c r="N186" s="31"/>
      <c r="O186" s="30"/>
      <c r="P186" s="31"/>
      <c r="Q186" s="30"/>
    </row>
    <row r="187" spans="1:17">
      <c r="A187" s="29"/>
      <c r="B187" s="30"/>
      <c r="C187" s="31" t="s">
        <v>597</v>
      </c>
      <c r="D187" s="31"/>
      <c r="E187" s="31"/>
      <c r="F187" s="31"/>
      <c r="G187" s="30"/>
      <c r="H187" s="30"/>
      <c r="I187" s="31"/>
      <c r="J187" s="33"/>
      <c r="K187" s="33"/>
      <c r="L187" s="32"/>
      <c r="M187" s="32"/>
      <c r="N187" s="31"/>
      <c r="O187" s="30"/>
      <c r="P187" s="325" t="s">
        <v>0</v>
      </c>
      <c r="Q187" s="30"/>
    </row>
    <row r="188" spans="1:17">
      <c r="A188" s="29"/>
      <c r="B188" s="30"/>
      <c r="C188" s="31"/>
      <c r="D188" s="31" t="s">
        <v>531</v>
      </c>
      <c r="E188" s="31"/>
      <c r="F188" s="31"/>
      <c r="G188" s="30"/>
      <c r="H188" s="30"/>
      <c r="I188" s="31"/>
      <c r="J188" s="33"/>
      <c r="K188" s="33"/>
      <c r="L188" s="32"/>
      <c r="M188" s="32"/>
      <c r="N188" s="31"/>
      <c r="O188" s="30"/>
      <c r="P188" s="394">
        <v>14846687.92</v>
      </c>
      <c r="Q188" s="30"/>
    </row>
    <row r="189" spans="1:17">
      <c r="A189" s="29"/>
      <c r="B189" s="30"/>
      <c r="C189" s="31"/>
      <c r="D189" s="31" t="s">
        <v>726</v>
      </c>
      <c r="E189" s="31"/>
      <c r="F189" s="31"/>
      <c r="G189" s="30"/>
      <c r="H189" s="30"/>
      <c r="I189" s="31"/>
      <c r="J189" s="33"/>
      <c r="K189" s="33"/>
      <c r="L189" s="32"/>
      <c r="M189" s="32"/>
      <c r="N189" s="31"/>
      <c r="O189" s="30"/>
      <c r="P189" s="394">
        <v>-1106110.71</v>
      </c>
      <c r="Q189" s="30"/>
    </row>
    <row r="190" spans="1:17">
      <c r="A190" s="29"/>
      <c r="B190" s="30"/>
      <c r="C190" s="31"/>
      <c r="D190" s="31" t="s">
        <v>727</v>
      </c>
      <c r="E190" s="31"/>
      <c r="F190" s="31"/>
      <c r="G190" s="30"/>
      <c r="H190" s="30"/>
      <c r="I190" s="31"/>
      <c r="J190" s="33"/>
      <c r="K190" s="33"/>
      <c r="L190" s="32"/>
      <c r="M190" s="32"/>
      <c r="N190" s="31"/>
      <c r="O190" s="30"/>
      <c r="P190" s="394">
        <v>-2448826.33</v>
      </c>
      <c r="Q190" s="30"/>
    </row>
    <row r="191" spans="1:17">
      <c r="A191" s="29"/>
      <c r="B191" s="30"/>
      <c r="C191" s="31"/>
      <c r="D191" s="31" t="s">
        <v>512</v>
      </c>
      <c r="E191" s="31"/>
      <c r="F191" s="31"/>
      <c r="G191" s="30"/>
      <c r="H191" s="30"/>
      <c r="I191" s="31"/>
      <c r="J191" s="33"/>
      <c r="K191" s="33"/>
      <c r="L191" s="32"/>
      <c r="M191" s="32"/>
      <c r="N191" s="31"/>
      <c r="O191" s="30"/>
      <c r="P191" s="394">
        <f>SUM(P188:P190)</f>
        <v>11291750.880000001</v>
      </c>
      <c r="Q191" s="30"/>
    </row>
    <row r="192" spans="1:17">
      <c r="A192" s="29"/>
      <c r="B192" s="30"/>
      <c r="C192" s="31"/>
      <c r="D192" s="31"/>
      <c r="E192" s="31"/>
      <c r="F192" s="31"/>
      <c r="G192" s="30"/>
      <c r="H192" s="30"/>
      <c r="I192" s="31"/>
      <c r="J192" s="33"/>
      <c r="K192" s="33"/>
      <c r="L192" s="32"/>
      <c r="M192" s="32"/>
      <c r="N192" s="31"/>
      <c r="O192" s="30"/>
      <c r="P192" s="31"/>
      <c r="Q192" s="30"/>
    </row>
    <row r="193" spans="1:23">
      <c r="A193" s="29"/>
      <c r="B193" s="30"/>
      <c r="C193" s="31"/>
      <c r="D193" s="31"/>
      <c r="E193" s="31"/>
      <c r="F193" s="31"/>
      <c r="G193" s="30"/>
      <c r="H193" s="30"/>
      <c r="I193" s="31"/>
      <c r="J193" s="33"/>
      <c r="K193" s="33"/>
      <c r="L193" s="32"/>
      <c r="M193" s="32"/>
      <c r="N193" s="31"/>
      <c r="O193" s="30"/>
      <c r="P193" s="31"/>
      <c r="Q193" s="30"/>
    </row>
    <row r="194" spans="1:23">
      <c r="A194" s="29"/>
      <c r="B194" s="30"/>
      <c r="C194" s="31"/>
      <c r="D194" s="31"/>
      <c r="E194" s="31"/>
      <c r="F194" s="31"/>
      <c r="G194" s="30"/>
      <c r="H194" s="30"/>
      <c r="I194" s="31"/>
      <c r="J194" s="33"/>
      <c r="K194" s="33"/>
      <c r="L194" s="32"/>
      <c r="M194" s="32"/>
      <c r="N194" s="31"/>
      <c r="O194" s="30"/>
      <c r="P194" s="31"/>
      <c r="Q194" s="30"/>
    </row>
    <row r="195" spans="1:23">
      <c r="A195" s="428" t="s">
        <v>181</v>
      </c>
      <c r="B195" s="428"/>
      <c r="C195" s="428"/>
      <c r="D195" s="428"/>
      <c r="E195" s="428"/>
      <c r="F195" s="428"/>
      <c r="G195" s="428"/>
      <c r="H195" s="428"/>
      <c r="I195" s="428"/>
      <c r="J195" s="428"/>
      <c r="K195" s="428"/>
      <c r="L195" s="428"/>
      <c r="M195" s="428"/>
      <c r="N195" s="428"/>
      <c r="O195" s="428"/>
      <c r="P195" s="428"/>
      <c r="Q195" s="28"/>
    </row>
    <row r="196" spans="1:23">
      <c r="A196" s="428" t="s">
        <v>862</v>
      </c>
      <c r="B196" s="428"/>
      <c r="C196" s="428"/>
      <c r="D196" s="428"/>
      <c r="E196" s="428"/>
      <c r="F196" s="428"/>
      <c r="G196" s="428"/>
      <c r="H196" s="428"/>
      <c r="I196" s="428"/>
      <c r="J196" s="428"/>
      <c r="K196" s="428"/>
      <c r="L196" s="428"/>
      <c r="M196" s="428"/>
      <c r="N196" s="428"/>
      <c r="O196" s="428"/>
      <c r="P196" s="428"/>
      <c r="Q196" s="28"/>
    </row>
    <row r="197" spans="1:23" ht="21.75" customHeight="1">
      <c r="A197" s="429" t="s">
        <v>199</v>
      </c>
      <c r="B197" s="429"/>
      <c r="C197" s="429"/>
      <c r="D197" s="429"/>
      <c r="E197" s="429"/>
      <c r="F197" s="429"/>
      <c r="G197" s="429"/>
      <c r="H197" s="429"/>
      <c r="I197" s="429"/>
      <c r="J197" s="429"/>
      <c r="K197" s="429"/>
      <c r="L197" s="429"/>
      <c r="M197" s="429"/>
      <c r="N197" s="429"/>
      <c r="O197" s="429"/>
      <c r="P197" s="429"/>
      <c r="Q197" s="185"/>
    </row>
    <row r="198" spans="1:23">
      <c r="A198" s="29"/>
      <c r="B198" s="30"/>
      <c r="C198" s="31"/>
      <c r="D198" s="31"/>
      <c r="E198" s="31"/>
      <c r="F198" s="31"/>
      <c r="G198" s="30"/>
      <c r="H198" s="30"/>
      <c r="I198" s="31"/>
      <c r="J198" s="33"/>
      <c r="K198" s="33"/>
      <c r="L198" s="32"/>
      <c r="M198" s="32"/>
      <c r="N198" s="31"/>
      <c r="O198" s="30"/>
      <c r="P198" s="31"/>
      <c r="Q198" s="30"/>
    </row>
    <row r="199" spans="1:23">
      <c r="A199" s="35" t="s">
        <v>32</v>
      </c>
      <c r="B199" s="36" t="s">
        <v>33</v>
      </c>
      <c r="C199" s="36"/>
      <c r="D199" s="37"/>
      <c r="E199" s="37"/>
      <c r="F199" s="37"/>
      <c r="G199" s="37"/>
      <c r="H199" s="37"/>
      <c r="I199" s="37"/>
      <c r="J199" s="37"/>
      <c r="K199" s="37"/>
      <c r="L199" s="38"/>
      <c r="M199" s="37"/>
      <c r="N199" s="38"/>
      <c r="O199" s="38"/>
      <c r="P199" s="38"/>
      <c r="Q199" s="37"/>
    </row>
    <row r="200" spans="1:23">
      <c r="B200" s="39" t="s">
        <v>34</v>
      </c>
      <c r="C200" s="40" t="s">
        <v>35</v>
      </c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</row>
    <row r="201" spans="1:23">
      <c r="B201" s="39"/>
      <c r="C201" s="22" t="s">
        <v>261</v>
      </c>
      <c r="D201" s="115" t="s">
        <v>598</v>
      </c>
      <c r="E201" s="115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</row>
    <row r="202" spans="1:23">
      <c r="B202" s="39"/>
      <c r="C202" s="22"/>
      <c r="D202" s="115" t="s">
        <v>599</v>
      </c>
      <c r="E202" s="115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S202" s="41"/>
    </row>
    <row r="203" spans="1:23">
      <c r="C203" s="22" t="s">
        <v>262</v>
      </c>
      <c r="D203" s="41" t="s">
        <v>600</v>
      </c>
      <c r="E203" s="41"/>
      <c r="F203" s="41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</row>
    <row r="204" spans="1:23">
      <c r="C204" s="22"/>
      <c r="D204" s="41" t="s">
        <v>601</v>
      </c>
      <c r="E204" s="41"/>
      <c r="F204" s="41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</row>
    <row r="205" spans="1:23">
      <c r="C205" s="22" t="s">
        <v>263</v>
      </c>
      <c r="D205" s="41" t="s">
        <v>602</v>
      </c>
      <c r="E205" s="41"/>
      <c r="F205" s="41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</row>
    <row r="206" spans="1:23">
      <c r="C206" s="22"/>
      <c r="D206" s="41" t="s">
        <v>603</v>
      </c>
      <c r="E206" s="41"/>
      <c r="F206" s="41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</row>
    <row r="207" spans="1:23">
      <c r="A207" s="115"/>
      <c r="C207" s="22" t="s">
        <v>267</v>
      </c>
      <c r="D207" s="41" t="s">
        <v>340</v>
      </c>
      <c r="E207" s="41"/>
      <c r="F207" s="41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</row>
    <row r="208" spans="1:23">
      <c r="A208" s="115"/>
      <c r="C208" s="22" t="s">
        <v>269</v>
      </c>
      <c r="D208" s="53" t="s">
        <v>604</v>
      </c>
      <c r="E208" s="53"/>
      <c r="F208" s="53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116"/>
      <c r="S208" s="41"/>
      <c r="T208" s="41"/>
      <c r="U208" s="41"/>
      <c r="V208" s="38"/>
      <c r="W208" s="38"/>
    </row>
    <row r="209" spans="1:23">
      <c r="A209" s="115"/>
      <c r="D209" s="43" t="s">
        <v>728</v>
      </c>
      <c r="E209" s="43"/>
      <c r="F209" s="43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S209" s="41"/>
      <c r="T209" s="41"/>
      <c r="U209" s="41"/>
      <c r="V209" s="38"/>
      <c r="W209" s="38"/>
    </row>
    <row r="210" spans="1:23">
      <c r="A210" s="115"/>
      <c r="D210" s="41" t="s">
        <v>730</v>
      </c>
      <c r="E210" s="41"/>
      <c r="F210" s="41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</row>
    <row r="211" spans="1:23">
      <c r="A211" s="115"/>
      <c r="D211" s="41" t="s">
        <v>729</v>
      </c>
      <c r="E211" s="41"/>
      <c r="F211" s="41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</row>
    <row r="212" spans="1:23">
      <c r="A212" s="115"/>
      <c r="C212" s="22" t="s">
        <v>270</v>
      </c>
      <c r="D212" s="41" t="s">
        <v>36</v>
      </c>
      <c r="E212" s="41"/>
      <c r="F212" s="41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</row>
    <row r="213" spans="1:23">
      <c r="A213" s="115"/>
      <c r="C213" s="22" t="s">
        <v>271</v>
      </c>
      <c r="D213" s="41" t="s">
        <v>341</v>
      </c>
      <c r="E213" s="41"/>
      <c r="F213" s="41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</row>
    <row r="214" spans="1:23">
      <c r="A214" s="115"/>
      <c r="C214" s="22" t="s">
        <v>272</v>
      </c>
      <c r="D214" s="53" t="s">
        <v>342</v>
      </c>
      <c r="E214" s="53"/>
      <c r="F214" s="53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</row>
    <row r="215" spans="1:23">
      <c r="A215" s="115"/>
      <c r="B215" s="42" t="s">
        <v>273</v>
      </c>
      <c r="C215" s="43" t="s">
        <v>1</v>
      </c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</row>
    <row r="216" spans="1:23">
      <c r="A216" s="115"/>
      <c r="C216" s="44" t="s">
        <v>606</v>
      </c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S216" s="116"/>
    </row>
    <row r="217" spans="1:23">
      <c r="A217" s="115"/>
      <c r="C217" s="32" t="s">
        <v>605</v>
      </c>
      <c r="D217" s="30"/>
      <c r="E217" s="30"/>
      <c r="F217" s="30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116"/>
    </row>
    <row r="218" spans="1:23">
      <c r="A218" s="115"/>
      <c r="B218" s="45" t="s">
        <v>274</v>
      </c>
      <c r="C218" s="18" t="s">
        <v>2</v>
      </c>
      <c r="D218" s="30"/>
      <c r="E218" s="30"/>
      <c r="F218" s="30"/>
      <c r="G218" s="38"/>
      <c r="H218" s="38"/>
      <c r="I218" s="32"/>
      <c r="J218" s="38"/>
      <c r="K218" s="38"/>
      <c r="L218" s="38"/>
      <c r="M218" s="38"/>
      <c r="N218" s="38"/>
      <c r="O218" s="38"/>
      <c r="P218" s="38"/>
      <c r="Q218" s="38"/>
      <c r="S218" s="22"/>
    </row>
    <row r="219" spans="1:23">
      <c r="A219" s="115"/>
      <c r="C219" s="18" t="s">
        <v>607</v>
      </c>
      <c r="D219" s="30"/>
      <c r="E219" s="30"/>
      <c r="F219" s="30"/>
      <c r="G219" s="38"/>
      <c r="H219" s="38"/>
      <c r="I219" s="32"/>
      <c r="J219" s="38"/>
      <c r="K219" s="38"/>
      <c r="L219" s="38"/>
      <c r="M219" s="38"/>
      <c r="N219" s="38"/>
      <c r="O219" s="38"/>
      <c r="P219" s="38"/>
      <c r="Q219" s="38"/>
      <c r="S219" s="22"/>
      <c r="T219" s="30"/>
      <c r="U219" s="30"/>
      <c r="V219" s="30"/>
    </row>
    <row r="220" spans="1:23">
      <c r="A220" s="115"/>
      <c r="C220" s="18" t="s">
        <v>608</v>
      </c>
      <c r="D220" s="30"/>
      <c r="E220" s="30"/>
      <c r="F220" s="30"/>
      <c r="G220" s="38"/>
      <c r="H220" s="38"/>
      <c r="I220" s="32"/>
      <c r="J220" s="38"/>
      <c r="K220" s="38"/>
      <c r="L220" s="38"/>
      <c r="M220" s="38"/>
      <c r="N220" s="38"/>
      <c r="O220" s="38"/>
      <c r="P220" s="38"/>
      <c r="Q220" s="38"/>
      <c r="S220" s="22"/>
      <c r="T220" s="30"/>
      <c r="U220" s="30"/>
      <c r="V220" s="30"/>
    </row>
    <row r="221" spans="1:23">
      <c r="B221" s="46" t="s">
        <v>275</v>
      </c>
      <c r="C221" s="47" t="s">
        <v>186</v>
      </c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</row>
    <row r="222" spans="1:23">
      <c r="C222" s="115" t="s">
        <v>385</v>
      </c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</row>
    <row r="223" spans="1:23" ht="5.25" customHeight="1">
      <c r="C223" s="115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</row>
    <row r="224" spans="1:23">
      <c r="C224" s="32" t="s">
        <v>609</v>
      </c>
      <c r="D224" s="30"/>
      <c r="E224" s="30"/>
      <c r="F224" s="30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</row>
    <row r="225" spans="1:22">
      <c r="C225" s="44" t="s">
        <v>731</v>
      </c>
      <c r="D225" s="30"/>
      <c r="E225" s="30"/>
      <c r="F225" s="30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</row>
    <row r="226" spans="1:22">
      <c r="C226" s="44" t="s">
        <v>610</v>
      </c>
      <c r="D226" s="30"/>
      <c r="E226" s="30"/>
      <c r="F226" s="30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</row>
    <row r="227" spans="1:22">
      <c r="B227" s="49" t="s">
        <v>276</v>
      </c>
      <c r="C227" s="50" t="s">
        <v>3</v>
      </c>
      <c r="D227" s="40"/>
      <c r="E227" s="40"/>
      <c r="F227" s="40"/>
      <c r="G227" s="40"/>
      <c r="H227" s="40"/>
      <c r="L227" s="40"/>
      <c r="M227" s="40"/>
    </row>
    <row r="228" spans="1:22">
      <c r="B228" s="49"/>
      <c r="C228" s="50" t="s">
        <v>732</v>
      </c>
      <c r="D228" s="40"/>
      <c r="E228" s="40"/>
      <c r="F228" s="40"/>
      <c r="G228" s="40"/>
      <c r="H228" s="40"/>
      <c r="L228" s="40"/>
      <c r="M228" s="40"/>
    </row>
    <row r="229" spans="1:22">
      <c r="B229" s="49"/>
      <c r="C229" s="50" t="s">
        <v>733</v>
      </c>
      <c r="D229" s="40"/>
      <c r="E229" s="40"/>
      <c r="F229" s="40"/>
      <c r="G229" s="40"/>
      <c r="H229" s="40"/>
      <c r="L229" s="40"/>
      <c r="M229" s="40"/>
    </row>
    <row r="230" spans="1:22">
      <c r="C230" s="50" t="s">
        <v>611</v>
      </c>
      <c r="G230" s="40"/>
      <c r="H230" s="40"/>
      <c r="L230" s="40"/>
      <c r="M230" s="40"/>
    </row>
    <row r="231" spans="1:22">
      <c r="C231" s="51" t="s">
        <v>612</v>
      </c>
      <c r="D231" s="52"/>
      <c r="E231" s="52"/>
      <c r="F231" s="52"/>
      <c r="G231" s="53"/>
      <c r="H231" s="53"/>
      <c r="I231" s="53"/>
      <c r="J231" s="53"/>
      <c r="K231" s="53"/>
      <c r="L231" s="53"/>
      <c r="M231" s="53"/>
      <c r="N231" s="53"/>
      <c r="R231" s="52"/>
      <c r="S231" s="52"/>
      <c r="T231" s="52"/>
      <c r="U231" s="43"/>
      <c r="V231" s="43"/>
    </row>
    <row r="232" spans="1:22">
      <c r="C232" s="44"/>
      <c r="D232" s="30"/>
      <c r="E232" s="30"/>
      <c r="F232" s="30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</row>
    <row r="233" spans="1:22">
      <c r="C233" s="44"/>
      <c r="D233" s="30"/>
      <c r="E233" s="30"/>
      <c r="F233" s="30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</row>
    <row r="234" spans="1:22">
      <c r="A234" s="428" t="s">
        <v>181</v>
      </c>
      <c r="B234" s="428"/>
      <c r="C234" s="428"/>
      <c r="D234" s="428"/>
      <c r="E234" s="428"/>
      <c r="F234" s="428"/>
      <c r="G234" s="428"/>
      <c r="H234" s="428"/>
      <c r="I234" s="428"/>
      <c r="J234" s="428"/>
      <c r="K234" s="428"/>
      <c r="L234" s="428"/>
      <c r="M234" s="428"/>
      <c r="N234" s="428"/>
      <c r="O234" s="428"/>
      <c r="P234" s="428"/>
      <c r="Q234" s="28"/>
    </row>
    <row r="235" spans="1:22">
      <c r="A235" s="428" t="s">
        <v>862</v>
      </c>
      <c r="B235" s="428"/>
      <c r="C235" s="428"/>
      <c r="D235" s="428"/>
      <c r="E235" s="428"/>
      <c r="F235" s="428"/>
      <c r="G235" s="428"/>
      <c r="H235" s="428"/>
      <c r="I235" s="428"/>
      <c r="J235" s="428"/>
      <c r="K235" s="428"/>
      <c r="L235" s="428"/>
      <c r="M235" s="428"/>
      <c r="N235" s="428"/>
      <c r="O235" s="428"/>
      <c r="P235" s="428"/>
      <c r="Q235" s="28"/>
    </row>
    <row r="236" spans="1:22">
      <c r="A236" s="429" t="s">
        <v>852</v>
      </c>
      <c r="B236" s="429"/>
      <c r="C236" s="429"/>
      <c r="D236" s="429"/>
      <c r="E236" s="429"/>
      <c r="F236" s="429"/>
      <c r="G236" s="429"/>
      <c r="H236" s="429"/>
      <c r="I236" s="429"/>
      <c r="J236" s="429"/>
      <c r="K236" s="429"/>
      <c r="L236" s="429"/>
      <c r="M236" s="429"/>
      <c r="N236" s="429"/>
      <c r="O236" s="429"/>
      <c r="P236" s="429"/>
      <c r="Q236" s="185"/>
    </row>
    <row r="237" spans="1:22" s="18" customFormat="1">
      <c r="C237" s="32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T237" s="48"/>
    </row>
    <row r="238" spans="1:22">
      <c r="B238" s="39" t="s">
        <v>277</v>
      </c>
      <c r="C238" s="51" t="s">
        <v>537</v>
      </c>
      <c r="D238" s="52"/>
      <c r="E238" s="52"/>
      <c r="F238" s="52"/>
      <c r="G238" s="53"/>
      <c r="H238" s="53"/>
      <c r="I238" s="53"/>
      <c r="J238" s="53"/>
      <c r="K238" s="53"/>
      <c r="L238" s="53"/>
      <c r="M238" s="53"/>
      <c r="N238" s="53"/>
      <c r="R238" s="52"/>
      <c r="S238" s="52"/>
      <c r="T238" s="52"/>
      <c r="U238" s="43"/>
      <c r="V238" s="43"/>
    </row>
    <row r="239" spans="1:22">
      <c r="C239" s="52" t="s">
        <v>253</v>
      </c>
      <c r="D239" s="52"/>
      <c r="E239" s="52"/>
      <c r="F239" s="52"/>
      <c r="G239" s="53"/>
      <c r="H239" s="53"/>
      <c r="I239" s="53"/>
      <c r="J239" s="53"/>
      <c r="K239" s="53"/>
      <c r="L239" s="53"/>
      <c r="M239" s="53"/>
      <c r="N239" s="53"/>
      <c r="R239" s="52"/>
      <c r="S239" s="52"/>
      <c r="T239" s="52"/>
      <c r="U239" s="43"/>
      <c r="V239" s="43"/>
    </row>
    <row r="240" spans="1:22" ht="7.5" customHeight="1">
      <c r="C240" s="51"/>
      <c r="D240" s="52"/>
      <c r="E240" s="52"/>
      <c r="F240" s="52"/>
      <c r="G240" s="53"/>
      <c r="H240" s="53"/>
      <c r="I240" s="53"/>
      <c r="J240" s="53"/>
      <c r="K240" s="53"/>
      <c r="L240" s="53"/>
      <c r="M240" s="53"/>
      <c r="N240" s="53"/>
      <c r="R240" s="52"/>
      <c r="S240" s="52"/>
      <c r="T240" s="52"/>
      <c r="U240" s="43"/>
      <c r="V240" s="43"/>
    </row>
    <row r="241" spans="1:22">
      <c r="C241" s="51" t="s">
        <v>613</v>
      </c>
      <c r="D241" s="52"/>
      <c r="E241" s="52"/>
      <c r="F241" s="52"/>
      <c r="G241" s="53"/>
      <c r="H241" s="53"/>
      <c r="I241" s="53"/>
      <c r="J241" s="53"/>
      <c r="K241" s="53"/>
      <c r="L241" s="53"/>
      <c r="M241" s="53"/>
      <c r="N241" s="53"/>
      <c r="R241" s="52"/>
      <c r="S241" s="52"/>
      <c r="T241" s="52"/>
      <c r="U241" s="43"/>
      <c r="V241" s="43"/>
    </row>
    <row r="242" spans="1:22">
      <c r="B242" s="39"/>
      <c r="C242" s="52" t="s">
        <v>614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20"/>
      <c r="R242" s="52"/>
      <c r="S242" s="52"/>
      <c r="T242" s="52"/>
      <c r="U242" s="43"/>
      <c r="V242" s="43"/>
    </row>
    <row r="243" spans="1:22">
      <c r="B243" s="39" t="s">
        <v>278</v>
      </c>
      <c r="C243" s="18" t="s">
        <v>7</v>
      </c>
      <c r="G243" s="53"/>
      <c r="H243" s="53"/>
      <c r="I243" s="54"/>
      <c r="J243" s="54"/>
      <c r="K243" s="54"/>
      <c r="L243" s="54"/>
      <c r="M243" s="54"/>
      <c r="N243" s="54"/>
      <c r="O243" s="55"/>
      <c r="P243" s="55"/>
      <c r="Q243" s="55"/>
    </row>
    <row r="244" spans="1:22">
      <c r="C244" s="115" t="s">
        <v>734</v>
      </c>
      <c r="G244" s="43"/>
      <c r="H244" s="43"/>
      <c r="I244" s="54"/>
      <c r="J244" s="54"/>
      <c r="K244" s="54"/>
      <c r="L244" s="54"/>
      <c r="M244" s="54"/>
      <c r="N244" s="54"/>
      <c r="O244" s="55"/>
      <c r="P244" s="55"/>
      <c r="Q244" s="55"/>
    </row>
    <row r="245" spans="1:22">
      <c r="C245" s="115" t="s">
        <v>615</v>
      </c>
      <c r="G245" s="54"/>
      <c r="H245" s="54"/>
      <c r="I245" s="54"/>
      <c r="J245" s="54"/>
      <c r="K245" s="54"/>
      <c r="L245" s="54"/>
      <c r="M245" s="54"/>
      <c r="N245" s="54"/>
      <c r="O245" s="55"/>
      <c r="P245" s="55"/>
      <c r="Q245" s="55"/>
    </row>
    <row r="246" spans="1:22">
      <c r="B246" s="39" t="s">
        <v>279</v>
      </c>
      <c r="C246" s="56" t="s">
        <v>8</v>
      </c>
      <c r="D246" s="53"/>
      <c r="E246" s="53"/>
      <c r="F246" s="53"/>
      <c r="G246" s="54"/>
      <c r="H246" s="54"/>
      <c r="I246" s="54"/>
      <c r="J246" s="54"/>
      <c r="K246" s="54"/>
      <c r="L246" s="54"/>
      <c r="M246" s="54"/>
      <c r="N246" s="54"/>
      <c r="O246" s="55"/>
      <c r="P246" s="55"/>
      <c r="Q246" s="55"/>
    </row>
    <row r="247" spans="1:22">
      <c r="B247" s="20"/>
      <c r="C247" s="57" t="s">
        <v>38</v>
      </c>
      <c r="G247" s="54"/>
      <c r="H247" s="54"/>
      <c r="I247" s="54"/>
      <c r="J247" s="54"/>
      <c r="K247" s="54"/>
      <c r="L247" s="54"/>
      <c r="M247" s="54"/>
      <c r="N247" s="54"/>
      <c r="O247" s="55"/>
      <c r="P247" s="55"/>
      <c r="Q247" s="55"/>
    </row>
    <row r="248" spans="1:22" s="18" customFormat="1" ht="6.75" customHeight="1">
      <c r="C248" s="32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T248" s="48"/>
    </row>
    <row r="249" spans="1:22">
      <c r="B249" s="55"/>
      <c r="C249" s="57" t="s">
        <v>616</v>
      </c>
      <c r="G249" s="54"/>
      <c r="H249" s="54"/>
      <c r="I249" s="54"/>
      <c r="J249" s="54"/>
      <c r="K249" s="54"/>
      <c r="L249" s="54"/>
      <c r="M249" s="54"/>
      <c r="N249" s="54"/>
      <c r="O249" s="55"/>
      <c r="P249" s="55"/>
      <c r="Q249" s="55"/>
    </row>
    <row r="250" spans="1:22" s="18" customFormat="1" ht="6.75" customHeight="1">
      <c r="C250" s="32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T250" s="48"/>
    </row>
    <row r="251" spans="1:22">
      <c r="A251" s="58"/>
      <c r="B251" s="55"/>
      <c r="C251" s="59" t="s">
        <v>735</v>
      </c>
      <c r="F251" s="51"/>
      <c r="G251" s="51"/>
      <c r="H251" s="51"/>
      <c r="I251" s="51"/>
      <c r="J251" s="51"/>
      <c r="K251" s="51"/>
      <c r="L251" s="51"/>
      <c r="M251" s="51"/>
      <c r="N251" s="51"/>
      <c r="O251" s="40"/>
      <c r="Q251" s="43"/>
    </row>
    <row r="252" spans="1:22">
      <c r="A252" s="58"/>
      <c r="B252" s="55"/>
      <c r="C252" s="59" t="s">
        <v>617</v>
      </c>
      <c r="F252" s="51"/>
      <c r="G252" s="51"/>
      <c r="H252" s="51"/>
      <c r="I252" s="51"/>
      <c r="J252" s="51"/>
      <c r="K252" s="51"/>
      <c r="L252" s="51"/>
      <c r="M252" s="51"/>
      <c r="N252" s="51"/>
      <c r="O252" s="40"/>
      <c r="Q252" s="43"/>
    </row>
    <row r="253" spans="1:22" s="18" customFormat="1" ht="6.75" customHeight="1">
      <c r="C253" s="32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T253" s="48"/>
    </row>
    <row r="254" spans="1:22">
      <c r="A254" s="58"/>
      <c r="B254" s="20"/>
      <c r="C254" s="59" t="s">
        <v>620</v>
      </c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40"/>
      <c r="Q254" s="43"/>
    </row>
    <row r="255" spans="1:22">
      <c r="A255" s="58"/>
      <c r="B255" s="20"/>
      <c r="C255" s="59" t="s">
        <v>736</v>
      </c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40"/>
      <c r="P255" s="51"/>
      <c r="Q255" s="43"/>
    </row>
    <row r="256" spans="1:22">
      <c r="A256" s="58"/>
      <c r="B256" s="53"/>
      <c r="C256" s="59" t="s">
        <v>737</v>
      </c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3"/>
      <c r="P256" s="51"/>
      <c r="Q256" s="50"/>
    </row>
    <row r="257" spans="1:18">
      <c r="A257" s="58"/>
      <c r="B257" s="53"/>
      <c r="C257" s="59" t="s">
        <v>619</v>
      </c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3"/>
      <c r="P257" s="51"/>
      <c r="Q257" s="52"/>
    </row>
    <row r="258" spans="1:18">
      <c r="A258" s="58"/>
      <c r="B258" s="53"/>
      <c r="C258" s="59" t="s">
        <v>618</v>
      </c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3"/>
      <c r="P258" s="51"/>
      <c r="Q258" s="52"/>
    </row>
    <row r="259" spans="1:18" ht="6.75" customHeight="1">
      <c r="A259" s="58"/>
      <c r="B259" s="53"/>
      <c r="C259" s="59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3"/>
      <c r="P259" s="51"/>
      <c r="Q259" s="52"/>
    </row>
    <row r="260" spans="1:18">
      <c r="A260" s="58"/>
      <c r="B260" s="53"/>
      <c r="C260" s="25" t="s">
        <v>40</v>
      </c>
      <c r="D260" s="51"/>
      <c r="E260" s="51"/>
      <c r="F260" s="51"/>
      <c r="G260" s="40"/>
      <c r="H260" s="40"/>
      <c r="I260" s="40"/>
      <c r="J260" s="40"/>
      <c r="K260" s="40"/>
      <c r="O260" s="53"/>
      <c r="P260" s="51"/>
      <c r="Q260" s="52"/>
    </row>
    <row r="261" spans="1:18">
      <c r="A261" s="58"/>
      <c r="B261" s="53"/>
      <c r="C261" s="25" t="s">
        <v>621</v>
      </c>
      <c r="D261" s="51"/>
      <c r="E261" s="51"/>
      <c r="F261" s="51"/>
      <c r="G261" s="40"/>
      <c r="H261" s="40"/>
      <c r="I261" s="40"/>
      <c r="J261" s="40"/>
      <c r="K261" s="40"/>
      <c r="O261" s="53"/>
      <c r="P261" s="51"/>
      <c r="Q261" s="52"/>
    </row>
    <row r="262" spans="1:18">
      <c r="A262" s="51"/>
      <c r="B262" s="53"/>
      <c r="C262" s="25" t="s">
        <v>622</v>
      </c>
      <c r="D262" s="51"/>
      <c r="E262" s="51"/>
      <c r="F262" s="51"/>
      <c r="G262" s="40"/>
      <c r="H262" s="40"/>
      <c r="I262" s="40"/>
      <c r="J262" s="40"/>
      <c r="K262" s="40"/>
      <c r="O262" s="53"/>
      <c r="P262" s="51"/>
    </row>
    <row r="263" spans="1:18">
      <c r="A263" s="51"/>
      <c r="B263" s="53"/>
      <c r="C263" s="25" t="s">
        <v>623</v>
      </c>
      <c r="D263" s="51"/>
      <c r="E263" s="51"/>
      <c r="F263" s="51"/>
      <c r="G263" s="40"/>
      <c r="H263" s="40"/>
      <c r="I263" s="40"/>
      <c r="J263" s="40"/>
      <c r="K263" s="40"/>
      <c r="O263" s="53"/>
      <c r="P263" s="51"/>
    </row>
    <row r="264" spans="1:18">
      <c r="A264" s="51"/>
      <c r="B264" s="53"/>
      <c r="C264" s="25"/>
      <c r="D264" s="51"/>
      <c r="E264" s="51"/>
      <c r="F264" s="51"/>
      <c r="G264" s="40"/>
      <c r="H264" s="40"/>
      <c r="I264" s="40"/>
      <c r="J264" s="40"/>
      <c r="K264" s="40"/>
      <c r="L264" s="274" t="s">
        <v>337</v>
      </c>
      <c r="O264" s="53"/>
      <c r="P264" s="51"/>
    </row>
    <row r="265" spans="1:18">
      <c r="A265" s="60"/>
      <c r="B265" s="20"/>
      <c r="G265" s="53" t="s">
        <v>41</v>
      </c>
      <c r="H265" s="53"/>
      <c r="I265" s="51"/>
      <c r="J265" s="51"/>
      <c r="K265" s="53"/>
      <c r="L265" s="414">
        <v>20</v>
      </c>
      <c r="M265" s="53"/>
      <c r="N265" s="20"/>
      <c r="R265" s="116"/>
    </row>
    <row r="266" spans="1:18">
      <c r="A266" s="60"/>
      <c r="B266" s="20"/>
      <c r="G266" s="53" t="s">
        <v>42</v>
      </c>
      <c r="H266" s="53"/>
      <c r="I266" s="51"/>
      <c r="J266" s="51"/>
      <c r="K266" s="53"/>
      <c r="L266" s="275" t="s">
        <v>339</v>
      </c>
      <c r="M266" s="53"/>
      <c r="N266" s="20"/>
      <c r="R266" s="116"/>
    </row>
    <row r="267" spans="1:18">
      <c r="A267" s="60"/>
      <c r="B267" s="20"/>
      <c r="G267" s="53" t="s">
        <v>43</v>
      </c>
      <c r="H267" s="53"/>
      <c r="I267" s="51"/>
      <c r="J267" s="51"/>
      <c r="K267" s="53"/>
      <c r="L267" s="414" t="s">
        <v>738</v>
      </c>
      <c r="M267" s="53"/>
      <c r="N267" s="20"/>
      <c r="R267" s="116"/>
    </row>
    <row r="268" spans="1:18">
      <c r="A268" s="60"/>
      <c r="B268" s="53"/>
      <c r="G268" s="53" t="s">
        <v>44</v>
      </c>
      <c r="H268" s="53"/>
      <c r="I268" s="51"/>
      <c r="J268" s="51"/>
      <c r="K268" s="53"/>
      <c r="L268" s="276" t="s">
        <v>410</v>
      </c>
      <c r="M268" s="53"/>
      <c r="N268" s="20"/>
      <c r="O268" s="53"/>
      <c r="P268" s="53"/>
      <c r="Q268" s="50"/>
      <c r="R268" s="116"/>
    </row>
    <row r="269" spans="1:18">
      <c r="A269" s="60"/>
      <c r="B269" s="53"/>
      <c r="G269" s="53" t="s">
        <v>45</v>
      </c>
      <c r="H269" s="53"/>
      <c r="I269" s="51"/>
      <c r="J269" s="51"/>
      <c r="K269" s="53"/>
      <c r="L269" s="414" t="s">
        <v>338</v>
      </c>
      <c r="M269" s="53"/>
      <c r="N269" s="20"/>
      <c r="O269" s="53"/>
      <c r="P269" s="53"/>
      <c r="Q269" s="50"/>
      <c r="R269" s="116"/>
    </row>
    <row r="270" spans="1:18">
      <c r="A270" s="60"/>
      <c r="B270" s="53"/>
      <c r="G270" s="53" t="s">
        <v>46</v>
      </c>
      <c r="H270" s="53"/>
      <c r="I270" s="51"/>
      <c r="J270" s="51"/>
      <c r="K270" s="53"/>
      <c r="L270" s="276" t="s">
        <v>410</v>
      </c>
      <c r="M270" s="53"/>
      <c r="N270" s="20"/>
      <c r="O270" s="53"/>
      <c r="P270" s="53"/>
      <c r="Q270" s="50"/>
      <c r="R270" s="116"/>
    </row>
    <row r="271" spans="1:18">
      <c r="A271" s="60"/>
      <c r="B271" s="53"/>
      <c r="G271" s="53" t="s">
        <v>47</v>
      </c>
      <c r="H271" s="53"/>
      <c r="I271" s="51"/>
      <c r="J271" s="51"/>
      <c r="K271" s="53"/>
      <c r="L271" s="414" t="s">
        <v>343</v>
      </c>
      <c r="M271" s="53"/>
      <c r="N271" s="20"/>
      <c r="O271" s="53"/>
      <c r="P271" s="53"/>
      <c r="Q271" s="50"/>
      <c r="R271" s="116"/>
    </row>
    <row r="272" spans="1:18">
      <c r="A272" s="60"/>
      <c r="B272" s="53"/>
      <c r="G272" s="53"/>
      <c r="H272" s="53"/>
      <c r="I272" s="51"/>
      <c r="J272" s="51"/>
      <c r="K272" s="53"/>
      <c r="L272" s="414"/>
      <c r="M272" s="53"/>
      <c r="N272" s="20"/>
      <c r="O272" s="53"/>
      <c r="P272" s="53"/>
      <c r="Q272" s="50"/>
      <c r="R272" s="116"/>
    </row>
    <row r="273" spans="1:27">
      <c r="A273" s="60"/>
      <c r="B273" s="53"/>
      <c r="D273" s="25" t="s">
        <v>398</v>
      </c>
      <c r="G273" s="53"/>
      <c r="H273" s="53"/>
      <c r="I273" s="51"/>
      <c r="J273" s="51"/>
      <c r="K273" s="53"/>
      <c r="L273" s="414"/>
      <c r="M273" s="53"/>
      <c r="N273" s="20"/>
      <c r="O273" s="53"/>
      <c r="P273" s="53"/>
      <c r="Q273" s="50"/>
      <c r="R273" s="116"/>
    </row>
    <row r="274" spans="1:27">
      <c r="A274" s="60"/>
      <c r="B274" s="53"/>
      <c r="G274" s="53"/>
      <c r="H274" s="53"/>
      <c r="I274" s="51"/>
      <c r="J274" s="51"/>
      <c r="K274" s="53"/>
      <c r="L274" s="414"/>
      <c r="M274" s="53"/>
      <c r="N274" s="20"/>
      <c r="O274" s="53"/>
      <c r="P274" s="53"/>
      <c r="Q274" s="50"/>
      <c r="R274" s="116"/>
    </row>
    <row r="275" spans="1:27">
      <c r="A275" s="60"/>
      <c r="B275" s="53"/>
      <c r="G275" s="53"/>
      <c r="H275" s="53"/>
      <c r="I275" s="51"/>
      <c r="J275" s="51"/>
      <c r="K275" s="53"/>
      <c r="L275" s="414"/>
      <c r="M275" s="53"/>
      <c r="N275" s="20"/>
      <c r="O275" s="53"/>
      <c r="P275" s="53"/>
      <c r="Q275" s="50"/>
      <c r="R275" s="116"/>
    </row>
    <row r="276" spans="1:27">
      <c r="A276" s="428" t="s">
        <v>181</v>
      </c>
      <c r="B276" s="428"/>
      <c r="C276" s="428"/>
      <c r="D276" s="428"/>
      <c r="E276" s="428"/>
      <c r="F276" s="428"/>
      <c r="G276" s="428"/>
      <c r="H276" s="428"/>
      <c r="I276" s="428"/>
      <c r="J276" s="428"/>
      <c r="K276" s="428"/>
      <c r="L276" s="428"/>
      <c r="M276" s="428"/>
      <c r="N276" s="428"/>
      <c r="O276" s="428"/>
      <c r="P276" s="428"/>
      <c r="Q276" s="28"/>
    </row>
    <row r="277" spans="1:27">
      <c r="A277" s="428" t="s">
        <v>862</v>
      </c>
      <c r="B277" s="428"/>
      <c r="C277" s="428"/>
      <c r="D277" s="428"/>
      <c r="E277" s="428"/>
      <c r="F277" s="428"/>
      <c r="G277" s="428"/>
      <c r="H277" s="428"/>
      <c r="I277" s="428"/>
      <c r="J277" s="428"/>
      <c r="K277" s="428"/>
      <c r="L277" s="428"/>
      <c r="M277" s="428"/>
      <c r="N277" s="428"/>
      <c r="O277" s="428"/>
      <c r="P277" s="428"/>
      <c r="Q277" s="28"/>
    </row>
    <row r="278" spans="1:27" ht="21.75" customHeight="1">
      <c r="A278" s="429" t="s">
        <v>853</v>
      </c>
      <c r="B278" s="429"/>
      <c r="C278" s="429"/>
      <c r="D278" s="429"/>
      <c r="E278" s="429"/>
      <c r="F278" s="429"/>
      <c r="G278" s="429"/>
      <c r="H278" s="429"/>
      <c r="I278" s="429"/>
      <c r="J278" s="429"/>
      <c r="K278" s="429"/>
      <c r="L278" s="429"/>
      <c r="M278" s="429"/>
      <c r="N278" s="429"/>
      <c r="O278" s="429"/>
      <c r="P278" s="429"/>
      <c r="Q278" s="185"/>
    </row>
    <row r="279" spans="1:27">
      <c r="A279" s="58"/>
      <c r="B279" s="53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3"/>
      <c r="P279" s="51"/>
      <c r="Q279" s="52"/>
    </row>
    <row r="280" spans="1:27">
      <c r="A280" s="17"/>
      <c r="B280" s="61" t="s">
        <v>280</v>
      </c>
      <c r="C280" s="53" t="s">
        <v>9</v>
      </c>
      <c r="F280" s="37"/>
      <c r="G280" s="37"/>
      <c r="H280" s="37"/>
      <c r="I280" s="37"/>
      <c r="J280" s="37"/>
      <c r="K280" s="37"/>
      <c r="L280" s="38"/>
      <c r="M280" s="37"/>
      <c r="N280" s="38"/>
      <c r="O280" s="38"/>
      <c r="P280" s="38"/>
      <c r="Q280" s="37"/>
    </row>
    <row r="281" spans="1:27">
      <c r="A281" s="60"/>
      <c r="B281" s="61"/>
      <c r="C281" s="53" t="s">
        <v>874</v>
      </c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</row>
    <row r="282" spans="1:27">
      <c r="A282" s="62"/>
      <c r="B282" s="61"/>
      <c r="C282" s="53" t="s">
        <v>624</v>
      </c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</row>
    <row r="283" spans="1:27" s="20" customFormat="1" ht="6.75" customHeight="1">
      <c r="A283" s="62"/>
      <c r="B283" s="61"/>
      <c r="C283" s="53"/>
      <c r="D283" s="18"/>
      <c r="E283" s="18"/>
      <c r="F283" s="18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T283" s="63"/>
      <c r="U283" s="18"/>
      <c r="V283" s="18"/>
      <c r="W283" s="19"/>
      <c r="X283" s="19"/>
      <c r="Y283" s="29"/>
      <c r="Z283" s="34"/>
      <c r="AA283" s="29"/>
    </row>
    <row r="284" spans="1:27">
      <c r="A284" s="62"/>
      <c r="B284" s="20"/>
      <c r="C284" s="53" t="s">
        <v>48</v>
      </c>
      <c r="F284" s="53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</row>
    <row r="285" spans="1:27">
      <c r="A285" s="60"/>
      <c r="B285" s="61"/>
      <c r="C285" s="18" t="s">
        <v>261</v>
      </c>
      <c r="D285" s="18" t="s">
        <v>628</v>
      </c>
      <c r="F285" s="53"/>
      <c r="G285" s="40"/>
      <c r="H285" s="40"/>
      <c r="I285" s="40"/>
      <c r="J285" s="40"/>
      <c r="K285" s="40"/>
      <c r="O285" s="40"/>
    </row>
    <row r="286" spans="1:27">
      <c r="A286" s="60"/>
      <c r="B286" s="53"/>
      <c r="C286" s="20"/>
      <c r="D286" s="18" t="s">
        <v>627</v>
      </c>
      <c r="F286" s="53"/>
      <c r="G286" s="40"/>
      <c r="H286" s="40"/>
      <c r="I286" s="40"/>
      <c r="J286" s="40"/>
      <c r="K286" s="40"/>
      <c r="O286" s="40"/>
    </row>
    <row r="287" spans="1:27">
      <c r="A287" s="64"/>
      <c r="B287" s="61"/>
      <c r="C287" s="53" t="s">
        <v>262</v>
      </c>
      <c r="D287" s="53" t="s">
        <v>625</v>
      </c>
      <c r="E287" s="53"/>
      <c r="F287" s="53"/>
      <c r="G287" s="40"/>
      <c r="H287" s="40"/>
      <c r="I287" s="40"/>
      <c r="J287" s="40"/>
      <c r="K287" s="40"/>
      <c r="O287" s="40"/>
    </row>
    <row r="288" spans="1:27">
      <c r="A288" s="39"/>
      <c r="B288" s="53"/>
      <c r="D288" s="53" t="s">
        <v>626</v>
      </c>
      <c r="E288" s="53"/>
      <c r="F288" s="53"/>
      <c r="G288" s="40"/>
      <c r="H288" s="40"/>
      <c r="I288" s="40"/>
      <c r="J288" s="40"/>
      <c r="K288" s="40"/>
      <c r="O288" s="40"/>
    </row>
    <row r="289" spans="1:27" s="20" customFormat="1" ht="3" customHeight="1">
      <c r="A289" s="62"/>
      <c r="B289" s="61"/>
      <c r="C289" s="53"/>
      <c r="D289" s="18"/>
      <c r="E289" s="18"/>
      <c r="F289" s="18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T289" s="63"/>
      <c r="U289" s="18"/>
      <c r="V289" s="18"/>
      <c r="W289" s="19"/>
      <c r="X289" s="19"/>
      <c r="Y289" s="29"/>
      <c r="Z289" s="34"/>
      <c r="AA289" s="29"/>
    </row>
    <row r="290" spans="1:27">
      <c r="A290" s="62"/>
      <c r="C290" s="18" t="s">
        <v>49</v>
      </c>
      <c r="F290" s="57"/>
      <c r="G290" s="40"/>
      <c r="H290" s="40"/>
      <c r="I290" s="40"/>
      <c r="J290" s="40"/>
      <c r="K290" s="40"/>
      <c r="O290" s="40"/>
    </row>
    <row r="291" spans="1:27">
      <c r="A291" s="62"/>
      <c r="B291" s="22" t="s">
        <v>281</v>
      </c>
      <c r="C291" s="18" t="s">
        <v>29</v>
      </c>
      <c r="D291" s="57"/>
      <c r="E291" s="57"/>
      <c r="F291" s="57"/>
      <c r="G291" s="40"/>
      <c r="H291" s="40"/>
      <c r="I291" s="40"/>
      <c r="J291" s="40"/>
      <c r="K291" s="40"/>
      <c r="O291" s="40"/>
    </row>
    <row r="292" spans="1:27">
      <c r="A292" s="62"/>
      <c r="C292" s="18" t="s">
        <v>741</v>
      </c>
      <c r="F292" s="20"/>
    </row>
    <row r="293" spans="1:27">
      <c r="A293" s="62"/>
      <c r="C293" s="18" t="s">
        <v>739</v>
      </c>
      <c r="D293" s="57"/>
      <c r="E293" s="57"/>
    </row>
    <row r="294" spans="1:27">
      <c r="C294" s="18" t="s">
        <v>629</v>
      </c>
      <c r="D294" s="57"/>
      <c r="E294" s="57"/>
      <c r="G294" s="54"/>
      <c r="H294" s="54"/>
      <c r="I294" s="54"/>
      <c r="J294" s="54"/>
      <c r="K294" s="54"/>
      <c r="L294" s="54"/>
      <c r="M294" s="54"/>
      <c r="N294" s="54"/>
      <c r="O294" s="55"/>
      <c r="P294" s="55"/>
      <c r="Q294" s="55"/>
    </row>
    <row r="295" spans="1:27">
      <c r="C295" s="18" t="s">
        <v>630</v>
      </c>
      <c r="D295" s="57"/>
      <c r="E295" s="57"/>
      <c r="G295" s="54"/>
      <c r="H295" s="54"/>
      <c r="I295" s="54"/>
      <c r="J295" s="54"/>
      <c r="K295" s="54"/>
      <c r="L295" s="54"/>
      <c r="M295" s="54"/>
      <c r="N295" s="54"/>
      <c r="O295" s="55"/>
      <c r="P295" s="55"/>
      <c r="Q295" s="55"/>
    </row>
    <row r="296" spans="1:27">
      <c r="C296" s="18" t="s">
        <v>631</v>
      </c>
      <c r="D296" s="57"/>
      <c r="E296" s="57"/>
      <c r="G296" s="54"/>
      <c r="H296" s="54"/>
      <c r="I296" s="54"/>
      <c r="J296" s="54"/>
      <c r="K296" s="54"/>
      <c r="L296" s="54"/>
      <c r="M296" s="54"/>
      <c r="N296" s="54"/>
      <c r="O296" s="55"/>
      <c r="P296" s="55"/>
      <c r="Q296" s="55"/>
    </row>
    <row r="297" spans="1:27">
      <c r="C297" s="18" t="s">
        <v>740</v>
      </c>
      <c r="D297" s="57"/>
      <c r="E297" s="57"/>
      <c r="G297" s="54"/>
      <c r="H297" s="54"/>
      <c r="I297" s="54"/>
      <c r="J297" s="54"/>
      <c r="K297" s="54"/>
      <c r="L297" s="54"/>
      <c r="M297" s="54"/>
      <c r="N297" s="54"/>
      <c r="O297" s="55"/>
      <c r="P297" s="55"/>
      <c r="Q297" s="55"/>
    </row>
    <row r="298" spans="1:27">
      <c r="B298" s="55"/>
      <c r="C298" s="18" t="s">
        <v>632</v>
      </c>
      <c r="G298" s="54"/>
      <c r="H298" s="54"/>
      <c r="I298" s="54"/>
      <c r="J298" s="54"/>
      <c r="K298" s="54"/>
      <c r="L298" s="54"/>
      <c r="M298" s="54"/>
      <c r="N298" s="54"/>
      <c r="O298" s="55"/>
      <c r="P298" s="55"/>
      <c r="Q298" s="55"/>
    </row>
    <row r="299" spans="1:27">
      <c r="B299" s="423" t="s">
        <v>282</v>
      </c>
      <c r="C299" s="66" t="s">
        <v>51</v>
      </c>
      <c r="G299" s="54"/>
      <c r="H299" s="54"/>
      <c r="I299" s="54"/>
      <c r="J299" s="54"/>
      <c r="K299" s="54"/>
      <c r="L299" s="54"/>
      <c r="M299" s="54"/>
      <c r="N299" s="54"/>
      <c r="O299" s="55"/>
      <c r="P299" s="55"/>
      <c r="Q299" s="55"/>
    </row>
    <row r="300" spans="1:27">
      <c r="A300" s="62"/>
      <c r="B300" s="423"/>
      <c r="C300" s="66" t="s">
        <v>52</v>
      </c>
    </row>
    <row r="301" spans="1:27">
      <c r="A301" s="62"/>
      <c r="B301" s="423"/>
      <c r="C301" s="59" t="s">
        <v>635</v>
      </c>
    </row>
    <row r="302" spans="1:27">
      <c r="A302" s="62"/>
      <c r="B302" s="423"/>
      <c r="C302" s="59" t="s">
        <v>742</v>
      </c>
    </row>
    <row r="303" spans="1:27">
      <c r="A303" s="62"/>
      <c r="B303" s="423"/>
      <c r="C303" s="59" t="s">
        <v>633</v>
      </c>
    </row>
    <row r="304" spans="1:27">
      <c r="A304" s="62"/>
      <c r="B304" s="423"/>
      <c r="C304" s="59" t="s">
        <v>743</v>
      </c>
    </row>
    <row r="305" spans="1:17">
      <c r="C305" s="59" t="s">
        <v>744</v>
      </c>
      <c r="D305" s="51"/>
      <c r="E305" s="51"/>
      <c r="F305" s="51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</row>
    <row r="306" spans="1:17">
      <c r="B306" s="51"/>
      <c r="C306" s="59" t="s">
        <v>634</v>
      </c>
      <c r="H306" s="19"/>
      <c r="I306" s="57"/>
      <c r="J306" s="57"/>
      <c r="K306" s="57"/>
      <c r="L306" s="57"/>
      <c r="M306" s="57"/>
      <c r="N306" s="57"/>
      <c r="O306" s="57"/>
      <c r="P306" s="57"/>
      <c r="Q306" s="57"/>
    </row>
    <row r="307" spans="1:17" ht="6.75" customHeight="1">
      <c r="B307" s="51"/>
      <c r="C307" s="59"/>
      <c r="H307" s="19"/>
      <c r="I307" s="57"/>
      <c r="J307" s="57"/>
      <c r="K307" s="57"/>
      <c r="L307" s="57"/>
      <c r="M307" s="57"/>
      <c r="N307" s="57"/>
      <c r="O307" s="57"/>
      <c r="P307" s="57"/>
      <c r="Q307" s="57"/>
    </row>
    <row r="308" spans="1:17">
      <c r="B308" s="51"/>
      <c r="C308" s="66" t="s">
        <v>53</v>
      </c>
      <c r="H308" s="57"/>
      <c r="I308" s="57"/>
      <c r="J308" s="57"/>
      <c r="K308" s="57"/>
      <c r="L308" s="57"/>
      <c r="M308" s="57"/>
      <c r="N308" s="57"/>
      <c r="O308" s="57"/>
      <c r="P308" s="57"/>
      <c r="Q308" s="57"/>
    </row>
    <row r="309" spans="1:17">
      <c r="B309" s="51"/>
      <c r="C309" s="66" t="s">
        <v>636</v>
      </c>
      <c r="H309" s="57"/>
      <c r="I309" s="57"/>
      <c r="J309" s="57"/>
      <c r="K309" s="57"/>
      <c r="L309" s="57"/>
      <c r="M309" s="57"/>
      <c r="N309" s="57"/>
      <c r="O309" s="57"/>
      <c r="P309" s="57"/>
      <c r="Q309" s="57"/>
    </row>
    <row r="310" spans="1:17">
      <c r="A310" s="62"/>
      <c r="C310" s="66" t="s">
        <v>745</v>
      </c>
      <c r="D310" s="57"/>
      <c r="E310" s="57"/>
      <c r="F310" s="57"/>
      <c r="G310" s="40"/>
      <c r="H310" s="40"/>
      <c r="I310" s="40"/>
      <c r="J310" s="40"/>
      <c r="K310" s="40"/>
      <c r="O310" s="40"/>
    </row>
    <row r="311" spans="1:17">
      <c r="A311" s="62"/>
      <c r="C311" s="66" t="s">
        <v>638</v>
      </c>
      <c r="D311" s="57"/>
      <c r="E311" s="57"/>
      <c r="F311" s="57"/>
      <c r="G311" s="40"/>
      <c r="H311" s="40"/>
      <c r="I311" s="40"/>
      <c r="J311" s="40"/>
      <c r="K311" s="40"/>
      <c r="O311" s="40"/>
    </row>
    <row r="312" spans="1:17">
      <c r="A312" s="62"/>
      <c r="C312" s="66" t="s">
        <v>637</v>
      </c>
      <c r="D312" s="57"/>
      <c r="E312" s="57"/>
      <c r="F312" s="57"/>
      <c r="G312" s="40"/>
      <c r="H312" s="40"/>
      <c r="I312" s="40"/>
      <c r="J312" s="40"/>
      <c r="K312" s="40"/>
      <c r="O312" s="40"/>
    </row>
    <row r="313" spans="1:17">
      <c r="A313" s="62"/>
      <c r="C313" s="66"/>
      <c r="D313" s="57"/>
      <c r="E313" s="57"/>
      <c r="F313" s="57"/>
      <c r="G313" s="40"/>
      <c r="H313" s="40"/>
      <c r="I313" s="40"/>
      <c r="J313" s="40"/>
      <c r="K313" s="40"/>
      <c r="O313" s="40"/>
    </row>
    <row r="314" spans="1:17">
      <c r="A314" s="62"/>
      <c r="C314" s="66"/>
      <c r="D314" s="57"/>
      <c r="E314" s="57"/>
      <c r="F314" s="57"/>
      <c r="G314" s="40"/>
      <c r="H314" s="40"/>
      <c r="I314" s="40"/>
      <c r="J314" s="40"/>
      <c r="K314" s="40"/>
      <c r="O314" s="40"/>
    </row>
    <row r="315" spans="1:17">
      <c r="A315" s="62"/>
      <c r="C315" s="66"/>
      <c r="D315" s="57"/>
      <c r="E315" s="57"/>
      <c r="F315" s="57"/>
      <c r="G315" s="40"/>
      <c r="H315" s="40"/>
      <c r="I315" s="40"/>
      <c r="J315" s="40"/>
      <c r="K315" s="40"/>
      <c r="O315" s="40"/>
    </row>
    <row r="316" spans="1:17">
      <c r="A316" s="428" t="s">
        <v>181</v>
      </c>
      <c r="B316" s="428"/>
      <c r="C316" s="428"/>
      <c r="D316" s="428"/>
      <c r="E316" s="428"/>
      <c r="F316" s="428"/>
      <c r="G316" s="428"/>
      <c r="H316" s="428"/>
      <c r="I316" s="428"/>
      <c r="J316" s="428"/>
      <c r="K316" s="428"/>
      <c r="L316" s="428"/>
      <c r="M316" s="428"/>
      <c r="N316" s="428"/>
      <c r="O316" s="428"/>
      <c r="P316" s="428"/>
      <c r="Q316" s="28"/>
    </row>
    <row r="317" spans="1:17">
      <c r="A317" s="428" t="s">
        <v>862</v>
      </c>
      <c r="B317" s="428"/>
      <c r="C317" s="428"/>
      <c r="D317" s="428"/>
      <c r="E317" s="428"/>
      <c r="F317" s="428"/>
      <c r="G317" s="428"/>
      <c r="H317" s="428"/>
      <c r="I317" s="428"/>
      <c r="J317" s="428"/>
      <c r="K317" s="428"/>
      <c r="L317" s="428"/>
      <c r="M317" s="428"/>
      <c r="N317" s="428"/>
      <c r="O317" s="428"/>
      <c r="P317" s="428"/>
      <c r="Q317" s="28"/>
    </row>
    <row r="318" spans="1:17">
      <c r="A318" s="429" t="s">
        <v>693</v>
      </c>
      <c r="B318" s="429"/>
      <c r="C318" s="429"/>
      <c r="D318" s="429"/>
      <c r="E318" s="429"/>
      <c r="F318" s="429"/>
      <c r="G318" s="429"/>
      <c r="H318" s="429"/>
      <c r="I318" s="429"/>
      <c r="J318" s="429"/>
      <c r="K318" s="429"/>
      <c r="L318" s="429"/>
      <c r="M318" s="429"/>
      <c r="N318" s="429"/>
      <c r="O318" s="429"/>
      <c r="P318" s="429"/>
      <c r="Q318" s="185"/>
    </row>
    <row r="319" spans="1:17">
      <c r="B319" s="51"/>
      <c r="C319" s="59"/>
      <c r="H319" s="19"/>
      <c r="I319" s="57"/>
      <c r="J319" s="57"/>
      <c r="K319" s="57"/>
      <c r="L319" s="57"/>
      <c r="M319" s="57"/>
      <c r="N319" s="57"/>
      <c r="O319" s="57"/>
      <c r="P319" s="57"/>
      <c r="Q319" s="57"/>
    </row>
    <row r="320" spans="1:17">
      <c r="A320" s="64"/>
      <c r="B320" s="67" t="s">
        <v>283</v>
      </c>
      <c r="C320" s="19" t="s">
        <v>17</v>
      </c>
      <c r="G320" s="57"/>
      <c r="H320" s="57"/>
    </row>
    <row r="321" spans="1:17">
      <c r="A321" s="58"/>
      <c r="B321" s="51"/>
      <c r="C321" s="19" t="s">
        <v>54</v>
      </c>
      <c r="D321" s="51"/>
      <c r="E321" s="51"/>
      <c r="F321" s="51"/>
      <c r="G321" s="68"/>
      <c r="H321" s="68"/>
    </row>
    <row r="322" spans="1:17">
      <c r="C322" s="51" t="s">
        <v>261</v>
      </c>
      <c r="D322" s="18" t="s">
        <v>55</v>
      </c>
      <c r="G322" s="19"/>
      <c r="H322" s="34"/>
    </row>
    <row r="323" spans="1:17">
      <c r="D323" s="51" t="s">
        <v>648</v>
      </c>
      <c r="E323" s="51"/>
      <c r="F323" s="51"/>
      <c r="G323" s="57"/>
      <c r="H323" s="34"/>
    </row>
    <row r="324" spans="1:17">
      <c r="B324" s="55"/>
      <c r="D324" s="51" t="s">
        <v>639</v>
      </c>
      <c r="E324" s="51"/>
      <c r="F324" s="51"/>
      <c r="G324" s="57"/>
      <c r="H324" s="54"/>
      <c r="I324" s="54"/>
      <c r="J324" s="54"/>
      <c r="K324" s="54"/>
      <c r="L324" s="54"/>
      <c r="M324" s="54"/>
      <c r="N324" s="54"/>
      <c r="O324" s="55"/>
      <c r="P324" s="55"/>
      <c r="Q324" s="55"/>
    </row>
    <row r="325" spans="1:17">
      <c r="A325" s="62"/>
      <c r="B325" s="51"/>
      <c r="C325" s="19" t="s">
        <v>262</v>
      </c>
      <c r="D325" s="51" t="s">
        <v>56</v>
      </c>
      <c r="E325" s="51"/>
      <c r="F325" s="51"/>
      <c r="G325" s="34"/>
      <c r="H325" s="34"/>
      <c r="I325" s="51"/>
      <c r="J325" s="51"/>
      <c r="K325" s="51"/>
      <c r="L325" s="51"/>
      <c r="M325" s="51"/>
      <c r="N325" s="51"/>
      <c r="O325" s="51"/>
      <c r="P325" s="51"/>
      <c r="Q325" s="51"/>
    </row>
    <row r="326" spans="1:17">
      <c r="A326" s="62"/>
      <c r="B326" s="51"/>
      <c r="C326" s="19"/>
      <c r="D326" s="19" t="s">
        <v>640</v>
      </c>
      <c r="E326" s="19"/>
      <c r="F326" s="19"/>
      <c r="G326" s="34"/>
      <c r="H326" s="34"/>
      <c r="I326" s="51"/>
      <c r="J326" s="51"/>
      <c r="K326" s="51"/>
      <c r="L326" s="51"/>
      <c r="M326" s="51"/>
      <c r="N326" s="51"/>
      <c r="O326" s="51"/>
      <c r="P326" s="51"/>
      <c r="Q326" s="51"/>
    </row>
    <row r="327" spans="1:17">
      <c r="A327" s="62"/>
      <c r="B327" s="51"/>
      <c r="D327" s="19" t="s">
        <v>644</v>
      </c>
      <c r="E327" s="19"/>
      <c r="F327" s="19"/>
      <c r="G327" s="34"/>
      <c r="H327" s="34"/>
      <c r="I327" s="51"/>
      <c r="J327" s="51"/>
      <c r="K327" s="51"/>
      <c r="L327" s="51"/>
      <c r="M327" s="51"/>
      <c r="N327" s="51"/>
      <c r="O327" s="51"/>
      <c r="P327" s="51"/>
      <c r="Q327" s="51"/>
    </row>
    <row r="328" spans="1:17">
      <c r="B328" s="55"/>
      <c r="D328" s="19" t="s">
        <v>641</v>
      </c>
      <c r="E328" s="19"/>
      <c r="F328" s="19"/>
      <c r="G328" s="54"/>
      <c r="H328" s="54"/>
      <c r="I328" s="54"/>
      <c r="J328" s="54"/>
      <c r="K328" s="54"/>
      <c r="L328" s="54"/>
      <c r="M328" s="54"/>
      <c r="N328" s="54"/>
      <c r="O328" s="55"/>
      <c r="P328" s="55"/>
      <c r="Q328" s="55"/>
    </row>
    <row r="329" spans="1:17" ht="4.5" customHeight="1">
      <c r="B329" s="55"/>
      <c r="D329" s="51"/>
      <c r="E329" s="51"/>
      <c r="F329" s="51"/>
      <c r="G329" s="57"/>
      <c r="H329" s="54"/>
      <c r="I329" s="54"/>
      <c r="J329" s="54"/>
      <c r="K329" s="54"/>
      <c r="L329" s="54"/>
      <c r="M329" s="54"/>
      <c r="N329" s="54"/>
      <c r="O329" s="55"/>
      <c r="P329" s="55"/>
      <c r="Q329" s="55"/>
    </row>
    <row r="330" spans="1:17">
      <c r="B330" s="51"/>
      <c r="C330" s="69" t="s">
        <v>642</v>
      </c>
      <c r="F330" s="19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</row>
    <row r="331" spans="1:17">
      <c r="C331" s="19" t="s">
        <v>643</v>
      </c>
      <c r="F331" s="19"/>
      <c r="G331" s="40"/>
      <c r="H331" s="40"/>
      <c r="I331" s="40"/>
      <c r="J331" s="40"/>
      <c r="K331" s="40"/>
      <c r="O331" s="40"/>
    </row>
    <row r="332" spans="1:17">
      <c r="B332" s="55"/>
      <c r="C332" s="19" t="s">
        <v>747</v>
      </c>
      <c r="G332" s="54"/>
      <c r="H332" s="54"/>
      <c r="I332" s="54"/>
      <c r="J332" s="54"/>
      <c r="K332" s="54"/>
      <c r="L332" s="54"/>
      <c r="M332" s="54"/>
      <c r="N332" s="54"/>
      <c r="O332" s="55"/>
      <c r="P332" s="55"/>
      <c r="Q332" s="55"/>
    </row>
    <row r="333" spans="1:17">
      <c r="B333" s="59"/>
      <c r="C333" s="19" t="s">
        <v>746</v>
      </c>
      <c r="G333" s="40"/>
      <c r="H333" s="40"/>
      <c r="I333" s="40"/>
      <c r="J333" s="40"/>
      <c r="K333" s="40"/>
      <c r="O333" s="40"/>
    </row>
    <row r="334" spans="1:17" ht="6.75" customHeight="1">
      <c r="B334" s="59"/>
      <c r="C334" s="19"/>
      <c r="G334" s="40"/>
      <c r="H334" s="40"/>
      <c r="I334" s="40"/>
      <c r="J334" s="40"/>
      <c r="K334" s="40"/>
      <c r="O334" s="40"/>
    </row>
    <row r="335" spans="1:17">
      <c r="A335" s="58"/>
      <c r="B335" s="51"/>
      <c r="C335" s="19" t="s">
        <v>645</v>
      </c>
      <c r="D335" s="51"/>
      <c r="E335" s="51"/>
      <c r="F335" s="51"/>
      <c r="G335" s="51"/>
      <c r="H335" s="51"/>
      <c r="I335" s="34"/>
      <c r="J335" s="34"/>
      <c r="K335" s="34"/>
      <c r="L335" s="34"/>
      <c r="M335" s="34"/>
      <c r="N335" s="34"/>
      <c r="O335" s="68"/>
      <c r="P335" s="51"/>
      <c r="Q335" s="51"/>
    </row>
    <row r="336" spans="1:17">
      <c r="A336" s="58"/>
      <c r="B336" s="51"/>
      <c r="C336" s="19" t="s">
        <v>646</v>
      </c>
      <c r="D336" s="51"/>
      <c r="E336" s="51"/>
      <c r="F336" s="51"/>
      <c r="G336" s="51"/>
      <c r="H336" s="51"/>
      <c r="I336" s="34"/>
      <c r="J336" s="34"/>
      <c r="K336" s="34"/>
      <c r="L336" s="34"/>
      <c r="M336" s="34"/>
      <c r="N336" s="34"/>
      <c r="O336" s="68"/>
      <c r="P336" s="51"/>
      <c r="Q336" s="51"/>
    </row>
    <row r="337" spans="1:28">
      <c r="A337" s="58"/>
      <c r="B337" s="51"/>
      <c r="C337" s="19" t="s">
        <v>647</v>
      </c>
      <c r="D337" s="51"/>
      <c r="E337" s="51"/>
      <c r="F337" s="51"/>
      <c r="G337" s="51"/>
      <c r="H337" s="51"/>
      <c r="I337" s="34"/>
      <c r="J337" s="34"/>
      <c r="K337" s="34"/>
      <c r="L337" s="34"/>
      <c r="M337" s="34"/>
      <c r="N337" s="34"/>
      <c r="O337" s="68"/>
      <c r="P337" s="51"/>
      <c r="Q337" s="51"/>
    </row>
    <row r="338" spans="1:28" ht="7.5" customHeight="1">
      <c r="A338" s="19"/>
      <c r="B338" s="51"/>
      <c r="C338" s="51"/>
      <c r="D338" s="51"/>
      <c r="E338" s="51"/>
      <c r="F338" s="51"/>
      <c r="G338" s="51"/>
      <c r="H338" s="57"/>
      <c r="I338" s="57"/>
      <c r="J338" s="66"/>
      <c r="K338" s="66"/>
      <c r="L338" s="66"/>
      <c r="M338" s="66"/>
      <c r="N338" s="66"/>
      <c r="O338" s="66"/>
      <c r="P338" s="57"/>
      <c r="Q338" s="66"/>
    </row>
    <row r="339" spans="1:28">
      <c r="A339" s="56"/>
      <c r="C339" s="19" t="s">
        <v>749</v>
      </c>
      <c r="F339" s="19"/>
      <c r="H339" s="57"/>
      <c r="I339" s="57"/>
      <c r="J339" s="66"/>
      <c r="K339" s="66"/>
      <c r="L339" s="66"/>
      <c r="M339" s="66"/>
      <c r="N339" s="66"/>
      <c r="O339" s="66"/>
      <c r="P339" s="57"/>
      <c r="Q339" s="66"/>
    </row>
    <row r="340" spans="1:28">
      <c r="A340" s="64"/>
      <c r="B340" s="51"/>
      <c r="C340" s="51" t="s">
        <v>748</v>
      </c>
      <c r="D340" s="51"/>
      <c r="E340" s="51"/>
      <c r="F340" s="51"/>
      <c r="G340" s="51"/>
      <c r="H340" s="57"/>
      <c r="I340" s="57"/>
      <c r="J340" s="66"/>
      <c r="K340" s="66"/>
      <c r="L340" s="66"/>
      <c r="M340" s="66"/>
      <c r="N340" s="66"/>
      <c r="O340" s="66"/>
      <c r="P340" s="57"/>
      <c r="Q340" s="66"/>
    </row>
    <row r="341" spans="1:28">
      <c r="A341" s="64"/>
      <c r="B341" s="70" t="s">
        <v>284</v>
      </c>
      <c r="C341" s="51" t="s">
        <v>19</v>
      </c>
      <c r="D341" s="51"/>
      <c r="E341" s="51"/>
      <c r="F341" s="51"/>
      <c r="G341" s="51"/>
      <c r="H341" s="57"/>
      <c r="I341" s="57"/>
      <c r="J341" s="66"/>
      <c r="K341" s="66"/>
      <c r="L341" s="66"/>
      <c r="M341" s="66"/>
      <c r="N341" s="66"/>
      <c r="O341" s="66"/>
      <c r="P341" s="57"/>
      <c r="Q341" s="66"/>
    </row>
    <row r="342" spans="1:28">
      <c r="A342" s="19"/>
      <c r="B342" s="51"/>
      <c r="C342" s="51" t="s">
        <v>750</v>
      </c>
      <c r="D342" s="51"/>
      <c r="E342" s="51"/>
      <c r="F342" s="51"/>
      <c r="G342" s="51"/>
      <c r="H342" s="57"/>
      <c r="I342" s="57"/>
      <c r="J342" s="66"/>
      <c r="K342" s="66"/>
      <c r="L342" s="66"/>
      <c r="M342" s="66"/>
      <c r="N342" s="66"/>
      <c r="O342" s="66"/>
      <c r="P342" s="57"/>
      <c r="Q342" s="66"/>
    </row>
    <row r="343" spans="1:28">
      <c r="A343" s="19"/>
      <c r="B343" s="51"/>
      <c r="C343" s="51" t="s">
        <v>649</v>
      </c>
      <c r="D343" s="51"/>
      <c r="E343" s="51"/>
      <c r="F343" s="51"/>
      <c r="G343" s="51"/>
      <c r="H343" s="57"/>
      <c r="I343" s="57"/>
      <c r="J343" s="66"/>
      <c r="K343" s="66"/>
      <c r="L343" s="66"/>
      <c r="M343" s="66"/>
      <c r="N343" s="66"/>
      <c r="O343" s="66"/>
      <c r="P343" s="57"/>
      <c r="Q343" s="66"/>
    </row>
    <row r="344" spans="1:28">
      <c r="A344" s="19"/>
      <c r="B344" s="71" t="s">
        <v>285</v>
      </c>
      <c r="C344" s="72" t="s">
        <v>58</v>
      </c>
      <c r="D344" s="57"/>
      <c r="E344" s="57"/>
      <c r="F344" s="57"/>
      <c r="G344" s="57"/>
      <c r="H344" s="57"/>
      <c r="I344" s="57"/>
      <c r="J344" s="66"/>
      <c r="K344" s="66"/>
      <c r="L344" s="66"/>
      <c r="M344" s="66"/>
      <c r="N344" s="66"/>
      <c r="O344" s="66"/>
      <c r="P344" s="57"/>
      <c r="Q344" s="66"/>
    </row>
    <row r="345" spans="1:28">
      <c r="A345" s="19"/>
      <c r="B345" s="20"/>
      <c r="C345" s="20" t="s">
        <v>751</v>
      </c>
      <c r="D345" s="20"/>
      <c r="E345" s="20"/>
      <c r="F345" s="20"/>
      <c r="G345" s="57"/>
      <c r="H345" s="57"/>
      <c r="I345" s="57"/>
      <c r="J345" s="66"/>
      <c r="K345" s="66"/>
      <c r="L345" s="66"/>
      <c r="M345" s="66"/>
      <c r="N345" s="66"/>
      <c r="O345" s="66"/>
      <c r="P345" s="57"/>
      <c r="Q345" s="66"/>
    </row>
    <row r="346" spans="1:28">
      <c r="A346" s="62"/>
      <c r="B346" s="20"/>
      <c r="C346" s="20" t="s">
        <v>752</v>
      </c>
      <c r="D346" s="20"/>
      <c r="E346" s="20"/>
      <c r="F346" s="20"/>
      <c r="G346" s="57"/>
    </row>
    <row r="347" spans="1:28">
      <c r="A347" s="62"/>
      <c r="B347" s="20"/>
      <c r="C347" s="20" t="s">
        <v>650</v>
      </c>
      <c r="D347" s="20"/>
      <c r="E347" s="20"/>
      <c r="F347" s="20"/>
      <c r="G347" s="57"/>
    </row>
    <row r="348" spans="1:28">
      <c r="A348" s="62"/>
      <c r="B348" s="71" t="s">
        <v>286</v>
      </c>
      <c r="C348" s="72" t="s">
        <v>59</v>
      </c>
      <c r="D348" s="73"/>
      <c r="E348" s="73"/>
      <c r="F348" s="73"/>
      <c r="G348" s="57"/>
      <c r="T348" s="18"/>
      <c r="U348" s="18"/>
      <c r="V348" s="18"/>
      <c r="W348" s="18"/>
      <c r="Y348" s="18"/>
      <c r="Z348" s="18"/>
      <c r="AA348" s="18"/>
      <c r="AB348" s="18"/>
    </row>
    <row r="349" spans="1:28">
      <c r="A349" s="62"/>
      <c r="B349" s="71"/>
      <c r="C349" s="72" t="s">
        <v>753</v>
      </c>
      <c r="D349" s="73"/>
      <c r="E349" s="73"/>
      <c r="F349" s="73"/>
      <c r="G349" s="57"/>
      <c r="T349" s="18"/>
      <c r="U349" s="18"/>
      <c r="V349" s="18"/>
      <c r="W349" s="18"/>
      <c r="Y349" s="18"/>
      <c r="Z349" s="18"/>
      <c r="AA349" s="18"/>
      <c r="AB349" s="18"/>
    </row>
    <row r="350" spans="1:28">
      <c r="A350" s="62"/>
      <c r="B350" s="71"/>
      <c r="C350" s="72" t="s">
        <v>754</v>
      </c>
      <c r="D350" s="73"/>
      <c r="E350" s="73"/>
      <c r="F350" s="73"/>
      <c r="G350" s="57"/>
      <c r="S350" s="18"/>
      <c r="T350" s="18"/>
      <c r="U350" s="18"/>
      <c r="V350" s="18"/>
      <c r="W350" s="18"/>
      <c r="Y350" s="18"/>
      <c r="Z350" s="18"/>
      <c r="AA350" s="18"/>
      <c r="AB350" s="18"/>
    </row>
    <row r="351" spans="1:28">
      <c r="A351" s="62"/>
      <c r="B351" s="71"/>
      <c r="C351" s="72" t="s">
        <v>755</v>
      </c>
      <c r="D351" s="73"/>
      <c r="E351" s="73"/>
      <c r="F351" s="73"/>
      <c r="G351" s="57"/>
      <c r="T351" s="18"/>
      <c r="U351" s="18"/>
      <c r="V351" s="18"/>
      <c r="W351" s="18"/>
      <c r="Y351" s="18"/>
      <c r="Z351" s="18"/>
      <c r="AA351" s="18"/>
      <c r="AB351" s="18"/>
    </row>
    <row r="352" spans="1:28">
      <c r="A352" s="62"/>
      <c r="B352" s="71"/>
      <c r="C352" s="72"/>
      <c r="D352" s="73"/>
      <c r="E352" s="73"/>
      <c r="F352" s="73"/>
      <c r="G352" s="57"/>
      <c r="T352" s="18"/>
      <c r="U352" s="18"/>
      <c r="V352" s="18"/>
      <c r="W352" s="18"/>
      <c r="Y352" s="18"/>
      <c r="Z352" s="18"/>
      <c r="AA352" s="18"/>
      <c r="AB352" s="18"/>
    </row>
    <row r="353" spans="1:28">
      <c r="A353" s="62"/>
      <c r="B353" s="71"/>
      <c r="C353" s="72"/>
      <c r="D353" s="73"/>
      <c r="E353" s="73"/>
      <c r="F353" s="73"/>
      <c r="G353" s="57"/>
      <c r="T353" s="18"/>
      <c r="U353" s="18"/>
      <c r="V353" s="18"/>
      <c r="W353" s="18"/>
      <c r="Y353" s="18"/>
      <c r="Z353" s="18"/>
      <c r="AA353" s="18"/>
      <c r="AB353" s="18"/>
    </row>
    <row r="354" spans="1:28">
      <c r="A354" s="64"/>
      <c r="B354" s="51"/>
      <c r="C354" s="51"/>
      <c r="D354" s="51"/>
      <c r="E354" s="51"/>
      <c r="F354" s="51"/>
      <c r="G354" s="51"/>
      <c r="H354" s="57"/>
      <c r="I354" s="57"/>
      <c r="J354" s="66"/>
      <c r="K354" s="66"/>
      <c r="L354" s="66"/>
      <c r="M354" s="66"/>
      <c r="N354" s="66"/>
      <c r="O354" s="66"/>
      <c r="P354" s="57"/>
      <c r="Q354" s="66"/>
    </row>
    <row r="355" spans="1:28">
      <c r="A355" s="64"/>
      <c r="B355" s="51"/>
      <c r="C355" s="51"/>
      <c r="D355" s="51"/>
      <c r="E355" s="51"/>
      <c r="F355" s="51"/>
      <c r="G355" s="51"/>
      <c r="H355" s="57"/>
      <c r="I355" s="57"/>
      <c r="J355" s="66"/>
      <c r="K355" s="66"/>
      <c r="L355" s="66"/>
      <c r="M355" s="66"/>
      <c r="N355" s="66"/>
      <c r="O355" s="66"/>
      <c r="P355" s="57"/>
      <c r="Q355" s="66"/>
    </row>
    <row r="356" spans="1:28">
      <c r="A356" s="64"/>
      <c r="B356" s="51"/>
      <c r="C356" s="51"/>
      <c r="D356" s="51"/>
      <c r="E356" s="51"/>
      <c r="F356" s="51"/>
      <c r="G356" s="51"/>
      <c r="H356" s="57"/>
      <c r="I356" s="57"/>
      <c r="J356" s="66"/>
      <c r="K356" s="66"/>
      <c r="L356" s="66"/>
      <c r="M356" s="66"/>
      <c r="N356" s="66"/>
      <c r="O356" s="66"/>
      <c r="P356" s="57"/>
      <c r="Q356" s="66"/>
    </row>
    <row r="357" spans="1:28">
      <c r="A357" s="428" t="s">
        <v>181</v>
      </c>
      <c r="B357" s="428"/>
      <c r="C357" s="428"/>
      <c r="D357" s="428"/>
      <c r="E357" s="428"/>
      <c r="F357" s="428"/>
      <c r="G357" s="428"/>
      <c r="H357" s="428"/>
      <c r="I357" s="428"/>
      <c r="J357" s="428"/>
      <c r="K357" s="428"/>
      <c r="L357" s="428"/>
      <c r="M357" s="428"/>
      <c r="N357" s="428"/>
      <c r="O357" s="428"/>
      <c r="P357" s="428"/>
      <c r="Q357" s="28"/>
    </row>
    <row r="358" spans="1:28">
      <c r="A358" s="428" t="s">
        <v>862</v>
      </c>
      <c r="B358" s="428"/>
      <c r="C358" s="428"/>
      <c r="D358" s="428"/>
      <c r="E358" s="428"/>
      <c r="F358" s="428"/>
      <c r="G358" s="428"/>
      <c r="H358" s="428"/>
      <c r="I358" s="428"/>
      <c r="J358" s="428"/>
      <c r="K358" s="428"/>
      <c r="L358" s="428"/>
      <c r="M358" s="428"/>
      <c r="N358" s="428"/>
      <c r="O358" s="428"/>
      <c r="P358" s="428"/>
      <c r="Q358" s="28"/>
    </row>
    <row r="359" spans="1:28" ht="21.75" customHeight="1">
      <c r="A359" s="429" t="s">
        <v>27</v>
      </c>
      <c r="B359" s="429"/>
      <c r="C359" s="429"/>
      <c r="D359" s="429"/>
      <c r="E359" s="429"/>
      <c r="F359" s="429"/>
      <c r="G359" s="429"/>
      <c r="H359" s="429"/>
      <c r="I359" s="429"/>
      <c r="J359" s="429"/>
      <c r="K359" s="429"/>
      <c r="L359" s="429"/>
      <c r="M359" s="429"/>
      <c r="N359" s="429"/>
      <c r="O359" s="429"/>
      <c r="P359" s="429"/>
      <c r="Q359" s="185"/>
    </row>
    <row r="360" spans="1:28">
      <c r="A360" s="64"/>
      <c r="B360" s="51"/>
      <c r="C360" s="51"/>
      <c r="D360" s="51"/>
      <c r="E360" s="51"/>
      <c r="F360" s="51"/>
      <c r="G360" s="51"/>
      <c r="H360" s="57"/>
      <c r="I360" s="57"/>
      <c r="J360" s="66"/>
      <c r="K360" s="66"/>
      <c r="L360" s="66"/>
      <c r="M360" s="66"/>
      <c r="N360" s="66"/>
      <c r="O360" s="66"/>
      <c r="P360" s="57"/>
      <c r="Q360" s="66"/>
    </row>
    <row r="361" spans="1:28">
      <c r="A361" s="200"/>
      <c r="B361" s="21" t="s">
        <v>287</v>
      </c>
      <c r="C361" s="20" t="s">
        <v>11</v>
      </c>
      <c r="D361" s="59"/>
      <c r="E361" s="59"/>
      <c r="F361" s="59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</row>
    <row r="362" spans="1:28">
      <c r="A362" s="200"/>
      <c r="B362" s="21"/>
      <c r="C362" s="21" t="s">
        <v>261</v>
      </c>
      <c r="D362" s="59" t="s">
        <v>60</v>
      </c>
      <c r="E362" s="59"/>
      <c r="F362" s="59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</row>
    <row r="363" spans="1:28">
      <c r="A363" s="200"/>
      <c r="B363" s="21"/>
      <c r="C363" s="20"/>
      <c r="D363" s="59" t="s">
        <v>651</v>
      </c>
      <c r="E363" s="59"/>
      <c r="F363" s="59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</row>
    <row r="364" spans="1:28">
      <c r="A364" s="200"/>
      <c r="B364" s="21"/>
      <c r="C364" s="20"/>
      <c r="D364" s="59" t="s">
        <v>652</v>
      </c>
      <c r="E364" s="59"/>
      <c r="F364" s="59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</row>
    <row r="365" spans="1:28">
      <c r="A365" s="200"/>
      <c r="B365" s="21"/>
      <c r="C365" s="20"/>
      <c r="D365" s="59" t="s">
        <v>756</v>
      </c>
      <c r="E365" s="59"/>
      <c r="F365" s="59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</row>
    <row r="366" spans="1:28">
      <c r="A366" s="200"/>
      <c r="B366" s="21"/>
      <c r="C366" s="20"/>
      <c r="D366" s="59" t="s">
        <v>859</v>
      </c>
      <c r="E366" s="59"/>
      <c r="F366" s="59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</row>
    <row r="367" spans="1:28">
      <c r="A367" s="200"/>
      <c r="B367" s="21"/>
      <c r="C367" s="21" t="s">
        <v>262</v>
      </c>
      <c r="D367" s="59" t="s">
        <v>28</v>
      </c>
      <c r="E367" s="59"/>
      <c r="F367" s="59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</row>
    <row r="368" spans="1:28">
      <c r="A368" s="200"/>
      <c r="B368" s="20"/>
      <c r="D368" s="20" t="s">
        <v>653</v>
      </c>
      <c r="E368" s="20"/>
      <c r="F368" s="20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</row>
    <row r="369" spans="1:28">
      <c r="A369" s="200"/>
      <c r="B369" s="20"/>
      <c r="D369" s="74" t="s">
        <v>654</v>
      </c>
      <c r="E369" s="74"/>
      <c r="F369" s="74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</row>
    <row r="370" spans="1:28">
      <c r="A370" s="200"/>
      <c r="B370" s="20"/>
      <c r="D370" s="20" t="s">
        <v>655</v>
      </c>
      <c r="E370" s="20"/>
      <c r="F370" s="20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</row>
    <row r="371" spans="1:28">
      <c r="A371" s="200"/>
      <c r="B371" s="20"/>
      <c r="C371" s="20"/>
      <c r="D371" s="20" t="s">
        <v>656</v>
      </c>
      <c r="E371" s="20"/>
      <c r="F371" s="20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</row>
    <row r="372" spans="1:28">
      <c r="A372" s="200"/>
      <c r="B372" s="51"/>
      <c r="C372" s="51"/>
      <c r="D372" s="20" t="s">
        <v>757</v>
      </c>
      <c r="E372" s="20"/>
      <c r="F372" s="20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</row>
    <row r="373" spans="1:28">
      <c r="A373" s="40"/>
      <c r="D373" s="20" t="s">
        <v>657</v>
      </c>
      <c r="E373" s="20"/>
      <c r="F373" s="2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</row>
    <row r="374" spans="1:28">
      <c r="A374" s="40"/>
      <c r="D374" s="20" t="s">
        <v>658</v>
      </c>
      <c r="E374" s="20"/>
      <c r="F374" s="20"/>
      <c r="G374" s="64"/>
      <c r="H374" s="64"/>
      <c r="I374" s="64"/>
      <c r="J374" s="64"/>
      <c r="K374" s="64"/>
      <c r="L374" s="64"/>
      <c r="M374" s="64"/>
      <c r="N374" s="64"/>
      <c r="O374" s="64"/>
      <c r="P374" s="64"/>
      <c r="Q374" s="64"/>
    </row>
    <row r="375" spans="1:28">
      <c r="A375" s="200"/>
      <c r="B375" s="61"/>
      <c r="C375" s="53"/>
      <c r="D375" s="18" t="s">
        <v>660</v>
      </c>
    </row>
    <row r="376" spans="1:28">
      <c r="A376" s="67"/>
      <c r="C376" s="53"/>
      <c r="D376" s="18" t="s">
        <v>659</v>
      </c>
    </row>
    <row r="377" spans="1:28">
      <c r="A377" s="67"/>
      <c r="B377" s="254" t="s">
        <v>288</v>
      </c>
      <c r="C377" s="18" t="s">
        <v>370</v>
      </c>
      <c r="H377" s="115"/>
    </row>
    <row r="378" spans="1:28">
      <c r="A378" s="67"/>
      <c r="C378" s="18" t="s">
        <v>261</v>
      </c>
      <c r="D378" s="18" t="s">
        <v>405</v>
      </c>
    </row>
    <row r="379" spans="1:28">
      <c r="A379" s="67"/>
      <c r="D379" s="18" t="s">
        <v>662</v>
      </c>
    </row>
    <row r="380" spans="1:28">
      <c r="A380" s="67"/>
      <c r="D380" s="18" t="s">
        <v>758</v>
      </c>
    </row>
    <row r="381" spans="1:28">
      <c r="A381" s="67"/>
      <c r="D381" s="18" t="s">
        <v>661</v>
      </c>
    </row>
    <row r="382" spans="1:28" ht="9" customHeight="1">
      <c r="A382" s="67"/>
    </row>
    <row r="383" spans="1:28">
      <c r="A383" s="67"/>
      <c r="C383" s="18" t="s">
        <v>262</v>
      </c>
      <c r="D383" s="18" t="s">
        <v>406</v>
      </c>
    </row>
    <row r="384" spans="1:28">
      <c r="A384" s="67"/>
      <c r="D384" s="18" t="s">
        <v>665</v>
      </c>
    </row>
    <row r="385" spans="1:17">
      <c r="A385" s="67"/>
      <c r="D385" s="18" t="s">
        <v>663</v>
      </c>
    </row>
    <row r="386" spans="1:17">
      <c r="A386" s="67"/>
      <c r="D386" s="18" t="s">
        <v>759</v>
      </c>
    </row>
    <row r="387" spans="1:17">
      <c r="A387" s="67"/>
      <c r="D387" s="18" t="s">
        <v>664</v>
      </c>
    </row>
    <row r="388" spans="1:17">
      <c r="A388" s="67"/>
      <c r="D388" s="18" t="s">
        <v>760</v>
      </c>
    </row>
    <row r="389" spans="1:17">
      <c r="A389" s="67"/>
      <c r="D389" s="18" t="s">
        <v>761</v>
      </c>
    </row>
    <row r="390" spans="1:17">
      <c r="A390" s="67"/>
      <c r="D390" s="18" t="s">
        <v>763</v>
      </c>
    </row>
    <row r="391" spans="1:17">
      <c r="A391" s="67"/>
      <c r="D391" s="18" t="s">
        <v>762</v>
      </c>
    </row>
    <row r="392" spans="1:17">
      <c r="A392" s="67"/>
    </row>
    <row r="393" spans="1:17">
      <c r="A393" s="67"/>
    </row>
    <row r="394" spans="1:17">
      <c r="A394" s="67"/>
    </row>
    <row r="395" spans="1:17" ht="20.5" customHeight="1">
      <c r="A395" s="67"/>
    </row>
    <row r="396" spans="1:17">
      <c r="A396" s="67"/>
    </row>
    <row r="397" spans="1:17">
      <c r="A397" s="428" t="s">
        <v>181</v>
      </c>
      <c r="B397" s="428"/>
      <c r="C397" s="428"/>
      <c r="D397" s="428"/>
      <c r="E397" s="428"/>
      <c r="F397" s="428"/>
      <c r="G397" s="428"/>
      <c r="H397" s="428"/>
      <c r="I397" s="428"/>
      <c r="J397" s="428"/>
      <c r="K397" s="428"/>
      <c r="L397" s="428"/>
      <c r="M397" s="428"/>
      <c r="N397" s="428"/>
      <c r="O397" s="428"/>
      <c r="P397" s="428"/>
      <c r="Q397" s="28"/>
    </row>
    <row r="398" spans="1:17">
      <c r="A398" s="428" t="s">
        <v>862</v>
      </c>
      <c r="B398" s="428"/>
      <c r="C398" s="428"/>
      <c r="D398" s="428"/>
      <c r="E398" s="428"/>
      <c r="F398" s="428"/>
      <c r="G398" s="428"/>
      <c r="H398" s="428"/>
      <c r="I398" s="428"/>
      <c r="J398" s="428"/>
      <c r="K398" s="428"/>
      <c r="L398" s="428"/>
      <c r="M398" s="428"/>
      <c r="N398" s="428"/>
      <c r="O398" s="428"/>
      <c r="P398" s="428"/>
      <c r="Q398" s="28"/>
    </row>
    <row r="399" spans="1:17" ht="21.75" customHeight="1">
      <c r="A399" s="429" t="s">
        <v>30</v>
      </c>
      <c r="B399" s="429"/>
      <c r="C399" s="429"/>
      <c r="D399" s="429"/>
      <c r="E399" s="429"/>
      <c r="F399" s="429"/>
      <c r="G399" s="429"/>
      <c r="H399" s="429"/>
      <c r="I399" s="429"/>
      <c r="J399" s="429"/>
      <c r="K399" s="429"/>
      <c r="L399" s="429"/>
      <c r="M399" s="429"/>
      <c r="N399" s="429"/>
      <c r="O399" s="429"/>
      <c r="P399" s="429"/>
      <c r="Q399" s="185"/>
    </row>
    <row r="400" spans="1:17">
      <c r="A400" s="200"/>
      <c r="B400" s="20"/>
      <c r="C400" s="20"/>
      <c r="D400" s="20"/>
      <c r="E400" s="20"/>
      <c r="F400" s="20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</row>
    <row r="401" spans="1:4">
      <c r="A401" s="67"/>
      <c r="C401" s="18" t="s">
        <v>263</v>
      </c>
      <c r="D401" s="115" t="s">
        <v>407</v>
      </c>
    </row>
    <row r="402" spans="1:4">
      <c r="A402" s="67"/>
      <c r="D402" s="18" t="s">
        <v>766</v>
      </c>
    </row>
    <row r="403" spans="1:4">
      <c r="A403" s="67"/>
      <c r="D403" s="18" t="s">
        <v>765</v>
      </c>
    </row>
    <row r="404" spans="1:4">
      <c r="A404" s="67"/>
      <c r="D404" s="18" t="s">
        <v>764</v>
      </c>
    </row>
    <row r="405" spans="1:4">
      <c r="A405" s="67"/>
      <c r="D405" s="169" t="s">
        <v>425</v>
      </c>
    </row>
    <row r="406" spans="1:4">
      <c r="A406" s="67"/>
      <c r="D406" s="169" t="s">
        <v>426</v>
      </c>
    </row>
    <row r="407" spans="1:4">
      <c r="A407" s="67"/>
      <c r="D407" s="169" t="s">
        <v>514</v>
      </c>
    </row>
    <row r="408" spans="1:4">
      <c r="A408" s="67"/>
      <c r="D408" s="169" t="s">
        <v>408</v>
      </c>
    </row>
    <row r="409" spans="1:4">
      <c r="A409" s="67"/>
      <c r="B409" s="254" t="s">
        <v>289</v>
      </c>
      <c r="C409" s="53" t="s">
        <v>364</v>
      </c>
    </row>
    <row r="410" spans="1:4">
      <c r="A410" s="67"/>
      <c r="C410" s="53" t="s">
        <v>363</v>
      </c>
    </row>
    <row r="411" spans="1:4" ht="7.5" customHeight="1">
      <c r="A411" s="67"/>
      <c r="C411" s="53"/>
    </row>
    <row r="412" spans="1:4">
      <c r="A412" s="67"/>
      <c r="C412" s="53" t="s">
        <v>768</v>
      </c>
    </row>
    <row r="413" spans="1:4">
      <c r="A413" s="67"/>
      <c r="C413" s="53" t="s">
        <v>767</v>
      </c>
    </row>
    <row r="414" spans="1:4" ht="7.5" customHeight="1">
      <c r="A414" s="67"/>
      <c r="C414" s="53"/>
    </row>
    <row r="415" spans="1:4">
      <c r="A415" s="67"/>
      <c r="C415" s="53" t="s">
        <v>770</v>
      </c>
    </row>
    <row r="416" spans="1:4">
      <c r="A416" s="67"/>
      <c r="C416" s="53" t="s">
        <v>769</v>
      </c>
    </row>
    <row r="417" spans="1:17">
      <c r="A417" s="115"/>
      <c r="B417" s="254" t="s">
        <v>290</v>
      </c>
      <c r="C417" s="32" t="s">
        <v>225</v>
      </c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0"/>
      <c r="Q417" s="30"/>
    </row>
    <row r="418" spans="1:17">
      <c r="A418" s="115"/>
      <c r="B418" s="30"/>
      <c r="C418" s="32" t="s">
        <v>775</v>
      </c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0"/>
      <c r="Q418" s="30"/>
    </row>
    <row r="419" spans="1:17">
      <c r="A419" s="115"/>
      <c r="B419" s="75"/>
      <c r="C419" s="32" t="s">
        <v>776</v>
      </c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0"/>
      <c r="Q419" s="30"/>
    </row>
    <row r="420" spans="1:17">
      <c r="A420" s="200"/>
      <c r="C420" s="53" t="s">
        <v>777</v>
      </c>
    </row>
    <row r="421" spans="1:17">
      <c r="A421" s="20"/>
      <c r="B421" s="76"/>
      <c r="C421" s="20" t="s">
        <v>666</v>
      </c>
      <c r="D421" s="59"/>
      <c r="E421" s="59"/>
      <c r="F421" s="59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</row>
    <row r="422" spans="1:17">
      <c r="A422" s="200"/>
      <c r="B422" s="61" t="s">
        <v>365</v>
      </c>
      <c r="C422" s="53" t="s">
        <v>61</v>
      </c>
    </row>
    <row r="423" spans="1:17">
      <c r="A423" s="67"/>
      <c r="C423" s="53" t="s">
        <v>771</v>
      </c>
    </row>
    <row r="424" spans="1:17">
      <c r="A424" s="200"/>
      <c r="C424" s="53" t="s">
        <v>667</v>
      </c>
    </row>
    <row r="425" spans="1:17">
      <c r="A425" s="20"/>
      <c r="B425" s="20"/>
      <c r="C425" s="20" t="s">
        <v>772</v>
      </c>
      <c r="D425" s="20"/>
      <c r="E425" s="20"/>
      <c r="F425" s="20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</row>
    <row r="426" spans="1:17">
      <c r="A426" s="20"/>
      <c r="B426" s="20"/>
      <c r="C426" s="20" t="s">
        <v>861</v>
      </c>
      <c r="D426" s="20"/>
      <c r="E426" s="20"/>
      <c r="F426" s="20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</row>
    <row r="427" spans="1:17">
      <c r="A427" s="20"/>
      <c r="B427" s="20"/>
      <c r="C427" s="51" t="s">
        <v>773</v>
      </c>
      <c r="D427" s="51"/>
      <c r="E427" s="51"/>
      <c r="F427" s="51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</row>
    <row r="428" spans="1:17">
      <c r="A428" s="20"/>
      <c r="B428" s="20"/>
      <c r="C428" s="51" t="s">
        <v>860</v>
      </c>
      <c r="D428" s="51"/>
      <c r="E428" s="51"/>
      <c r="F428" s="51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</row>
    <row r="429" spans="1:17">
      <c r="A429" s="20"/>
      <c r="B429" s="20"/>
      <c r="C429" s="51" t="s">
        <v>774</v>
      </c>
      <c r="D429" s="51"/>
      <c r="E429" s="51"/>
      <c r="F429" s="51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</row>
    <row r="430" spans="1:17">
      <c r="A430" s="20"/>
      <c r="B430" s="20"/>
      <c r="C430" s="51"/>
      <c r="D430" s="51"/>
      <c r="E430" s="51"/>
      <c r="F430" s="51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</row>
    <row r="431" spans="1:17">
      <c r="A431" s="20"/>
      <c r="B431" s="20"/>
      <c r="C431" s="51"/>
      <c r="D431" s="51"/>
      <c r="E431" s="51"/>
      <c r="F431" s="51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</row>
    <row r="432" spans="1:17">
      <c r="A432" s="20"/>
      <c r="B432" s="20"/>
      <c r="C432" s="51"/>
      <c r="D432" s="51"/>
      <c r="E432" s="51"/>
      <c r="F432" s="51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</row>
    <row r="433" spans="1:19">
      <c r="A433" s="20"/>
      <c r="B433" s="20"/>
      <c r="C433" s="51"/>
      <c r="D433" s="51"/>
      <c r="E433" s="51"/>
      <c r="F433" s="51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</row>
    <row r="434" spans="1:19">
      <c r="A434" s="20"/>
      <c r="B434" s="20"/>
      <c r="C434" s="51"/>
      <c r="D434" s="51"/>
      <c r="E434" s="51"/>
      <c r="F434" s="51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</row>
    <row r="435" spans="1:19">
      <c r="A435" s="20"/>
      <c r="B435" s="20"/>
      <c r="C435" s="51"/>
      <c r="D435" s="51"/>
      <c r="E435" s="51"/>
      <c r="F435" s="51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</row>
    <row r="436" spans="1:19">
      <c r="A436" s="428" t="s">
        <v>181</v>
      </c>
      <c r="B436" s="428"/>
      <c r="C436" s="428"/>
      <c r="D436" s="428"/>
      <c r="E436" s="428"/>
      <c r="F436" s="428"/>
      <c r="G436" s="428"/>
      <c r="H436" s="428"/>
      <c r="I436" s="428"/>
      <c r="J436" s="428"/>
      <c r="K436" s="428"/>
      <c r="L436" s="428"/>
      <c r="M436" s="428"/>
      <c r="N436" s="428"/>
      <c r="O436" s="428"/>
      <c r="P436" s="428"/>
      <c r="Q436" s="28"/>
    </row>
    <row r="437" spans="1:19">
      <c r="A437" s="428" t="s">
        <v>862</v>
      </c>
      <c r="B437" s="428"/>
      <c r="C437" s="428"/>
      <c r="D437" s="428"/>
      <c r="E437" s="428"/>
      <c r="F437" s="428"/>
      <c r="G437" s="428"/>
      <c r="H437" s="428"/>
      <c r="I437" s="428"/>
      <c r="J437" s="428"/>
      <c r="K437" s="428"/>
      <c r="L437" s="428"/>
      <c r="M437" s="428"/>
      <c r="N437" s="428"/>
      <c r="O437" s="428"/>
      <c r="P437" s="428"/>
      <c r="Q437" s="28"/>
    </row>
    <row r="438" spans="1:19">
      <c r="A438" s="429" t="s">
        <v>31</v>
      </c>
      <c r="B438" s="429"/>
      <c r="C438" s="429"/>
      <c r="D438" s="429"/>
      <c r="E438" s="429"/>
      <c r="F438" s="429"/>
      <c r="G438" s="429"/>
      <c r="H438" s="429"/>
      <c r="I438" s="429"/>
      <c r="J438" s="429"/>
      <c r="K438" s="429"/>
      <c r="L438" s="429"/>
      <c r="M438" s="429"/>
      <c r="N438" s="429"/>
      <c r="O438" s="429"/>
      <c r="P438" s="429"/>
      <c r="Q438" s="185"/>
    </row>
    <row r="439" spans="1:19">
      <c r="C439" s="51"/>
      <c r="D439" s="51"/>
      <c r="E439" s="51"/>
      <c r="F439" s="51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</row>
    <row r="440" spans="1:19">
      <c r="A440" s="77" t="s">
        <v>62</v>
      </c>
      <c r="B440" s="78" t="s">
        <v>1</v>
      </c>
      <c r="C440" s="78"/>
      <c r="D440" s="24"/>
      <c r="E440" s="24"/>
      <c r="F440" s="24"/>
      <c r="G440" s="79"/>
      <c r="H440" s="79"/>
      <c r="I440" s="79"/>
      <c r="J440" s="79"/>
      <c r="K440" s="79"/>
      <c r="L440" s="80"/>
      <c r="M440" s="79"/>
      <c r="N440" s="80"/>
      <c r="O440" s="80"/>
      <c r="P440" s="80"/>
      <c r="Q440" s="79"/>
    </row>
    <row r="441" spans="1:19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65"/>
      <c r="M441" s="65"/>
      <c r="N441" s="31"/>
      <c r="O441" s="31"/>
      <c r="P441" s="81" t="s">
        <v>0</v>
      </c>
      <c r="Q441" s="31"/>
    </row>
    <row r="442" spans="1:19">
      <c r="B442" s="19"/>
      <c r="C442" s="19"/>
      <c r="D442" s="19"/>
      <c r="E442" s="19"/>
      <c r="F442" s="19"/>
      <c r="G442" s="19"/>
      <c r="H442" s="19"/>
      <c r="I442" s="19"/>
      <c r="J442" s="431" t="s">
        <v>258</v>
      </c>
      <c r="K442" s="431"/>
      <c r="L442" s="431"/>
      <c r="M442" s="19"/>
      <c r="N442" s="430" t="s">
        <v>259</v>
      </c>
      <c r="O442" s="430"/>
      <c r="P442" s="430"/>
      <c r="Q442" s="31"/>
    </row>
    <row r="443" spans="1:19">
      <c r="B443" s="19"/>
      <c r="C443" s="19"/>
      <c r="D443" s="19"/>
      <c r="E443" s="19"/>
      <c r="F443" s="19"/>
      <c r="G443" s="19"/>
      <c r="H443" s="19"/>
      <c r="I443" s="19"/>
      <c r="J443" s="201">
        <v>2562</v>
      </c>
      <c r="K443" s="19"/>
      <c r="L443" s="201">
        <v>2561</v>
      </c>
      <c r="M443" s="19"/>
      <c r="N443" s="201">
        <v>2562</v>
      </c>
      <c r="O443" s="31"/>
      <c r="P443" s="201">
        <v>2561</v>
      </c>
      <c r="Q443" s="31"/>
    </row>
    <row r="444" spans="1:19">
      <c r="B444" s="83" t="s">
        <v>63</v>
      </c>
      <c r="D444" s="20"/>
      <c r="E444" s="20"/>
      <c r="F444" s="20"/>
      <c r="G444" s="51"/>
      <c r="H444" s="51"/>
      <c r="I444" s="19"/>
      <c r="J444" s="19">
        <v>116043.25</v>
      </c>
      <c r="K444" s="19"/>
      <c r="L444" s="84">
        <v>3677936</v>
      </c>
      <c r="M444" s="19"/>
      <c r="N444" s="18">
        <v>111298</v>
      </c>
      <c r="O444" s="85"/>
      <c r="P444" s="84">
        <v>109889.25</v>
      </c>
      <c r="R444" s="212"/>
      <c r="S444" s="267"/>
    </row>
    <row r="445" spans="1:19">
      <c r="B445" s="83" t="s">
        <v>64</v>
      </c>
      <c r="D445" s="20"/>
      <c r="E445" s="20"/>
      <c r="F445" s="20"/>
      <c r="G445" s="51"/>
      <c r="H445" s="51"/>
      <c r="I445" s="19"/>
      <c r="J445" s="18">
        <v>1873440.53</v>
      </c>
      <c r="K445" s="19"/>
      <c r="L445" s="84">
        <v>381132.47000000003</v>
      </c>
      <c r="M445" s="19"/>
      <c r="N445" s="18">
        <v>1873440.53</v>
      </c>
      <c r="O445" s="85"/>
      <c r="P445" s="84">
        <v>381132.47000000003</v>
      </c>
    </row>
    <row r="446" spans="1:19">
      <c r="A446" s="200"/>
      <c r="B446" s="83" t="s">
        <v>65</v>
      </c>
      <c r="D446" s="20"/>
      <c r="E446" s="20"/>
      <c r="F446" s="20"/>
      <c r="G446" s="51"/>
      <c r="H446" s="51"/>
      <c r="I446" s="19"/>
      <c r="J446" s="19">
        <v>145562237.16999999</v>
      </c>
      <c r="K446" s="19"/>
      <c r="L446" s="84">
        <v>266804352.52000001</v>
      </c>
      <c r="M446" s="19"/>
      <c r="N446" s="18">
        <v>144721562.19999999</v>
      </c>
      <c r="O446" s="85"/>
      <c r="P446" s="84">
        <v>266751181.25000003</v>
      </c>
      <c r="R446" s="212"/>
      <c r="S446" s="267"/>
    </row>
    <row r="447" spans="1:19">
      <c r="A447" s="86"/>
      <c r="B447" s="83" t="s">
        <v>66</v>
      </c>
      <c r="C447" s="87"/>
      <c r="D447" s="20"/>
      <c r="E447" s="20"/>
      <c r="F447" s="20"/>
      <c r="G447" s="51"/>
      <c r="H447" s="51"/>
      <c r="I447" s="19"/>
      <c r="J447" s="18">
        <v>31204.23</v>
      </c>
      <c r="K447" s="19"/>
      <c r="L447" s="84">
        <v>151801.41</v>
      </c>
      <c r="M447" s="19"/>
      <c r="N447" s="18">
        <v>31204.23</v>
      </c>
      <c r="O447" s="85"/>
      <c r="P447" s="84">
        <v>151801.41</v>
      </c>
    </row>
    <row r="448" spans="1:19" ht="23.5" thickBot="1">
      <c r="A448" s="87"/>
      <c r="B448" s="51" t="s">
        <v>20</v>
      </c>
      <c r="C448" s="87"/>
      <c r="D448" s="20"/>
      <c r="E448" s="20"/>
      <c r="F448" s="20"/>
      <c r="G448" s="83"/>
      <c r="H448" s="83"/>
      <c r="I448" s="19"/>
      <c r="J448" s="88">
        <f>SUM(J444:J447)</f>
        <v>147582925.17999998</v>
      </c>
      <c r="K448" s="19"/>
      <c r="L448" s="88">
        <f>SUM(L444:L447)</f>
        <v>271015222.40000004</v>
      </c>
      <c r="M448" s="19"/>
      <c r="N448" s="88">
        <f>SUM(N444:N447)</f>
        <v>146737504.95999998</v>
      </c>
      <c r="O448" s="85"/>
      <c r="P448" s="88">
        <f>SUM(P444:P447)</f>
        <v>267394004.38000003</v>
      </c>
      <c r="R448" s="267"/>
    </row>
    <row r="449" spans="1:23" ht="23.5" thickTop="1">
      <c r="B449" s="200"/>
      <c r="C449" s="19"/>
      <c r="D449" s="20"/>
      <c r="E449" s="20"/>
      <c r="F449" s="20"/>
      <c r="G449" s="200"/>
      <c r="H449" s="200"/>
      <c r="I449" s="200"/>
      <c r="J449" s="200"/>
      <c r="K449" s="200"/>
      <c r="L449" s="200"/>
      <c r="M449" s="200"/>
      <c r="N449" s="89"/>
      <c r="O449" s="90"/>
      <c r="P449" s="89"/>
      <c r="Q449" s="90"/>
      <c r="S449" s="173"/>
    </row>
    <row r="450" spans="1:23">
      <c r="B450" s="277" t="s">
        <v>844</v>
      </c>
      <c r="C450" s="19"/>
      <c r="D450" s="20"/>
      <c r="E450" s="20"/>
      <c r="F450" s="20"/>
      <c r="G450" s="200"/>
      <c r="H450" s="200"/>
      <c r="I450" s="200"/>
      <c r="J450" s="200"/>
      <c r="K450" s="200"/>
      <c r="L450" s="200"/>
      <c r="M450" s="200"/>
      <c r="N450" s="89"/>
      <c r="O450" s="90"/>
      <c r="P450" s="89"/>
      <c r="Q450" s="90"/>
    </row>
    <row r="451" spans="1:23">
      <c r="B451" s="277" t="s">
        <v>843</v>
      </c>
      <c r="C451" s="19"/>
      <c r="D451" s="20"/>
      <c r="E451" s="20"/>
      <c r="F451" s="20"/>
      <c r="G451" s="200"/>
      <c r="H451" s="200"/>
      <c r="I451" s="200"/>
      <c r="J451" s="200"/>
      <c r="K451" s="200"/>
      <c r="L451" s="200"/>
      <c r="M451" s="200"/>
      <c r="N451" s="89"/>
      <c r="O451" s="90"/>
      <c r="P451" s="89"/>
      <c r="Q451" s="90"/>
    </row>
    <row r="452" spans="1:23">
      <c r="B452" s="277" t="s">
        <v>842</v>
      </c>
      <c r="C452" s="19"/>
      <c r="D452" s="20"/>
      <c r="E452" s="20"/>
      <c r="F452" s="20"/>
      <c r="G452" s="200"/>
      <c r="H452" s="200"/>
      <c r="I452" s="200"/>
      <c r="J452" s="200"/>
      <c r="K452" s="200"/>
      <c r="L452" s="200"/>
      <c r="M452" s="200"/>
      <c r="N452" s="89"/>
      <c r="O452" s="90"/>
      <c r="P452" s="89"/>
      <c r="Q452" s="90"/>
    </row>
    <row r="453" spans="1:23">
      <c r="B453" s="277"/>
      <c r="C453" s="19"/>
      <c r="D453" s="20"/>
      <c r="E453" s="20"/>
      <c r="F453" s="20"/>
      <c r="G453" s="200"/>
      <c r="H453" s="200"/>
      <c r="I453" s="200"/>
      <c r="J453" s="200"/>
      <c r="K453" s="200"/>
      <c r="L453" s="200"/>
      <c r="M453" s="200"/>
      <c r="N453" s="89"/>
      <c r="O453" s="90"/>
      <c r="P453" s="89"/>
      <c r="Q453" s="90"/>
    </row>
    <row r="454" spans="1:23">
      <c r="A454" s="77" t="s">
        <v>67</v>
      </c>
      <c r="B454" s="91" t="s">
        <v>2</v>
      </c>
      <c r="C454" s="91"/>
      <c r="D454" s="92"/>
      <c r="E454" s="92"/>
      <c r="F454" s="92"/>
      <c r="G454" s="92"/>
      <c r="H454" s="92"/>
      <c r="I454" s="92"/>
      <c r="J454" s="92"/>
      <c r="K454" s="92"/>
      <c r="L454" s="200"/>
      <c r="M454" s="92"/>
      <c r="Q454" s="92"/>
    </row>
    <row r="455" spans="1:23">
      <c r="A455" s="77"/>
      <c r="B455" s="91"/>
      <c r="C455" s="91"/>
      <c r="D455" s="92"/>
      <c r="E455" s="92"/>
      <c r="F455" s="92"/>
      <c r="G455" s="92"/>
      <c r="H455" s="92"/>
      <c r="I455" s="92"/>
      <c r="J455" s="92"/>
      <c r="K455" s="92"/>
      <c r="L455" s="200"/>
      <c r="M455" s="92"/>
      <c r="N455" s="200"/>
      <c r="O455" s="200"/>
      <c r="P455" s="93" t="s">
        <v>0</v>
      </c>
      <c r="Q455" s="92"/>
    </row>
    <row r="456" spans="1:23">
      <c r="A456" s="77"/>
      <c r="B456" s="91"/>
      <c r="C456" s="91"/>
      <c r="D456" s="92"/>
      <c r="E456" s="92"/>
      <c r="F456" s="92"/>
      <c r="G456" s="92"/>
      <c r="H456" s="92"/>
      <c r="I456" s="92"/>
      <c r="J456" s="443" t="str">
        <f>J442</f>
        <v>งบการเงินรวม</v>
      </c>
      <c r="K456" s="443"/>
      <c r="L456" s="443"/>
      <c r="M456" s="92"/>
      <c r="N456" s="430" t="str">
        <f>N442</f>
        <v>งบการเงินเฉพาะกิจการ</v>
      </c>
      <c r="O456" s="430"/>
      <c r="P456" s="430"/>
      <c r="Q456" s="92"/>
    </row>
    <row r="457" spans="1:23">
      <c r="A457" s="77"/>
      <c r="B457" s="91"/>
      <c r="C457" s="91"/>
      <c r="D457" s="92"/>
      <c r="E457" s="92"/>
      <c r="F457" s="92"/>
      <c r="G457" s="92"/>
      <c r="H457" s="92"/>
      <c r="I457" s="92"/>
      <c r="J457" s="201">
        <f>J443</f>
        <v>2562</v>
      </c>
      <c r="K457" s="92"/>
      <c r="L457" s="202">
        <f>L443</f>
        <v>2561</v>
      </c>
      <c r="M457" s="92"/>
      <c r="N457" s="201">
        <f>N443</f>
        <v>2562</v>
      </c>
      <c r="O457" s="31"/>
      <c r="P457" s="201">
        <f>P443</f>
        <v>2561</v>
      </c>
      <c r="Q457" s="92"/>
    </row>
    <row r="458" spans="1:23">
      <c r="A458" s="77"/>
      <c r="B458" s="94" t="s">
        <v>178</v>
      </c>
      <c r="C458" s="94"/>
      <c r="D458" s="200"/>
      <c r="E458" s="200"/>
      <c r="F458" s="200"/>
      <c r="G458" s="200"/>
      <c r="H458" s="92"/>
      <c r="I458" s="92"/>
      <c r="J458" s="84">
        <v>357201913.57999998</v>
      </c>
      <c r="K458" s="92"/>
      <c r="L458" s="84">
        <f>457893760.35-91000000</f>
        <v>366893760.35000002</v>
      </c>
      <c r="M458" s="92"/>
      <c r="N458" s="84">
        <v>357201913.57999998</v>
      </c>
      <c r="O458" s="31"/>
      <c r="P458" s="84">
        <f>457893760.35-91000000</f>
        <v>366893760.35000002</v>
      </c>
      <c r="Q458" s="92"/>
    </row>
    <row r="459" spans="1:23" ht="23.5" thickBot="1">
      <c r="A459" s="77"/>
      <c r="B459" s="94" t="s">
        <v>20</v>
      </c>
      <c r="C459" s="94"/>
      <c r="D459" s="200"/>
      <c r="E459" s="200"/>
      <c r="F459" s="200"/>
      <c r="G459" s="200"/>
      <c r="H459" s="92"/>
      <c r="I459" s="92"/>
      <c r="J459" s="88">
        <f>SUM(J458:J458)</f>
        <v>357201913.57999998</v>
      </c>
      <c r="K459" s="92"/>
      <c r="L459" s="88">
        <f>SUM(L458:L458)</f>
        <v>366893760.35000002</v>
      </c>
      <c r="M459" s="92"/>
      <c r="N459" s="88">
        <f>SUM(N458:N458)</f>
        <v>357201913.57999998</v>
      </c>
      <c r="O459" s="31"/>
      <c r="P459" s="88">
        <f>SUM(P458:P458)</f>
        <v>366893760.35000002</v>
      </c>
      <c r="Q459" s="92"/>
    </row>
    <row r="460" spans="1:23" ht="23.5" thickTop="1">
      <c r="A460" s="77"/>
      <c r="B460" s="94"/>
      <c r="C460" s="94"/>
      <c r="D460" s="200"/>
      <c r="E460" s="200"/>
      <c r="F460" s="200"/>
      <c r="G460" s="200"/>
      <c r="H460" s="92"/>
      <c r="I460" s="92"/>
      <c r="J460" s="92"/>
      <c r="K460" s="92"/>
      <c r="L460" s="221"/>
      <c r="M460" s="92"/>
      <c r="N460" s="221"/>
      <c r="O460" s="31"/>
      <c r="P460" s="221"/>
      <c r="Q460" s="92"/>
    </row>
    <row r="461" spans="1:23">
      <c r="A461" s="77"/>
      <c r="B461" s="94" t="s">
        <v>802</v>
      </c>
      <c r="C461" s="94"/>
      <c r="D461" s="200"/>
      <c r="E461" s="200"/>
      <c r="F461" s="200"/>
      <c r="G461" s="200"/>
      <c r="H461" s="200"/>
      <c r="I461" s="200"/>
      <c r="J461" s="92"/>
      <c r="K461" s="92"/>
      <c r="L461" s="200"/>
      <c r="M461" s="92"/>
      <c r="N461" s="82"/>
      <c r="O461" s="31"/>
      <c r="P461" s="82"/>
      <c r="Q461" s="92"/>
      <c r="R461" s="94"/>
      <c r="S461" s="94"/>
      <c r="T461" s="200"/>
      <c r="U461" s="200"/>
      <c r="V461" s="200"/>
      <c r="W461" s="200"/>
    </row>
    <row r="462" spans="1:23">
      <c r="A462" s="77"/>
      <c r="B462" s="94" t="s">
        <v>803</v>
      </c>
      <c r="C462" s="94"/>
      <c r="D462" s="200"/>
      <c r="E462" s="200"/>
      <c r="F462" s="200"/>
      <c r="G462" s="200"/>
      <c r="H462" s="200"/>
      <c r="I462" s="200"/>
      <c r="J462" s="92"/>
      <c r="K462" s="92"/>
      <c r="L462" s="200"/>
      <c r="M462" s="92"/>
      <c r="N462" s="82"/>
      <c r="O462" s="31"/>
      <c r="P462" s="82"/>
      <c r="Q462" s="92"/>
      <c r="R462" s="94"/>
      <c r="S462" s="94"/>
      <c r="T462" s="200"/>
      <c r="U462" s="200"/>
      <c r="V462" s="200"/>
      <c r="W462" s="200"/>
    </row>
    <row r="463" spans="1:23">
      <c r="A463" s="77"/>
      <c r="B463" s="94"/>
      <c r="C463" s="94"/>
      <c r="D463" s="200"/>
      <c r="E463" s="200"/>
      <c r="F463" s="200"/>
      <c r="G463" s="200"/>
      <c r="H463" s="200"/>
      <c r="I463" s="200"/>
      <c r="J463" s="92"/>
      <c r="K463" s="92"/>
      <c r="L463" s="200"/>
      <c r="M463" s="92"/>
      <c r="N463" s="82"/>
      <c r="O463" s="31"/>
      <c r="P463" s="82"/>
      <c r="Q463" s="92"/>
    </row>
    <row r="464" spans="1:23">
      <c r="A464" s="77"/>
      <c r="B464" s="94" t="s">
        <v>805</v>
      </c>
      <c r="C464" s="94"/>
      <c r="D464" s="200"/>
      <c r="E464" s="200"/>
      <c r="F464" s="200"/>
      <c r="G464" s="200"/>
      <c r="H464" s="200"/>
      <c r="I464" s="200"/>
      <c r="J464" s="92"/>
      <c r="K464" s="92"/>
      <c r="L464" s="200"/>
      <c r="M464" s="92"/>
      <c r="N464" s="82"/>
      <c r="O464" s="31"/>
      <c r="P464" s="82"/>
      <c r="Q464" s="92"/>
    </row>
    <row r="465" spans="1:17">
      <c r="A465" s="77"/>
      <c r="B465" s="94" t="s">
        <v>804</v>
      </c>
      <c r="C465" s="94"/>
      <c r="D465" s="200"/>
      <c r="E465" s="200"/>
      <c r="F465" s="200"/>
      <c r="G465" s="200"/>
      <c r="H465" s="200"/>
      <c r="I465" s="200"/>
      <c r="J465" s="92"/>
      <c r="K465" s="92"/>
      <c r="L465" s="200"/>
      <c r="M465" s="92"/>
      <c r="N465" s="82"/>
      <c r="O465" s="31"/>
      <c r="P465" s="82"/>
      <c r="Q465" s="92"/>
    </row>
    <row r="466" spans="1:17">
      <c r="A466" s="77"/>
      <c r="B466" s="94"/>
      <c r="C466" s="94"/>
      <c r="D466" s="200"/>
      <c r="E466" s="200"/>
      <c r="F466" s="200"/>
      <c r="G466" s="200"/>
      <c r="H466" s="200"/>
      <c r="I466" s="200"/>
      <c r="J466" s="92"/>
      <c r="K466" s="92"/>
      <c r="L466" s="200"/>
      <c r="M466" s="92"/>
      <c r="N466" s="82"/>
      <c r="O466" s="31"/>
      <c r="P466" s="82"/>
      <c r="Q466" s="92"/>
    </row>
    <row r="467" spans="1:17">
      <c r="A467" s="77"/>
      <c r="B467" s="94"/>
      <c r="C467" s="94"/>
      <c r="D467" s="200"/>
      <c r="E467" s="200"/>
      <c r="F467" s="200"/>
      <c r="G467" s="200"/>
      <c r="H467" s="200"/>
      <c r="I467" s="200"/>
      <c r="J467" s="92"/>
      <c r="K467" s="92"/>
      <c r="L467" s="200"/>
      <c r="M467" s="92"/>
      <c r="N467" s="82"/>
      <c r="O467" s="31"/>
      <c r="P467" s="82"/>
      <c r="Q467" s="92"/>
    </row>
    <row r="468" spans="1:17">
      <c r="A468" s="77"/>
      <c r="B468" s="94"/>
      <c r="C468" s="94"/>
      <c r="D468" s="200"/>
      <c r="E468" s="200"/>
      <c r="F468" s="200"/>
      <c r="G468" s="200"/>
      <c r="H468" s="200"/>
      <c r="I468" s="200"/>
      <c r="J468" s="92"/>
      <c r="K468" s="92"/>
      <c r="L468" s="200"/>
      <c r="M468" s="92"/>
      <c r="N468" s="82"/>
      <c r="O468" s="31"/>
      <c r="P468" s="82"/>
      <c r="Q468" s="92"/>
    </row>
    <row r="469" spans="1:17">
      <c r="A469" s="77"/>
      <c r="B469" s="94"/>
      <c r="C469" s="94"/>
      <c r="D469" s="200"/>
      <c r="E469" s="200"/>
      <c r="F469" s="200"/>
      <c r="G469" s="200"/>
      <c r="H469" s="200"/>
      <c r="I469" s="200"/>
      <c r="J469" s="92"/>
      <c r="K469" s="92"/>
      <c r="L469" s="200"/>
      <c r="M469" s="92"/>
      <c r="N469" s="82"/>
      <c r="O469" s="31"/>
      <c r="P469" s="82"/>
      <c r="Q469" s="92"/>
    </row>
    <row r="470" spans="1:17">
      <c r="A470" s="77"/>
      <c r="B470" s="94"/>
      <c r="C470" s="94"/>
      <c r="D470" s="200"/>
      <c r="E470" s="200"/>
      <c r="F470" s="200"/>
      <c r="G470" s="200"/>
      <c r="H470" s="200"/>
      <c r="I470" s="200"/>
      <c r="J470" s="92"/>
      <c r="K470" s="92"/>
      <c r="L470" s="200"/>
      <c r="M470" s="92"/>
      <c r="N470" s="82"/>
      <c r="O470" s="31"/>
      <c r="P470" s="82"/>
      <c r="Q470" s="92"/>
    </row>
    <row r="471" spans="1:17">
      <c r="A471" s="428" t="s">
        <v>181</v>
      </c>
      <c r="B471" s="428"/>
      <c r="C471" s="428"/>
      <c r="D471" s="428"/>
      <c r="E471" s="428"/>
      <c r="F471" s="428"/>
      <c r="G471" s="428"/>
      <c r="H471" s="428"/>
      <c r="I471" s="428"/>
      <c r="J471" s="428"/>
      <c r="K471" s="428"/>
      <c r="L471" s="428"/>
      <c r="M471" s="428"/>
      <c r="N471" s="428"/>
      <c r="O471" s="428"/>
      <c r="P471" s="428"/>
      <c r="Q471" s="28"/>
    </row>
    <row r="472" spans="1:17">
      <c r="A472" s="428" t="s">
        <v>862</v>
      </c>
      <c r="B472" s="428"/>
      <c r="C472" s="428"/>
      <c r="D472" s="428"/>
      <c r="E472" s="428"/>
      <c r="F472" s="428"/>
      <c r="G472" s="428"/>
      <c r="H472" s="428"/>
      <c r="I472" s="428"/>
      <c r="J472" s="428"/>
      <c r="K472" s="428"/>
      <c r="L472" s="428"/>
      <c r="M472" s="428"/>
      <c r="N472" s="428"/>
      <c r="O472" s="428"/>
      <c r="P472" s="428"/>
      <c r="Q472" s="28"/>
    </row>
    <row r="473" spans="1:17">
      <c r="A473" s="429" t="s">
        <v>513</v>
      </c>
      <c r="B473" s="429"/>
      <c r="C473" s="429"/>
      <c r="D473" s="429"/>
      <c r="E473" s="429"/>
      <c r="F473" s="429"/>
      <c r="G473" s="429"/>
      <c r="H473" s="429"/>
      <c r="I473" s="429"/>
      <c r="J473" s="429"/>
      <c r="K473" s="429"/>
      <c r="L473" s="429"/>
      <c r="M473" s="429"/>
      <c r="N473" s="429"/>
      <c r="O473" s="429"/>
      <c r="P473" s="429"/>
      <c r="Q473" s="185"/>
    </row>
    <row r="474" spans="1:17">
      <c r="A474" s="411"/>
      <c r="B474" s="411"/>
      <c r="C474" s="411"/>
      <c r="D474" s="411"/>
      <c r="E474" s="411"/>
      <c r="F474" s="411"/>
      <c r="G474" s="411"/>
      <c r="H474" s="411"/>
      <c r="I474" s="411"/>
      <c r="J474" s="411"/>
      <c r="K474" s="411"/>
      <c r="L474" s="411"/>
      <c r="M474" s="411"/>
      <c r="N474" s="411"/>
      <c r="O474" s="411"/>
      <c r="P474" s="411"/>
      <c r="Q474" s="185"/>
    </row>
    <row r="475" spans="1:17">
      <c r="A475" s="77" t="s">
        <v>68</v>
      </c>
      <c r="B475" s="91" t="s">
        <v>191</v>
      </c>
      <c r="C475" s="91"/>
      <c r="D475" s="92"/>
      <c r="E475" s="92"/>
      <c r="F475" s="92"/>
      <c r="G475" s="92"/>
      <c r="H475" s="92"/>
      <c r="I475" s="92"/>
      <c r="J475" s="92"/>
      <c r="K475" s="92"/>
      <c r="L475" s="200"/>
      <c r="M475" s="92"/>
      <c r="N475" s="200"/>
      <c r="O475" s="200"/>
      <c r="P475" s="200"/>
      <c r="Q475" s="92"/>
    </row>
    <row r="476" spans="1:17">
      <c r="A476" s="87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31"/>
      <c r="O476" s="31"/>
      <c r="P476" s="81" t="s">
        <v>0</v>
      </c>
      <c r="Q476" s="31"/>
    </row>
    <row r="477" spans="1:17">
      <c r="B477" s="19"/>
      <c r="C477" s="19"/>
      <c r="D477" s="19"/>
      <c r="E477" s="19"/>
      <c r="F477" s="19"/>
      <c r="G477" s="19"/>
      <c r="H477" s="19"/>
      <c r="I477" s="19"/>
      <c r="J477" s="431" t="str">
        <f>J456</f>
        <v>งบการเงินรวม</v>
      </c>
      <c r="K477" s="431"/>
      <c r="L477" s="431"/>
      <c r="M477" s="19"/>
      <c r="N477" s="430" t="str">
        <f>N442</f>
        <v>งบการเงินเฉพาะกิจการ</v>
      </c>
      <c r="O477" s="430"/>
      <c r="P477" s="430"/>
      <c r="Q477" s="31"/>
    </row>
    <row r="478" spans="1:17">
      <c r="A478" s="87"/>
      <c r="B478" s="19"/>
      <c r="C478" s="19"/>
      <c r="D478" s="19"/>
      <c r="E478" s="19"/>
      <c r="F478" s="19"/>
      <c r="G478" s="19"/>
      <c r="H478" s="19"/>
      <c r="I478" s="19"/>
      <c r="J478" s="201">
        <f>J443</f>
        <v>2562</v>
      </c>
      <c r="K478" s="32"/>
      <c r="L478" s="201">
        <f>L443</f>
        <v>2561</v>
      </c>
      <c r="M478" s="19"/>
      <c r="N478" s="201">
        <f>N443</f>
        <v>2562</v>
      </c>
      <c r="O478" s="32"/>
      <c r="P478" s="201">
        <f>P443</f>
        <v>2561</v>
      </c>
      <c r="Q478" s="31"/>
    </row>
    <row r="479" spans="1:17">
      <c r="A479" s="87"/>
      <c r="B479" s="19" t="s">
        <v>239</v>
      </c>
      <c r="C479" s="20"/>
      <c r="D479" s="19"/>
      <c r="E479" s="19"/>
      <c r="F479" s="19"/>
      <c r="G479" s="87"/>
      <c r="H479" s="87"/>
      <c r="I479" s="19"/>
      <c r="J479" s="19"/>
      <c r="K479" s="19"/>
      <c r="L479" s="413"/>
      <c r="M479" s="19"/>
      <c r="N479" s="413"/>
      <c r="P479" s="413"/>
    </row>
    <row r="480" spans="1:17">
      <c r="A480" s="87"/>
      <c r="B480" s="19" t="s">
        <v>295</v>
      </c>
      <c r="C480" s="20"/>
      <c r="D480" s="19"/>
      <c r="E480" s="19"/>
      <c r="F480" s="19"/>
      <c r="G480" s="87"/>
      <c r="H480" s="87"/>
      <c r="I480" s="19"/>
      <c r="J480" s="19"/>
      <c r="K480" s="19"/>
      <c r="L480" s="413"/>
      <c r="M480" s="19"/>
      <c r="N480" s="413"/>
      <c r="P480" s="413"/>
    </row>
    <row r="481" spans="1:19">
      <c r="A481" s="87"/>
      <c r="B481" s="19" t="s">
        <v>557</v>
      </c>
      <c r="C481" s="115"/>
      <c r="D481" s="87"/>
      <c r="E481" s="87"/>
      <c r="F481" s="19"/>
      <c r="G481" s="87"/>
      <c r="H481" s="87"/>
      <c r="I481" s="200"/>
      <c r="J481" s="19">
        <v>57331.67</v>
      </c>
      <c r="K481" s="200"/>
      <c r="L481" s="19">
        <v>705712.61999999976</v>
      </c>
      <c r="M481" s="200"/>
      <c r="N481" s="19">
        <v>57331.67</v>
      </c>
      <c r="O481" s="200"/>
      <c r="P481" s="19">
        <v>705712.61999999976</v>
      </c>
      <c r="Q481" s="200"/>
    </row>
    <row r="482" spans="1:19">
      <c r="A482" s="40"/>
      <c r="B482" s="19" t="s">
        <v>69</v>
      </c>
      <c r="C482" s="115"/>
      <c r="F482" s="19"/>
      <c r="I482" s="200"/>
      <c r="J482" s="19">
        <v>37234845.140000001</v>
      </c>
      <c r="K482" s="200"/>
      <c r="L482" s="19">
        <v>35455682.25</v>
      </c>
      <c r="M482" s="200"/>
      <c r="N482" s="19">
        <v>37170461.780000001</v>
      </c>
      <c r="O482" s="200"/>
      <c r="P482" s="19">
        <v>35455682.25</v>
      </c>
      <c r="Q482" s="200"/>
      <c r="R482" s="278"/>
    </row>
    <row r="483" spans="1:19">
      <c r="A483" s="40"/>
      <c r="B483" s="19" t="s">
        <v>190</v>
      </c>
      <c r="C483" s="115"/>
      <c r="F483" s="19"/>
      <c r="I483" s="200"/>
      <c r="J483" s="96">
        <v>44625</v>
      </c>
      <c r="K483" s="200"/>
      <c r="L483" s="96">
        <v>2475106.7599999998</v>
      </c>
      <c r="M483" s="200"/>
      <c r="N483" s="96">
        <v>44625</v>
      </c>
      <c r="O483" s="200"/>
      <c r="P483" s="96">
        <v>2475106.7599999998</v>
      </c>
      <c r="Q483" s="200"/>
      <c r="S483" s="278"/>
    </row>
    <row r="484" spans="1:19">
      <c r="A484" s="200"/>
      <c r="C484" s="19"/>
      <c r="F484" s="19"/>
      <c r="I484" s="200"/>
      <c r="J484" s="19">
        <f>SUM(J481:J483)</f>
        <v>37336801.810000002</v>
      </c>
      <c r="K484" s="200"/>
      <c r="L484" s="19">
        <f>SUM(L481:L483)</f>
        <v>38636501.629999995</v>
      </c>
      <c r="M484" s="200"/>
      <c r="N484" s="19">
        <f>SUM(N481:N483)</f>
        <v>37272418.450000003</v>
      </c>
      <c r="O484" s="200"/>
      <c r="P484" s="19">
        <f>SUM(P481:P483)</f>
        <v>38636501.629999995</v>
      </c>
      <c r="Q484" s="200"/>
      <c r="R484" s="278"/>
      <c r="S484" s="278"/>
    </row>
    <row r="485" spans="1:19">
      <c r="A485" s="200"/>
      <c r="B485" s="19" t="s">
        <v>70</v>
      </c>
      <c r="C485" s="115"/>
      <c r="D485" s="20"/>
      <c r="E485" s="20"/>
      <c r="F485" s="19"/>
      <c r="G485" s="20"/>
      <c r="H485" s="20"/>
      <c r="I485" s="200"/>
      <c r="J485" s="97">
        <v>-3875077.1099999994</v>
      </c>
      <c r="K485" s="200"/>
      <c r="L485" s="97">
        <v>-5451132.790000001</v>
      </c>
      <c r="M485" s="200"/>
      <c r="N485" s="97">
        <v>-3875077.1099999994</v>
      </c>
      <c r="O485" s="98"/>
      <c r="P485" s="97">
        <v>-5451132.790000001</v>
      </c>
      <c r="Q485" s="98"/>
      <c r="S485" s="278"/>
    </row>
    <row r="486" spans="1:19">
      <c r="A486" s="200"/>
      <c r="B486" s="19" t="s">
        <v>71</v>
      </c>
      <c r="C486" s="115"/>
      <c r="D486" s="20"/>
      <c r="E486" s="20"/>
      <c r="F486" s="19"/>
      <c r="G486" s="20"/>
      <c r="H486" s="20"/>
      <c r="I486" s="200"/>
      <c r="J486" s="97">
        <v>-2078234.24</v>
      </c>
      <c r="K486" s="200"/>
      <c r="L486" s="97">
        <v>-1829148.23</v>
      </c>
      <c r="M486" s="200"/>
      <c r="N486" s="97">
        <v>-2078234.24</v>
      </c>
      <c r="O486" s="98"/>
      <c r="P486" s="97">
        <v>-1829148.23</v>
      </c>
      <c r="Q486" s="98"/>
      <c r="S486" s="278"/>
    </row>
    <row r="487" spans="1:19">
      <c r="A487" s="67"/>
      <c r="B487" s="19" t="s">
        <v>72</v>
      </c>
      <c r="C487" s="115"/>
      <c r="F487" s="19"/>
      <c r="I487" s="200"/>
      <c r="J487" s="99">
        <f>SUM(J484:J486)</f>
        <v>31383490.460000005</v>
      </c>
      <c r="K487" s="200"/>
      <c r="L487" s="99">
        <f>SUM(L484:L486)</f>
        <v>31356220.609999996</v>
      </c>
      <c r="M487" s="200"/>
      <c r="N487" s="99">
        <f>SUM(N484:N486)</f>
        <v>31319107.100000005</v>
      </c>
      <c r="O487" s="200"/>
      <c r="P487" s="99">
        <f>SUM(P484:P486)</f>
        <v>31356220.609999996</v>
      </c>
      <c r="Q487" s="200"/>
      <c r="R487" s="212"/>
      <c r="S487" s="278"/>
    </row>
    <row r="488" spans="1:19">
      <c r="B488" s="19" t="s">
        <v>240</v>
      </c>
      <c r="C488" s="20"/>
      <c r="D488" s="19"/>
      <c r="E488" s="19"/>
      <c r="F488" s="19"/>
      <c r="I488" s="200"/>
      <c r="J488" s="200"/>
      <c r="K488" s="200"/>
      <c r="L488" s="220"/>
      <c r="M488" s="200"/>
      <c r="N488" s="20"/>
      <c r="O488" s="90"/>
      <c r="P488" s="20"/>
      <c r="Q488" s="90"/>
      <c r="S488" s="278"/>
    </row>
    <row r="489" spans="1:19">
      <c r="B489" s="19" t="s">
        <v>296</v>
      </c>
      <c r="C489" s="20"/>
      <c r="D489" s="19"/>
      <c r="E489" s="19"/>
      <c r="F489" s="19"/>
      <c r="I489" s="200"/>
      <c r="J489" s="200"/>
      <c r="K489" s="200"/>
      <c r="L489" s="20"/>
      <c r="M489" s="200"/>
      <c r="N489" s="20"/>
      <c r="O489" s="90"/>
      <c r="P489" s="20"/>
      <c r="Q489" s="90"/>
      <c r="S489" s="278"/>
    </row>
    <row r="490" spans="1:19">
      <c r="B490" s="19" t="s">
        <v>557</v>
      </c>
      <c r="C490" s="115"/>
      <c r="D490" s="19"/>
      <c r="E490" s="19"/>
      <c r="F490" s="19"/>
      <c r="I490" s="200"/>
      <c r="J490" s="68">
        <v>1186360.71</v>
      </c>
      <c r="K490" s="200"/>
      <c r="L490" s="68">
        <v>1221744.8600000001</v>
      </c>
      <c r="M490" s="200"/>
      <c r="N490" s="68">
        <v>4652062.99</v>
      </c>
      <c r="O490" s="68">
        <v>0</v>
      </c>
      <c r="P490" s="68">
        <v>1301223.6100000001</v>
      </c>
      <c r="Q490" s="90"/>
      <c r="S490" s="278"/>
    </row>
    <row r="491" spans="1:19">
      <c r="B491" s="19" t="s">
        <v>73</v>
      </c>
      <c r="C491" s="115"/>
      <c r="D491" s="19"/>
      <c r="E491" s="19"/>
      <c r="F491" s="19"/>
      <c r="I491" s="200"/>
      <c r="J491" s="68">
        <v>9381384.0299999993</v>
      </c>
      <c r="K491" s="200"/>
      <c r="L491" s="68">
        <v>14204046.109999999</v>
      </c>
      <c r="M491" s="200"/>
      <c r="N491" s="68">
        <v>9381384.0299999993</v>
      </c>
      <c r="O491" s="90"/>
      <c r="P491" s="68">
        <v>14204046.109999999</v>
      </c>
      <c r="Q491" s="90"/>
      <c r="S491" s="278"/>
    </row>
    <row r="492" spans="1:19">
      <c r="B492" s="19" t="s">
        <v>74</v>
      </c>
      <c r="C492" s="115"/>
      <c r="D492" s="19"/>
      <c r="E492" s="19"/>
      <c r="F492" s="19"/>
      <c r="I492" s="200"/>
      <c r="J492" s="68">
        <v>7713391.2999999998</v>
      </c>
      <c r="K492" s="200"/>
      <c r="L492" s="68">
        <v>44183819.759999998</v>
      </c>
      <c r="M492" s="200"/>
      <c r="N492" s="68">
        <v>6693800.0999999996</v>
      </c>
      <c r="O492" s="90"/>
      <c r="P492" s="68">
        <v>43533905.110000007</v>
      </c>
      <c r="Q492" s="90"/>
      <c r="R492" s="212"/>
      <c r="S492" s="278"/>
    </row>
    <row r="493" spans="1:19">
      <c r="B493" s="19" t="s">
        <v>368</v>
      </c>
      <c r="C493" s="115"/>
      <c r="D493" s="19"/>
      <c r="E493" s="19"/>
      <c r="F493" s="19"/>
      <c r="I493" s="200"/>
      <c r="J493" s="68">
        <v>20000</v>
      </c>
      <c r="K493" s="200"/>
      <c r="L493" s="68">
        <v>5073830</v>
      </c>
      <c r="M493" s="200"/>
      <c r="N493" s="68">
        <v>20000</v>
      </c>
      <c r="O493" s="90"/>
      <c r="P493" s="68">
        <v>5073830</v>
      </c>
      <c r="Q493" s="90"/>
      <c r="R493" s="212"/>
      <c r="S493" s="278"/>
    </row>
    <row r="494" spans="1:19">
      <c r="A494" s="87"/>
      <c r="B494" s="19" t="s">
        <v>75</v>
      </c>
      <c r="C494" s="115"/>
      <c r="D494" s="19"/>
      <c r="E494" s="19"/>
      <c r="F494" s="19"/>
      <c r="G494" s="87"/>
      <c r="H494" s="87"/>
      <c r="I494" s="200"/>
      <c r="J494" s="93">
        <v>674278.63</v>
      </c>
      <c r="K494" s="200"/>
      <c r="L494" s="245">
        <v>1523513.41</v>
      </c>
      <c r="M494" s="200"/>
      <c r="N494" s="245">
        <f>658798.66</f>
        <v>658798.66</v>
      </c>
      <c r="O494" s="90"/>
      <c r="P494" s="245">
        <v>1523513.41</v>
      </c>
      <c r="Q494" s="90"/>
      <c r="R494" s="212"/>
      <c r="S494" s="278"/>
    </row>
    <row r="495" spans="1:19">
      <c r="A495" s="22"/>
      <c r="B495" s="19"/>
      <c r="D495" s="19"/>
      <c r="E495" s="19"/>
      <c r="F495" s="19"/>
      <c r="I495" s="200"/>
      <c r="J495" s="351">
        <f>J490+J491+J492+J493+J494</f>
        <v>18975414.669999998</v>
      </c>
      <c r="K495" s="200"/>
      <c r="L495" s="351">
        <f>L490+L491+L492+L493+L494</f>
        <v>66206954.139999993</v>
      </c>
      <c r="M495" s="200"/>
      <c r="N495" s="351">
        <f>N490+N491+N492+N493+N494</f>
        <v>21406045.779999997</v>
      </c>
      <c r="O495" s="90"/>
      <c r="P495" s="351">
        <f>P490+P491+P492+P493+P494</f>
        <v>65636518.240000002</v>
      </c>
      <c r="Q495" s="90"/>
      <c r="R495" s="279"/>
      <c r="S495" s="278"/>
    </row>
    <row r="496" spans="1:19">
      <c r="A496" s="22"/>
      <c r="B496" s="19" t="s">
        <v>367</v>
      </c>
      <c r="D496" s="19"/>
      <c r="E496" s="19"/>
      <c r="F496" s="19"/>
      <c r="I496" s="200"/>
      <c r="J496" s="200"/>
      <c r="K496" s="229"/>
      <c r="L496" s="115"/>
      <c r="M496" s="115"/>
      <c r="N496" s="279"/>
      <c r="O496" s="253"/>
      <c r="P496" s="208"/>
      <c r="Q496" s="90"/>
      <c r="S496" s="278"/>
    </row>
    <row r="497" spans="1:19">
      <c r="A497" s="22"/>
      <c r="B497" s="19" t="s">
        <v>366</v>
      </c>
      <c r="D497" s="19"/>
      <c r="E497" s="19"/>
      <c r="F497" s="19"/>
      <c r="I497" s="200"/>
      <c r="J497" s="97">
        <v>-7196261.6799999997</v>
      </c>
      <c r="K497" s="229"/>
      <c r="L497" s="97">
        <v>-9532710.2799999993</v>
      </c>
      <c r="M497" s="229"/>
      <c r="N497" s="97">
        <v>-7196261.6799999997</v>
      </c>
      <c r="O497" s="98"/>
      <c r="P497" s="97">
        <v>-9532710.2799999993</v>
      </c>
      <c r="Q497" s="90"/>
      <c r="S497" s="278"/>
    </row>
    <row r="498" spans="1:19">
      <c r="A498" s="22"/>
      <c r="B498" s="19" t="s">
        <v>369</v>
      </c>
      <c r="D498" s="19"/>
      <c r="E498" s="19"/>
      <c r="F498" s="19"/>
      <c r="I498" s="200"/>
      <c r="J498" s="210">
        <v>0</v>
      </c>
      <c r="K498" s="229"/>
      <c r="L498" s="252">
        <v>-5000000</v>
      </c>
      <c r="M498" s="200"/>
      <c r="N498" s="210">
        <v>0</v>
      </c>
      <c r="O498" s="98"/>
      <c r="P498" s="252">
        <v>-5000000</v>
      </c>
      <c r="Q498" s="90"/>
      <c r="S498" s="278"/>
    </row>
    <row r="499" spans="1:19">
      <c r="A499" s="22"/>
      <c r="B499" s="19"/>
      <c r="D499" s="19"/>
      <c r="E499" s="19"/>
      <c r="F499" s="19"/>
      <c r="I499" s="200"/>
      <c r="J499" s="352">
        <f>SUM(J497:J498)</f>
        <v>-7196261.6799999997</v>
      </c>
      <c r="K499" s="229"/>
      <c r="L499" s="352">
        <f>SUM(L497:L498)</f>
        <v>-14532710.279999999</v>
      </c>
      <c r="M499" s="200"/>
      <c r="N499" s="352">
        <f>SUM(N497:N498)</f>
        <v>-7196261.6799999997</v>
      </c>
      <c r="O499" s="98"/>
      <c r="P499" s="352">
        <f>SUM(P497:P498)</f>
        <v>-14532710.279999999</v>
      </c>
      <c r="Q499" s="90"/>
      <c r="S499" s="278"/>
    </row>
    <row r="500" spans="1:19">
      <c r="A500" s="22"/>
      <c r="B500" s="19" t="s">
        <v>72</v>
      </c>
      <c r="D500" s="19"/>
      <c r="E500" s="19"/>
      <c r="F500" s="19"/>
      <c r="I500" s="200"/>
      <c r="J500" s="89">
        <f>J495+J499</f>
        <v>11779152.989999998</v>
      </c>
      <c r="K500" s="229"/>
      <c r="L500" s="89">
        <f>L495+L499</f>
        <v>51674243.859999992</v>
      </c>
      <c r="M500" s="229"/>
      <c r="N500" s="89">
        <f>N495+N499</f>
        <v>14209784.099999998</v>
      </c>
      <c r="O500" s="251"/>
      <c r="P500" s="89">
        <f>P495+P499</f>
        <v>51103807.960000001</v>
      </c>
      <c r="Q500" s="90"/>
      <c r="S500" s="278"/>
    </row>
    <row r="501" spans="1:19" ht="23.5" thickBot="1">
      <c r="A501" s="115"/>
      <c r="B501" s="19" t="s">
        <v>20</v>
      </c>
      <c r="C501" s="20"/>
      <c r="D501" s="19"/>
      <c r="E501" s="19"/>
      <c r="F501" s="19"/>
      <c r="I501" s="200"/>
      <c r="J501" s="100">
        <f>J500+J487</f>
        <v>43162643.450000003</v>
      </c>
      <c r="K501" s="200"/>
      <c r="L501" s="100">
        <f>L500+L487</f>
        <v>83030464.469999984</v>
      </c>
      <c r="M501" s="200"/>
      <c r="N501" s="100">
        <f>N500+N487</f>
        <v>45528891.200000003</v>
      </c>
      <c r="O501" s="90"/>
      <c r="P501" s="100">
        <f>P500+P487</f>
        <v>82460028.569999993</v>
      </c>
      <c r="Q501" s="90"/>
      <c r="R501" s="212"/>
      <c r="S501" s="278"/>
    </row>
    <row r="502" spans="1:19" ht="23.5" thickTop="1">
      <c r="A502" s="115"/>
      <c r="C502" s="20"/>
      <c r="D502" s="20"/>
      <c r="E502" s="20"/>
      <c r="F502" s="20"/>
      <c r="G502" s="200"/>
      <c r="H502" s="200"/>
      <c r="I502" s="200"/>
      <c r="J502" s="200"/>
      <c r="K502" s="200"/>
      <c r="L502" s="200"/>
      <c r="M502" s="200"/>
      <c r="N502" s="89"/>
      <c r="O502" s="90"/>
      <c r="P502" s="89"/>
      <c r="Q502" s="90"/>
      <c r="R502" s="212"/>
    </row>
    <row r="503" spans="1:19">
      <c r="A503" s="115"/>
      <c r="C503" s="20"/>
      <c r="D503" s="20"/>
      <c r="E503" s="20"/>
      <c r="F503" s="20"/>
      <c r="G503" s="200"/>
      <c r="H503" s="200"/>
      <c r="I503" s="200"/>
      <c r="J503" s="200"/>
      <c r="K503" s="200"/>
      <c r="L503" s="200"/>
      <c r="M503" s="200"/>
      <c r="N503" s="89"/>
      <c r="O503" s="90"/>
      <c r="P503" s="89"/>
      <c r="Q503" s="90"/>
      <c r="R503" s="212"/>
    </row>
    <row r="504" spans="1:19">
      <c r="A504" s="115"/>
      <c r="C504" s="20"/>
      <c r="D504" s="20"/>
      <c r="E504" s="20"/>
      <c r="F504" s="20"/>
      <c r="G504" s="200"/>
      <c r="H504" s="200"/>
      <c r="I504" s="200"/>
      <c r="J504" s="200"/>
      <c r="K504" s="200"/>
      <c r="L504" s="200"/>
      <c r="M504" s="200"/>
      <c r="N504" s="89"/>
      <c r="O504" s="90"/>
      <c r="P504" s="89"/>
      <c r="Q504" s="90"/>
      <c r="R504" s="212"/>
    </row>
    <row r="505" spans="1:19">
      <c r="A505" s="115"/>
      <c r="C505" s="20"/>
      <c r="D505" s="20"/>
      <c r="E505" s="20"/>
      <c r="F505" s="20"/>
      <c r="G505" s="200"/>
      <c r="H505" s="200"/>
      <c r="I505" s="200"/>
      <c r="J505" s="200"/>
      <c r="K505" s="200"/>
      <c r="L505" s="200"/>
      <c r="M505" s="200"/>
      <c r="N505" s="89"/>
      <c r="O505" s="90"/>
      <c r="P505" s="89"/>
      <c r="Q505" s="90"/>
      <c r="R505" s="212"/>
    </row>
    <row r="506" spans="1:19">
      <c r="A506" s="115"/>
      <c r="C506" s="20"/>
      <c r="D506" s="20"/>
      <c r="E506" s="20"/>
      <c r="F506" s="20"/>
      <c r="G506" s="200"/>
      <c r="H506" s="200"/>
      <c r="I506" s="200"/>
      <c r="J506" s="200"/>
      <c r="K506" s="200"/>
      <c r="L506" s="200"/>
      <c r="M506" s="200"/>
      <c r="N506" s="89"/>
      <c r="O506" s="90"/>
      <c r="P506" s="89"/>
      <c r="Q506" s="90"/>
      <c r="R506" s="212"/>
    </row>
    <row r="507" spans="1:19">
      <c r="A507" s="115"/>
      <c r="C507" s="20"/>
      <c r="D507" s="20"/>
      <c r="E507" s="20"/>
      <c r="F507" s="20"/>
      <c r="G507" s="200"/>
      <c r="H507" s="200"/>
      <c r="I507" s="200"/>
      <c r="J507" s="200"/>
      <c r="K507" s="200"/>
      <c r="L507" s="200"/>
      <c r="M507" s="200"/>
      <c r="N507" s="89"/>
      <c r="O507" s="90"/>
      <c r="P507" s="89"/>
      <c r="Q507" s="90"/>
      <c r="R507" s="212"/>
    </row>
    <row r="508" spans="1:19">
      <c r="A508" s="115"/>
      <c r="C508" s="20"/>
      <c r="D508" s="20"/>
      <c r="E508" s="20"/>
      <c r="F508" s="20"/>
      <c r="G508" s="200"/>
      <c r="H508" s="200"/>
      <c r="I508" s="200"/>
      <c r="J508" s="200"/>
      <c r="K508" s="200"/>
      <c r="L508" s="200"/>
      <c r="M508" s="200"/>
      <c r="N508" s="89"/>
      <c r="O508" s="90"/>
      <c r="P508" s="89"/>
      <c r="Q508" s="90"/>
      <c r="R508" s="212"/>
    </row>
    <row r="509" spans="1:19">
      <c r="A509" s="115"/>
      <c r="C509" s="20"/>
      <c r="D509" s="20"/>
      <c r="E509" s="20"/>
      <c r="F509" s="20"/>
      <c r="G509" s="200"/>
      <c r="H509" s="200"/>
      <c r="I509" s="200"/>
      <c r="J509" s="200"/>
      <c r="K509" s="200"/>
      <c r="L509" s="200"/>
      <c r="M509" s="200"/>
      <c r="N509" s="89"/>
      <c r="O509" s="90"/>
      <c r="P509" s="89"/>
      <c r="Q509" s="90"/>
      <c r="R509" s="212"/>
    </row>
    <row r="510" spans="1:19">
      <c r="A510" s="428" t="s">
        <v>181</v>
      </c>
      <c r="B510" s="428"/>
      <c r="C510" s="428"/>
      <c r="D510" s="428"/>
      <c r="E510" s="428"/>
      <c r="F510" s="428"/>
      <c r="G510" s="428"/>
      <c r="H510" s="428"/>
      <c r="I510" s="428"/>
      <c r="J510" s="428"/>
      <c r="K510" s="428"/>
      <c r="L510" s="428"/>
      <c r="M510" s="428"/>
      <c r="N510" s="428"/>
      <c r="O510" s="428"/>
      <c r="P510" s="428"/>
      <c r="Q510" s="28"/>
    </row>
    <row r="511" spans="1:19">
      <c r="A511" s="428" t="s">
        <v>862</v>
      </c>
      <c r="B511" s="428"/>
      <c r="C511" s="428"/>
      <c r="D511" s="428"/>
      <c r="E511" s="428"/>
      <c r="F511" s="428"/>
      <c r="G511" s="428"/>
      <c r="H511" s="428"/>
      <c r="I511" s="428"/>
      <c r="J511" s="428"/>
      <c r="K511" s="428"/>
      <c r="L511" s="428"/>
      <c r="M511" s="428"/>
      <c r="N511" s="428"/>
      <c r="O511" s="428"/>
      <c r="P511" s="428"/>
      <c r="Q511" s="28"/>
    </row>
    <row r="512" spans="1:19">
      <c r="A512" s="429" t="s">
        <v>200</v>
      </c>
      <c r="B512" s="429"/>
      <c r="C512" s="429"/>
      <c r="D512" s="429"/>
      <c r="E512" s="429"/>
      <c r="F512" s="429"/>
      <c r="G512" s="429"/>
      <c r="H512" s="429"/>
      <c r="I512" s="429"/>
      <c r="J512" s="429"/>
      <c r="K512" s="429"/>
      <c r="L512" s="429"/>
      <c r="M512" s="429"/>
      <c r="N512" s="429"/>
      <c r="O512" s="429"/>
      <c r="P512" s="429"/>
      <c r="Q512" s="185"/>
      <c r="S512" s="278"/>
    </row>
    <row r="513" spans="1:19">
      <c r="A513" s="115"/>
      <c r="C513" s="20"/>
      <c r="D513" s="20"/>
      <c r="E513" s="20"/>
      <c r="F513" s="20"/>
      <c r="G513" s="200"/>
      <c r="H513" s="200"/>
      <c r="I513" s="200"/>
      <c r="J513" s="200"/>
      <c r="K513" s="200"/>
      <c r="L513" s="200"/>
      <c r="M513" s="200"/>
      <c r="N513" s="89"/>
      <c r="O513" s="90"/>
      <c r="P513" s="89"/>
      <c r="Q513" s="90"/>
      <c r="R513" s="212"/>
    </row>
    <row r="514" spans="1:19">
      <c r="A514" s="115"/>
      <c r="B514" s="19" t="s">
        <v>205</v>
      </c>
      <c r="C514" s="20"/>
      <c r="D514" s="20"/>
      <c r="E514" s="20"/>
      <c r="F514" s="20"/>
      <c r="G514" s="200"/>
      <c r="H514" s="200"/>
      <c r="I514" s="200"/>
      <c r="J514" s="200"/>
      <c r="K514" s="200"/>
      <c r="L514" s="200"/>
      <c r="M514" s="200"/>
      <c r="N514" s="200"/>
      <c r="O514" s="200"/>
      <c r="P514" s="81" t="s">
        <v>0</v>
      </c>
      <c r="Q514" s="90"/>
    </row>
    <row r="515" spans="1:19">
      <c r="A515" s="115"/>
      <c r="B515" s="19"/>
      <c r="C515" s="20"/>
      <c r="D515" s="20"/>
      <c r="E515" s="20"/>
      <c r="F515" s="20"/>
      <c r="G515" s="200"/>
      <c r="H515" s="200"/>
      <c r="I515" s="200"/>
      <c r="J515" s="431" t="str">
        <f>J477</f>
        <v>งบการเงินรวม</v>
      </c>
      <c r="K515" s="431"/>
      <c r="L515" s="431"/>
      <c r="M515" s="200"/>
      <c r="N515" s="431" t="str">
        <f>N477</f>
        <v>งบการเงินเฉพาะกิจการ</v>
      </c>
      <c r="O515" s="431"/>
      <c r="P515" s="431"/>
      <c r="Q515" s="90"/>
    </row>
    <row r="516" spans="1:19">
      <c r="A516" s="115"/>
      <c r="B516" s="200"/>
      <c r="C516" s="200"/>
      <c r="D516" s="20"/>
      <c r="E516" s="20"/>
      <c r="F516" s="20"/>
      <c r="G516" s="20"/>
      <c r="H516" s="20"/>
      <c r="I516" s="20"/>
      <c r="J516" s="201">
        <f>J478</f>
        <v>2562</v>
      </c>
      <c r="K516" s="32"/>
      <c r="L516" s="201">
        <f>L478</f>
        <v>2561</v>
      </c>
      <c r="M516" s="20"/>
      <c r="N516" s="201">
        <f>N478</f>
        <v>2562</v>
      </c>
      <c r="O516" s="32"/>
      <c r="P516" s="201">
        <f>P478</f>
        <v>2561</v>
      </c>
      <c r="Q516" s="31"/>
    </row>
    <row r="517" spans="1:19">
      <c r="A517" s="115"/>
      <c r="B517" s="19" t="s">
        <v>76</v>
      </c>
      <c r="D517" s="20"/>
      <c r="E517" s="20"/>
      <c r="F517" s="20"/>
      <c r="G517" s="200"/>
      <c r="H517" s="200"/>
      <c r="I517" s="200"/>
      <c r="J517" s="101">
        <v>22292945.859999999</v>
      </c>
      <c r="K517" s="200"/>
      <c r="L517" s="101">
        <v>26719486.039999999</v>
      </c>
      <c r="M517" s="200"/>
      <c r="N517" s="101">
        <v>22292945.859999999</v>
      </c>
      <c r="O517" s="102"/>
      <c r="P517" s="101">
        <v>26719486.039999999</v>
      </c>
      <c r="Q517" s="102"/>
    </row>
    <row r="518" spans="1:19">
      <c r="A518" s="115"/>
      <c r="B518" s="19" t="s">
        <v>241</v>
      </c>
      <c r="D518" s="20"/>
      <c r="E518" s="20"/>
      <c r="F518" s="20"/>
      <c r="G518" s="200"/>
      <c r="H518" s="200"/>
      <c r="I518" s="200"/>
      <c r="J518" s="200"/>
      <c r="K518" s="200"/>
      <c r="M518" s="200"/>
      <c r="O518" s="102"/>
      <c r="P518" s="101"/>
      <c r="Q518" s="102"/>
    </row>
    <row r="519" spans="1:19">
      <c r="A519" s="115"/>
      <c r="B519" s="19" t="s">
        <v>77</v>
      </c>
      <c r="C519" s="115"/>
      <c r="D519" s="20"/>
      <c r="E519" s="20"/>
      <c r="F519" s="20"/>
      <c r="G519" s="200"/>
      <c r="H519" s="200"/>
      <c r="I519" s="200"/>
      <c r="J519" s="101">
        <v>10387265.98</v>
      </c>
      <c r="K519" s="200"/>
      <c r="L519" s="101">
        <v>6465882.7999999998</v>
      </c>
      <c r="M519" s="200"/>
      <c r="N519" s="101">
        <v>10387265.98</v>
      </c>
      <c r="O519" s="102"/>
      <c r="P519" s="101">
        <v>6465882.7999999998</v>
      </c>
      <c r="Q519" s="102"/>
    </row>
    <row r="520" spans="1:19">
      <c r="A520" s="115"/>
      <c r="B520" s="19" t="s">
        <v>78</v>
      </c>
      <c r="C520" s="115"/>
      <c r="D520" s="20"/>
      <c r="E520" s="20"/>
      <c r="F520" s="20"/>
      <c r="G520" s="200"/>
      <c r="H520" s="200"/>
      <c r="I520" s="200"/>
      <c r="J520" s="93">
        <v>425416.86</v>
      </c>
      <c r="K520" s="200"/>
      <c r="L520" s="152">
        <v>0</v>
      </c>
      <c r="M520" s="200"/>
      <c r="N520" s="152">
        <v>361033.5</v>
      </c>
      <c r="O520" s="102"/>
      <c r="P520" s="152">
        <v>0</v>
      </c>
      <c r="Q520" s="102"/>
      <c r="S520" s="267"/>
    </row>
    <row r="521" spans="1:19">
      <c r="A521" s="115"/>
      <c r="B521" s="19" t="s">
        <v>79</v>
      </c>
      <c r="C521" s="115"/>
      <c r="G521" s="200"/>
      <c r="H521" s="200"/>
      <c r="I521" s="200"/>
      <c r="J521" s="101">
        <v>342400</v>
      </c>
      <c r="K521" s="200"/>
      <c r="L521" s="101">
        <v>803690.95</v>
      </c>
      <c r="M521" s="200"/>
      <c r="N521" s="101">
        <v>342400</v>
      </c>
      <c r="O521" s="102"/>
      <c r="P521" s="101">
        <v>803690.95</v>
      </c>
      <c r="Q521" s="102"/>
    </row>
    <row r="522" spans="1:19">
      <c r="A522" s="115"/>
      <c r="B522" s="19" t="s">
        <v>80</v>
      </c>
      <c r="C522" s="115"/>
      <c r="G522" s="200"/>
      <c r="H522" s="200"/>
      <c r="I522" s="200"/>
      <c r="J522" s="101">
        <v>3888773.11</v>
      </c>
      <c r="K522" s="200"/>
      <c r="L522" s="101">
        <v>4647441.84</v>
      </c>
      <c r="M522" s="200"/>
      <c r="N522" s="101">
        <v>3888773.11</v>
      </c>
      <c r="O522" s="102"/>
      <c r="P522" s="103">
        <v>4647441.84</v>
      </c>
      <c r="Q522" s="102"/>
    </row>
    <row r="523" spans="1:19" ht="23.5" thickBot="1">
      <c r="A523" s="115"/>
      <c r="B523" s="19" t="s">
        <v>20</v>
      </c>
      <c r="G523" s="200"/>
      <c r="H523" s="200"/>
      <c r="I523" s="200"/>
      <c r="J523" s="104">
        <f>SUM(J517:J522)</f>
        <v>37336801.810000002</v>
      </c>
      <c r="K523" s="200"/>
      <c r="L523" s="104">
        <f>SUM(L517:L522)</f>
        <v>38636501.629999995</v>
      </c>
      <c r="M523" s="200"/>
      <c r="N523" s="104">
        <f>SUM(N517:N522)</f>
        <v>37272418.450000003</v>
      </c>
      <c r="O523" s="102"/>
      <c r="P523" s="104">
        <f>SUM(P517:P522)</f>
        <v>38636501.629999995</v>
      </c>
      <c r="Q523" s="102"/>
      <c r="R523" s="173"/>
      <c r="S523" s="173"/>
    </row>
    <row r="524" spans="1:19" ht="23.5" thickTop="1">
      <c r="A524" s="115"/>
      <c r="B524" s="19"/>
      <c r="G524" s="200"/>
      <c r="H524" s="200"/>
      <c r="I524" s="200"/>
      <c r="J524" s="200"/>
      <c r="K524" s="200"/>
      <c r="L524" s="200"/>
      <c r="M524" s="200"/>
      <c r="N524" s="145"/>
      <c r="O524" s="102"/>
      <c r="P524" s="145"/>
      <c r="Q524" s="102"/>
      <c r="R524" s="173"/>
      <c r="S524" s="212"/>
    </row>
    <row r="525" spans="1:19">
      <c r="A525" s="115"/>
      <c r="B525" s="18" t="s">
        <v>81</v>
      </c>
      <c r="G525" s="200"/>
      <c r="H525" s="200"/>
      <c r="I525" s="200"/>
      <c r="J525" s="200"/>
      <c r="K525" s="200"/>
      <c r="L525" s="200"/>
      <c r="M525" s="200"/>
      <c r="O525" s="31"/>
      <c r="P525" s="81"/>
      <c r="Q525" s="31"/>
    </row>
    <row r="526" spans="1:19">
      <c r="B526" s="19" t="s">
        <v>82</v>
      </c>
      <c r="D526" s="20"/>
      <c r="E526" s="20"/>
      <c r="F526" s="20"/>
      <c r="G526" s="200"/>
      <c r="H526" s="200"/>
      <c r="I526" s="200"/>
      <c r="J526" s="105">
        <f>L530</f>
        <v>34485605.260000005</v>
      </c>
      <c r="K526" s="200"/>
      <c r="L526" s="105">
        <f>N526</f>
        <v>19983843.070000004</v>
      </c>
      <c r="M526" s="200"/>
      <c r="N526" s="105">
        <f>P530</f>
        <v>19983843.070000004</v>
      </c>
      <c r="O526" s="102"/>
      <c r="P526" s="106">
        <v>5482080.8799999999</v>
      </c>
      <c r="Q526" s="102"/>
    </row>
    <row r="527" spans="1:19">
      <c r="B527" s="19" t="s">
        <v>83</v>
      </c>
      <c r="D527" s="20"/>
      <c r="E527" s="20"/>
      <c r="F527" s="20"/>
      <c r="G527" s="200"/>
      <c r="H527" s="200"/>
      <c r="I527" s="200"/>
      <c r="J527" s="387">
        <v>0</v>
      </c>
      <c r="K527" s="200"/>
      <c r="L527" s="105">
        <f>10979551.9+5000000</f>
        <v>15979551.9</v>
      </c>
      <c r="M527" s="200"/>
      <c r="N527" s="387">
        <v>0</v>
      </c>
      <c r="O527" s="102"/>
      <c r="P527" s="105">
        <v>15979551.9</v>
      </c>
      <c r="Q527" s="102"/>
    </row>
    <row r="528" spans="1:19">
      <c r="B528" s="19" t="s">
        <v>84</v>
      </c>
      <c r="D528" s="20"/>
      <c r="E528" s="20"/>
      <c r="F528" s="20"/>
      <c r="G528" s="200"/>
      <c r="H528" s="200"/>
      <c r="I528" s="200"/>
      <c r="J528" s="105">
        <v>-877951.8899999999</v>
      </c>
      <c r="K528" s="200"/>
      <c r="L528" s="105">
        <v>-81545.490000000005</v>
      </c>
      <c r="M528" s="200"/>
      <c r="N528" s="105">
        <v>-877951.8899999999</v>
      </c>
      <c r="O528" s="102"/>
      <c r="P528" s="105">
        <v>-81545.490000000005</v>
      </c>
      <c r="Q528" s="102"/>
      <c r="R528" s="177"/>
    </row>
    <row r="529" spans="1:19">
      <c r="B529" s="19" t="s">
        <v>85</v>
      </c>
      <c r="D529" s="20"/>
      <c r="E529" s="20"/>
      <c r="F529" s="20"/>
      <c r="G529" s="200"/>
      <c r="H529" s="200"/>
      <c r="I529" s="200"/>
      <c r="J529" s="105">
        <f>-7944502.8-90049.59</f>
        <v>-8034552.3899999997</v>
      </c>
      <c r="K529" s="200"/>
      <c r="L529" s="105">
        <v>-1396244.22</v>
      </c>
      <c r="M529" s="200"/>
      <c r="N529" s="105">
        <f>-7944502.8-90049.59</f>
        <v>-8034552.3899999997</v>
      </c>
      <c r="O529" s="102"/>
      <c r="P529" s="105">
        <v>-1396244.22</v>
      </c>
      <c r="Q529" s="102"/>
      <c r="R529" s="173"/>
    </row>
    <row r="530" spans="1:19" ht="23.5" thickBot="1">
      <c r="A530" s="40"/>
      <c r="B530" s="19" t="s">
        <v>86</v>
      </c>
      <c r="G530" s="200"/>
      <c r="H530" s="200"/>
      <c r="I530" s="200"/>
      <c r="J530" s="104">
        <f>SUM(J526:J529)</f>
        <v>25573100.980000004</v>
      </c>
      <c r="K530" s="200"/>
      <c r="L530" s="104">
        <f>SUM(L526:L529)</f>
        <v>34485605.260000005</v>
      </c>
      <c r="M530" s="200"/>
      <c r="N530" s="104">
        <f>SUM(N526:N529)</f>
        <v>11071338.790000003</v>
      </c>
      <c r="O530" s="102"/>
      <c r="P530" s="104">
        <f>SUM(P526:P529)</f>
        <v>19983843.070000004</v>
      </c>
      <c r="Q530" s="102"/>
      <c r="R530" s="280"/>
      <c r="S530" s="173"/>
    </row>
    <row r="531" spans="1:19" ht="23.5" thickTop="1">
      <c r="B531" s="19"/>
      <c r="C531" s="20"/>
      <c r="D531" s="20"/>
      <c r="E531" s="20"/>
      <c r="F531" s="20"/>
      <c r="G531" s="200"/>
      <c r="H531" s="200"/>
      <c r="I531" s="200"/>
      <c r="J531" s="200"/>
      <c r="K531" s="200"/>
      <c r="L531" s="200"/>
      <c r="M531" s="200"/>
      <c r="N531" s="89"/>
      <c r="O531" s="90"/>
      <c r="P531" s="89"/>
      <c r="Q531" s="90"/>
      <c r="R531" s="173"/>
    </row>
    <row r="532" spans="1:19">
      <c r="A532" s="77" t="s">
        <v>87</v>
      </c>
      <c r="B532" s="17" t="s">
        <v>416</v>
      </c>
      <c r="C532" s="20"/>
      <c r="D532" s="20"/>
      <c r="E532" s="20"/>
      <c r="F532" s="20"/>
      <c r="G532" s="200"/>
      <c r="H532" s="200"/>
      <c r="I532" s="200"/>
      <c r="J532" s="200"/>
      <c r="K532" s="200"/>
      <c r="L532" s="200"/>
      <c r="M532" s="200"/>
      <c r="N532" s="89"/>
      <c r="O532" s="90"/>
      <c r="P532" s="89"/>
      <c r="Q532" s="90"/>
    </row>
    <row r="533" spans="1:19">
      <c r="B533" s="115" t="s">
        <v>668</v>
      </c>
      <c r="C533" s="20"/>
      <c r="D533" s="20"/>
      <c r="E533" s="20"/>
      <c r="F533" s="20"/>
      <c r="G533" s="200"/>
      <c r="H533" s="200"/>
      <c r="I533" s="200"/>
      <c r="J533" s="200"/>
      <c r="K533" s="200"/>
      <c r="L533" s="200"/>
      <c r="M533" s="200"/>
      <c r="N533" s="89"/>
      <c r="O533" s="90"/>
      <c r="P533" s="89"/>
      <c r="Q533" s="90"/>
    </row>
    <row r="534" spans="1:19">
      <c r="B534" s="115" t="s">
        <v>702</v>
      </c>
      <c r="C534" s="20"/>
      <c r="D534" s="20"/>
      <c r="E534" s="20"/>
      <c r="F534" s="20"/>
      <c r="G534" s="200"/>
      <c r="H534" s="200"/>
      <c r="I534" s="200"/>
      <c r="J534" s="200"/>
      <c r="K534" s="200"/>
      <c r="L534" s="200"/>
      <c r="M534" s="200"/>
      <c r="N534" s="89"/>
      <c r="O534" s="90"/>
      <c r="P534" s="89"/>
      <c r="Q534" s="90"/>
    </row>
    <row r="535" spans="1:19">
      <c r="B535" s="115"/>
      <c r="C535" s="20"/>
      <c r="D535" s="20"/>
      <c r="E535" s="20"/>
      <c r="F535" s="20"/>
      <c r="G535" s="200"/>
      <c r="H535" s="200"/>
      <c r="I535" s="200"/>
      <c r="J535" s="200"/>
      <c r="K535" s="200"/>
      <c r="L535" s="200"/>
      <c r="M535" s="200"/>
      <c r="N535" s="89"/>
      <c r="O535" s="90"/>
      <c r="P535" s="89"/>
      <c r="Q535" s="90"/>
    </row>
    <row r="536" spans="1:19">
      <c r="A536" s="77" t="s">
        <v>92</v>
      </c>
      <c r="B536" s="17" t="s">
        <v>3</v>
      </c>
      <c r="C536" s="17"/>
      <c r="D536" s="17"/>
      <c r="E536" s="17"/>
      <c r="F536" s="17"/>
      <c r="G536" s="17"/>
      <c r="H536" s="17"/>
      <c r="I536" s="17"/>
      <c r="J536" s="17"/>
      <c r="K536" s="17"/>
      <c r="M536" s="17"/>
      <c r="Q536" s="17"/>
    </row>
    <row r="537" spans="1:19">
      <c r="N537" s="31"/>
      <c r="O537" s="31"/>
      <c r="P537" s="81" t="s">
        <v>0</v>
      </c>
      <c r="Q537" s="31"/>
    </row>
    <row r="538" spans="1:19">
      <c r="J538" s="430" t="str">
        <f>J515</f>
        <v>งบการเงินรวม</v>
      </c>
      <c r="K538" s="430"/>
      <c r="L538" s="430"/>
      <c r="N538" s="430" t="str">
        <f>N515</f>
        <v>งบการเงินเฉพาะกิจการ</v>
      </c>
      <c r="O538" s="430"/>
      <c r="P538" s="430"/>
      <c r="Q538" s="31"/>
    </row>
    <row r="539" spans="1:19">
      <c r="J539" s="206">
        <f>J516</f>
        <v>2562</v>
      </c>
      <c r="K539" s="109"/>
      <c r="L539" s="206">
        <f>L516</f>
        <v>2561</v>
      </c>
      <c r="N539" s="206">
        <f>N516</f>
        <v>2562</v>
      </c>
      <c r="O539" s="109"/>
      <c r="P539" s="206">
        <f>P516</f>
        <v>2561</v>
      </c>
      <c r="Q539" s="31"/>
    </row>
    <row r="540" spans="1:19">
      <c r="B540" s="18" t="s">
        <v>88</v>
      </c>
      <c r="C540" s="31"/>
      <c r="G540" s="19"/>
      <c r="H540" s="19"/>
      <c r="J540" s="18">
        <v>3196670.51</v>
      </c>
      <c r="L540" s="110">
        <v>4115122.77</v>
      </c>
      <c r="N540" s="110">
        <v>3196670.51</v>
      </c>
      <c r="O540" s="110"/>
      <c r="P540" s="110">
        <v>4115122.77</v>
      </c>
      <c r="R540" s="173"/>
      <c r="S540" s="173"/>
    </row>
    <row r="541" spans="1:19">
      <c r="B541" s="18" t="s">
        <v>89</v>
      </c>
      <c r="C541" s="31"/>
      <c r="G541" s="19"/>
      <c r="H541" s="19"/>
      <c r="J541" s="18">
        <v>2007256.06</v>
      </c>
      <c r="L541" s="110">
        <v>2535321.41</v>
      </c>
      <c r="N541" s="110">
        <v>2007256.06</v>
      </c>
      <c r="O541" s="110"/>
      <c r="P541" s="110">
        <v>2535321.41</v>
      </c>
      <c r="S541" s="173"/>
    </row>
    <row r="542" spans="1:19">
      <c r="B542" s="18" t="s">
        <v>90</v>
      </c>
      <c r="C542" s="31"/>
      <c r="G542" s="19"/>
      <c r="H542" s="19"/>
      <c r="J542" s="358">
        <v>5806646.9800000004</v>
      </c>
      <c r="L542" s="111">
        <v>6646862.2299999995</v>
      </c>
      <c r="N542" s="111">
        <v>5806646.9800000004</v>
      </c>
      <c r="O542" s="110"/>
      <c r="P542" s="111">
        <v>6646862.2299999995</v>
      </c>
    </row>
    <row r="543" spans="1:19">
      <c r="B543" s="112"/>
      <c r="J543" s="110">
        <f>SUM(J540:J542)</f>
        <v>11010573.550000001</v>
      </c>
      <c r="L543" s="110">
        <f>SUM(L540:L542)</f>
        <v>13297306.41</v>
      </c>
      <c r="N543" s="110">
        <f>SUM(N540:N542)</f>
        <v>11010573.550000001</v>
      </c>
      <c r="O543" s="110"/>
      <c r="P543" s="110">
        <f>SUM(P540:P542)</f>
        <v>13297306.41</v>
      </c>
      <c r="Q543" s="31"/>
    </row>
    <row r="544" spans="1:19">
      <c r="B544" s="19" t="s">
        <v>91</v>
      </c>
      <c r="C544" s="200"/>
      <c r="J544" s="110">
        <v>-3201076.5300000003</v>
      </c>
      <c r="L544" s="110">
        <v>-3041619.21</v>
      </c>
      <c r="N544" s="110">
        <v>-3201076.5300000003</v>
      </c>
      <c r="O544" s="110"/>
      <c r="P544" s="110">
        <v>-3041619.21</v>
      </c>
      <c r="Q544" s="31"/>
    </row>
    <row r="545" spans="1:18" ht="23.5" thickBot="1">
      <c r="B545" s="87" t="s">
        <v>72</v>
      </c>
      <c r="C545" s="107"/>
      <c r="D545" s="87"/>
      <c r="E545" s="87"/>
      <c r="F545" s="87"/>
      <c r="G545" s="87"/>
      <c r="H545" s="87"/>
      <c r="I545" s="87"/>
      <c r="J545" s="113">
        <f>SUM(J543:J544)</f>
        <v>7809497.0200000005</v>
      </c>
      <c r="K545" s="108"/>
      <c r="L545" s="113">
        <f>SUM(L543:L544)</f>
        <v>10255687.199999999</v>
      </c>
      <c r="M545" s="108"/>
      <c r="N545" s="113">
        <f>SUM(N543:N544)</f>
        <v>7809497.0200000005</v>
      </c>
      <c r="O545" s="117"/>
      <c r="P545" s="113">
        <f>SUM(P543:P544)</f>
        <v>10255687.199999999</v>
      </c>
      <c r="Q545" s="108"/>
    </row>
    <row r="546" spans="1:18" ht="23.5" thickTop="1">
      <c r="B546" s="107"/>
      <c r="C546" s="107"/>
      <c r="D546" s="87"/>
      <c r="E546" s="87"/>
      <c r="F546" s="87"/>
      <c r="G546" s="87"/>
      <c r="H546" s="87"/>
      <c r="I546" s="87"/>
      <c r="J546" s="108"/>
      <c r="K546" s="108"/>
      <c r="L546" s="108"/>
      <c r="M546" s="108"/>
      <c r="N546" s="108"/>
      <c r="O546" s="108"/>
      <c r="P546" s="108"/>
      <c r="Q546" s="108"/>
    </row>
    <row r="547" spans="1:18">
      <c r="B547" s="107"/>
      <c r="C547" s="107"/>
      <c r="D547" s="87"/>
      <c r="E547" s="87"/>
      <c r="F547" s="87"/>
      <c r="G547" s="87"/>
      <c r="H547" s="87"/>
      <c r="I547" s="87"/>
      <c r="J547" s="108"/>
      <c r="K547" s="108"/>
      <c r="L547" s="108"/>
      <c r="M547" s="108"/>
      <c r="N547" s="108"/>
      <c r="O547" s="108"/>
      <c r="P547" s="108"/>
      <c r="Q547" s="108"/>
    </row>
    <row r="548" spans="1:18">
      <c r="B548" s="107"/>
      <c r="C548" s="107"/>
      <c r="D548" s="87"/>
      <c r="E548" s="87"/>
      <c r="F548" s="87"/>
      <c r="G548" s="87"/>
      <c r="H548" s="87"/>
      <c r="I548" s="87"/>
      <c r="J548" s="108"/>
      <c r="K548" s="108"/>
      <c r="L548" s="108"/>
      <c r="M548" s="108"/>
      <c r="N548" s="108"/>
      <c r="O548" s="108"/>
      <c r="P548" s="108"/>
      <c r="Q548" s="108"/>
    </row>
    <row r="549" spans="1:18">
      <c r="A549" s="428" t="str">
        <f>A510</f>
        <v>(ลงชื่อ) ………………………...…………………………………………………………... กรรมการ</v>
      </c>
      <c r="B549" s="428"/>
      <c r="C549" s="428"/>
      <c r="D549" s="428"/>
      <c r="E549" s="428"/>
      <c r="F549" s="428"/>
      <c r="G549" s="428"/>
      <c r="H549" s="428"/>
      <c r="I549" s="428"/>
      <c r="J549" s="428"/>
      <c r="K549" s="428"/>
      <c r="L549" s="428"/>
      <c r="M549" s="428"/>
      <c r="N549" s="428"/>
      <c r="O549" s="428"/>
      <c r="P549" s="428"/>
      <c r="Q549" s="28"/>
    </row>
    <row r="550" spans="1:18">
      <c r="A550" s="428" t="str">
        <f>A511</f>
        <v xml:space="preserve"> (นายอโณทัย   เอี่ยมลำเนา)                (นายจาตุรนต์   โกมลมิศร์)</v>
      </c>
      <c r="B550" s="428"/>
      <c r="C550" s="428"/>
      <c r="D550" s="428"/>
      <c r="E550" s="428"/>
      <c r="F550" s="428"/>
      <c r="G550" s="428"/>
      <c r="H550" s="428"/>
      <c r="I550" s="428"/>
      <c r="J550" s="428"/>
      <c r="K550" s="428"/>
      <c r="L550" s="428"/>
      <c r="M550" s="428"/>
      <c r="N550" s="428"/>
      <c r="O550" s="428"/>
      <c r="P550" s="428"/>
      <c r="Q550" s="28"/>
    </row>
    <row r="551" spans="1:18">
      <c r="A551" s="429" t="s">
        <v>201</v>
      </c>
      <c r="B551" s="429"/>
      <c r="C551" s="429"/>
      <c r="D551" s="429"/>
      <c r="E551" s="429"/>
      <c r="F551" s="429"/>
      <c r="G551" s="429"/>
      <c r="H551" s="429"/>
      <c r="I551" s="429"/>
      <c r="J551" s="429"/>
      <c r="K551" s="429"/>
      <c r="L551" s="429"/>
      <c r="M551" s="429"/>
      <c r="N551" s="429"/>
      <c r="O551" s="429"/>
      <c r="P551" s="429"/>
      <c r="Q551" s="185"/>
    </row>
    <row r="552" spans="1:18" ht="11.25" customHeight="1">
      <c r="A552" s="411"/>
      <c r="B552" s="411"/>
      <c r="C552" s="411"/>
      <c r="D552" s="411"/>
      <c r="E552" s="411"/>
      <c r="F552" s="411"/>
      <c r="G552" s="411"/>
      <c r="H552" s="411"/>
      <c r="I552" s="411"/>
      <c r="J552" s="411"/>
      <c r="K552" s="411"/>
      <c r="L552" s="411"/>
      <c r="M552" s="411"/>
      <c r="N552" s="411"/>
      <c r="O552" s="411"/>
      <c r="P552" s="411"/>
      <c r="Q552" s="185"/>
    </row>
    <row r="553" spans="1:18">
      <c r="B553" s="18" t="s">
        <v>214</v>
      </c>
      <c r="C553" s="107"/>
      <c r="D553" s="87"/>
      <c r="E553" s="87"/>
      <c r="F553" s="87"/>
      <c r="G553" s="87"/>
      <c r="H553" s="87"/>
      <c r="I553" s="87"/>
      <c r="J553" s="108"/>
      <c r="K553" s="108"/>
      <c r="L553" s="108"/>
      <c r="M553" s="108"/>
      <c r="N553" s="108"/>
      <c r="O553" s="108"/>
      <c r="P553" s="115"/>
      <c r="Q553" s="108"/>
    </row>
    <row r="554" spans="1:18">
      <c r="C554" s="107"/>
      <c r="D554" s="87"/>
      <c r="E554" s="87"/>
      <c r="F554" s="87"/>
      <c r="G554" s="87"/>
      <c r="H554" s="87"/>
      <c r="I554" s="87"/>
      <c r="J554" s="108"/>
      <c r="K554" s="108"/>
      <c r="L554" s="108"/>
      <c r="M554" s="108"/>
      <c r="N554" s="31"/>
      <c r="O554" s="31"/>
      <c r="P554" s="81" t="s">
        <v>0</v>
      </c>
      <c r="Q554" s="108"/>
    </row>
    <row r="555" spans="1:18">
      <c r="C555" s="107"/>
      <c r="D555" s="87"/>
      <c r="E555" s="87"/>
      <c r="F555" s="87"/>
      <c r="G555" s="87"/>
      <c r="H555" s="87"/>
      <c r="I555" s="87"/>
      <c r="J555" s="434" t="str">
        <f>J538</f>
        <v>งบการเงินรวม</v>
      </c>
      <c r="K555" s="434"/>
      <c r="L555" s="434"/>
      <c r="M555" s="108"/>
      <c r="N555" s="430" t="str">
        <f>N538</f>
        <v>งบการเงินเฉพาะกิจการ</v>
      </c>
      <c r="O555" s="430"/>
      <c r="P555" s="430"/>
      <c r="Q555" s="108"/>
    </row>
    <row r="556" spans="1:18">
      <c r="C556" s="107"/>
      <c r="D556" s="87"/>
      <c r="E556" s="87"/>
      <c r="F556" s="87"/>
      <c r="G556" s="87"/>
      <c r="H556" s="87"/>
      <c r="I556" s="87"/>
      <c r="J556" s="206">
        <f>J539</f>
        <v>2562</v>
      </c>
      <c r="K556" s="109"/>
      <c r="L556" s="206">
        <f>L539</f>
        <v>2561</v>
      </c>
      <c r="M556" s="108"/>
      <c r="N556" s="206">
        <f>N539</f>
        <v>2562</v>
      </c>
      <c r="O556" s="109"/>
      <c r="P556" s="206">
        <f>P539</f>
        <v>2561</v>
      </c>
      <c r="Q556" s="108"/>
    </row>
    <row r="557" spans="1:18">
      <c r="B557" s="18" t="s">
        <v>229</v>
      </c>
      <c r="C557" s="107"/>
      <c r="D557" s="87"/>
      <c r="E557" s="87"/>
      <c r="F557" s="87"/>
      <c r="G557" s="87"/>
      <c r="H557" s="87"/>
      <c r="I557" s="87"/>
      <c r="J557" s="110">
        <f>L559</f>
        <v>3041619.21</v>
      </c>
      <c r="K557" s="108"/>
      <c r="L557" s="110">
        <v>2095507.73</v>
      </c>
      <c r="M557" s="108"/>
      <c r="N557" s="110">
        <f>P559</f>
        <v>3041619.21</v>
      </c>
      <c r="O557" s="152"/>
      <c r="P557" s="110">
        <v>2095507.73</v>
      </c>
      <c r="Q557" s="108"/>
    </row>
    <row r="558" spans="1:18">
      <c r="B558" s="107" t="s">
        <v>83</v>
      </c>
      <c r="C558" s="107"/>
      <c r="D558" s="87"/>
      <c r="E558" s="87"/>
      <c r="F558" s="87"/>
      <c r="G558" s="87"/>
      <c r="H558" s="87"/>
      <c r="I558" s="87"/>
      <c r="J558" s="110">
        <v>159457.3200000003</v>
      </c>
      <c r="K558" s="108"/>
      <c r="L558" s="152">
        <v>946111.48</v>
      </c>
      <c r="M558" s="108"/>
      <c r="N558" s="110">
        <v>159457.3200000003</v>
      </c>
      <c r="O558" s="152"/>
      <c r="P558" s="110">
        <v>946111.48</v>
      </c>
      <c r="Q558" s="108"/>
    </row>
    <row r="559" spans="1:18" ht="23.5" thickBot="1">
      <c r="B559" s="107" t="s">
        <v>228</v>
      </c>
      <c r="C559" s="107"/>
      <c r="D559" s="87"/>
      <c r="E559" s="87"/>
      <c r="F559" s="87"/>
      <c r="G559" s="87"/>
      <c r="H559" s="87"/>
      <c r="I559" s="87"/>
      <c r="J559" s="113">
        <f>SUM(J557:J558)</f>
        <v>3201076.5300000003</v>
      </c>
      <c r="K559" s="108"/>
      <c r="L559" s="113">
        <f>SUM(L557:L558)</f>
        <v>3041619.21</v>
      </c>
      <c r="M559" s="108"/>
      <c r="N559" s="113">
        <f>SUM(N557:N558)</f>
        <v>3201076.5300000003</v>
      </c>
      <c r="O559" s="152"/>
      <c r="P559" s="113">
        <f>SUM(P557:P558)</f>
        <v>3041619.21</v>
      </c>
      <c r="Q559" s="108"/>
      <c r="R559" s="173"/>
    </row>
    <row r="560" spans="1:18" ht="23.5" thickTop="1">
      <c r="B560" s="107"/>
      <c r="C560" s="107"/>
      <c r="D560" s="87"/>
      <c r="E560" s="87"/>
      <c r="F560" s="87"/>
      <c r="G560" s="87"/>
      <c r="H560" s="87"/>
      <c r="I560" s="87"/>
      <c r="J560" s="108"/>
      <c r="K560" s="108"/>
      <c r="L560" s="108"/>
      <c r="M560" s="108"/>
      <c r="N560" s="108"/>
      <c r="O560" s="108"/>
      <c r="P560" s="108"/>
      <c r="Q560" s="108"/>
    </row>
    <row r="561" spans="1:17">
      <c r="A561" s="77" t="s">
        <v>93</v>
      </c>
      <c r="B561" s="78" t="s">
        <v>4</v>
      </c>
      <c r="C561" s="78"/>
      <c r="D561" s="78"/>
      <c r="E561" s="78"/>
      <c r="F561" s="78"/>
      <c r="G561" s="79"/>
      <c r="H561" s="79"/>
      <c r="I561" s="79"/>
      <c r="J561" s="115"/>
      <c r="K561" s="115"/>
      <c r="L561" s="115"/>
      <c r="M561" s="115"/>
      <c r="N561" s="108"/>
      <c r="O561" s="108"/>
      <c r="P561" s="108"/>
      <c r="Q561" s="115"/>
    </row>
    <row r="562" spans="1:17">
      <c r="B562" s="107" t="s">
        <v>430</v>
      </c>
      <c r="D562" s="87"/>
      <c r="E562" s="87"/>
      <c r="F562" s="20"/>
      <c r="G562" s="20"/>
      <c r="H562" s="20"/>
      <c r="I562" s="20"/>
      <c r="J562" s="108"/>
      <c r="K562" s="108"/>
      <c r="L562" s="108"/>
      <c r="M562" s="108"/>
      <c r="N562" s="108"/>
      <c r="O562" s="108"/>
      <c r="P562" s="108"/>
      <c r="Q562" s="108"/>
    </row>
    <row r="563" spans="1:17">
      <c r="B563" s="107" t="s">
        <v>806</v>
      </c>
      <c r="C563" s="107"/>
      <c r="D563" s="87"/>
      <c r="E563" s="87"/>
      <c r="F563" s="87"/>
      <c r="G563" s="87"/>
      <c r="H563" s="87"/>
      <c r="I563" s="87"/>
      <c r="J563" s="108"/>
      <c r="K563" s="108"/>
      <c r="L563" s="108"/>
      <c r="M563" s="108"/>
      <c r="N563" s="108"/>
      <c r="O563" s="108"/>
      <c r="P563" s="108"/>
      <c r="Q563" s="108"/>
    </row>
    <row r="564" spans="1:17">
      <c r="B564" s="107"/>
      <c r="C564" s="107"/>
      <c r="D564" s="87"/>
      <c r="E564" s="87"/>
      <c r="F564" s="87"/>
      <c r="G564" s="87"/>
      <c r="H564" s="87"/>
      <c r="I564" s="87"/>
      <c r="J564" s="108"/>
      <c r="K564" s="108"/>
      <c r="L564" s="108"/>
      <c r="M564" s="108"/>
      <c r="N564" s="108"/>
      <c r="O564" s="108"/>
      <c r="P564" s="108"/>
      <c r="Q564" s="108"/>
    </row>
    <row r="565" spans="1:17">
      <c r="A565" s="281" t="s">
        <v>94</v>
      </c>
      <c r="B565" s="282" t="s">
        <v>254</v>
      </c>
      <c r="C565" s="107"/>
      <c r="D565" s="87"/>
      <c r="E565" s="87"/>
      <c r="F565" s="87"/>
      <c r="G565" s="87"/>
      <c r="H565" s="87"/>
      <c r="I565" s="87"/>
      <c r="J565" s="108"/>
      <c r="K565" s="108"/>
      <c r="L565" s="108"/>
      <c r="M565" s="108"/>
      <c r="N565" s="108"/>
      <c r="O565" s="108"/>
      <c r="P565" s="108"/>
      <c r="Q565" s="108"/>
    </row>
    <row r="566" spans="1:17">
      <c r="B566" s="107" t="s">
        <v>431</v>
      </c>
      <c r="C566" s="107"/>
      <c r="D566" s="87"/>
      <c r="E566" s="87"/>
      <c r="F566" s="87"/>
      <c r="G566" s="87"/>
      <c r="H566" s="87"/>
      <c r="I566" s="87"/>
      <c r="J566" s="108"/>
      <c r="K566" s="108"/>
      <c r="L566" s="108"/>
      <c r="M566" s="108"/>
      <c r="N566" s="108"/>
      <c r="O566" s="108"/>
      <c r="P566" s="108"/>
      <c r="Q566" s="108"/>
    </row>
    <row r="567" spans="1:17" s="128" customFormat="1">
      <c r="A567" s="283"/>
      <c r="B567" s="439" t="s">
        <v>252</v>
      </c>
      <c r="C567" s="439"/>
      <c r="D567" s="439"/>
      <c r="E567" s="415"/>
      <c r="H567" s="432" t="s">
        <v>300</v>
      </c>
      <c r="I567" s="432"/>
      <c r="J567" s="432"/>
      <c r="K567" s="30"/>
      <c r="L567" s="441" t="s">
        <v>390</v>
      </c>
      <c r="N567" s="433" t="s">
        <v>103</v>
      </c>
      <c r="O567" s="433"/>
      <c r="P567" s="433"/>
      <c r="Q567" s="415"/>
    </row>
    <row r="568" spans="1:17" s="128" customFormat="1">
      <c r="A568" s="283"/>
      <c r="B568" s="415"/>
      <c r="C568" s="415"/>
      <c r="D568" s="415"/>
      <c r="E568" s="415"/>
      <c r="H568" s="284" t="s">
        <v>323</v>
      </c>
      <c r="J568" s="285" t="s">
        <v>324</v>
      </c>
      <c r="K568" s="137"/>
      <c r="L568" s="442"/>
      <c r="N568" s="284" t="s">
        <v>323</v>
      </c>
      <c r="P568" s="285" t="s">
        <v>324</v>
      </c>
      <c r="Q568" s="415"/>
    </row>
    <row r="569" spans="1:17">
      <c r="A569" s="29"/>
      <c r="B569" s="137" t="s">
        <v>389</v>
      </c>
      <c r="C569" s="30"/>
      <c r="D569" s="115"/>
      <c r="E569" s="115"/>
      <c r="F569" s="115"/>
      <c r="G569" s="115"/>
      <c r="H569" s="286">
        <v>50000</v>
      </c>
      <c r="I569" s="30"/>
      <c r="J569" s="287">
        <v>1602500</v>
      </c>
      <c r="K569" s="288">
        <v>50000</v>
      </c>
      <c r="L569" s="289">
        <v>100</v>
      </c>
      <c r="M569" s="115"/>
      <c r="N569" s="286">
        <v>50000</v>
      </c>
      <c r="O569" s="290"/>
      <c r="P569" s="291">
        <f>+J569</f>
        <v>1602500</v>
      </c>
      <c r="Q569" s="30"/>
    </row>
    <row r="570" spans="1:17" ht="23.5" thickBot="1">
      <c r="A570" s="29"/>
      <c r="B570" s="30" t="s">
        <v>20</v>
      </c>
      <c r="C570" s="30"/>
      <c r="D570" s="30"/>
      <c r="E570" s="30"/>
      <c r="F570" s="115"/>
      <c r="G570" s="115"/>
      <c r="H570" s="30"/>
      <c r="I570" s="115"/>
      <c r="J570" s="88">
        <f>SUM(J569)</f>
        <v>1602500</v>
      </c>
      <c r="K570" s="30"/>
      <c r="L570" s="108"/>
      <c r="M570" s="115"/>
      <c r="N570" s="30"/>
      <c r="O570" s="32"/>
      <c r="P570" s="292">
        <f>SUM(P569)</f>
        <v>1602500</v>
      </c>
      <c r="Q570" s="30"/>
    </row>
    <row r="571" spans="1:17" ht="23.5" thickTop="1">
      <c r="B571" s="107"/>
      <c r="C571" s="107"/>
      <c r="D571" s="87"/>
      <c r="E571" s="87"/>
      <c r="F571" s="87"/>
      <c r="G571" s="87"/>
      <c r="H571" s="87"/>
      <c r="I571" s="33"/>
      <c r="J571" s="108"/>
      <c r="K571" s="108"/>
      <c r="L571" s="108"/>
      <c r="M571" s="108"/>
      <c r="N571" s="108"/>
      <c r="O571" s="108"/>
      <c r="P571" s="128"/>
      <c r="Q571" s="108"/>
    </row>
    <row r="572" spans="1:17">
      <c r="B572" s="27" t="s">
        <v>403</v>
      </c>
      <c r="C572" s="20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6"/>
      <c r="P572" s="128"/>
      <c r="Q572" s="28"/>
    </row>
    <row r="573" spans="1:17">
      <c r="B573" s="27" t="s">
        <v>404</v>
      </c>
      <c r="C573" s="20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6"/>
      <c r="P573" s="128"/>
      <c r="Q573" s="28"/>
    </row>
    <row r="574" spans="1:17">
      <c r="B574" s="27" t="s">
        <v>427</v>
      </c>
      <c r="C574" s="20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6"/>
      <c r="P574" s="128"/>
      <c r="Q574" s="28"/>
    </row>
    <row r="575" spans="1:17">
      <c r="B575" s="115"/>
      <c r="C575" s="20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6"/>
      <c r="P575" s="128"/>
      <c r="Q575" s="28"/>
    </row>
    <row r="576" spans="1:17" s="187" customFormat="1">
      <c r="A576" s="281" t="s">
        <v>95</v>
      </c>
      <c r="B576" s="187" t="s">
        <v>5</v>
      </c>
      <c r="C576" s="23"/>
      <c r="D576" s="347"/>
      <c r="E576" s="347"/>
      <c r="F576" s="347"/>
      <c r="G576" s="347"/>
      <c r="H576" s="347"/>
      <c r="I576" s="347"/>
      <c r="J576" s="347"/>
      <c r="K576" s="347"/>
      <c r="L576" s="347"/>
      <c r="M576" s="347"/>
      <c r="N576" s="347"/>
      <c r="O576" s="348"/>
      <c r="P576" s="349"/>
      <c r="Q576" s="350"/>
    </row>
    <row r="577" spans="1:17">
      <c r="E577" s="27"/>
      <c r="F577" s="27"/>
      <c r="G577" s="27"/>
      <c r="H577" s="27"/>
      <c r="I577" s="27"/>
      <c r="J577" s="435" t="str">
        <f>J555</f>
        <v>งบการเงินรวม</v>
      </c>
      <c r="K577" s="435"/>
      <c r="L577" s="435"/>
      <c r="M577" s="27"/>
      <c r="N577" s="435" t="str">
        <f>N555</f>
        <v>งบการเงินเฉพาะกิจการ</v>
      </c>
      <c r="O577" s="435"/>
      <c r="P577" s="435"/>
      <c r="Q577" s="28"/>
    </row>
    <row r="578" spans="1:17">
      <c r="B578" s="115"/>
      <c r="C578" s="115"/>
      <c r="D578" s="115"/>
      <c r="E578" s="27"/>
      <c r="F578" s="27"/>
      <c r="G578" s="27"/>
      <c r="H578" s="27"/>
      <c r="I578" s="27"/>
      <c r="J578" s="206">
        <f>J556</f>
        <v>2562</v>
      </c>
      <c r="K578" s="109"/>
      <c r="L578" s="206">
        <f>L556</f>
        <v>2561</v>
      </c>
      <c r="M578" s="108"/>
      <c r="N578" s="206">
        <f>N556</f>
        <v>2562</v>
      </c>
      <c r="O578" s="109"/>
      <c r="P578" s="206">
        <f>P556</f>
        <v>2561</v>
      </c>
      <c r="Q578" s="28"/>
    </row>
    <row r="579" spans="1:17">
      <c r="B579" s="115" t="s">
        <v>807</v>
      </c>
      <c r="C579" s="115"/>
      <c r="D579" s="115"/>
      <c r="E579" s="27"/>
      <c r="F579" s="27"/>
      <c r="G579" s="27"/>
      <c r="H579" s="27"/>
      <c r="I579" s="27"/>
      <c r="J579" s="291">
        <v>186563340.97999999</v>
      </c>
      <c r="K579" s="109"/>
      <c r="L579" s="291">
        <v>91000000</v>
      </c>
      <c r="M579" s="108"/>
      <c r="N579" s="291">
        <v>186563340.97999999</v>
      </c>
      <c r="O579" s="291"/>
      <c r="P579" s="291">
        <v>91000000</v>
      </c>
      <c r="Q579" s="28"/>
    </row>
    <row r="580" spans="1:17">
      <c r="B580" s="115" t="s">
        <v>669</v>
      </c>
      <c r="C580" s="115"/>
      <c r="D580" s="115"/>
      <c r="E580" s="27"/>
      <c r="F580" s="27"/>
      <c r="G580" s="27"/>
      <c r="H580" s="27"/>
      <c r="I580" s="27"/>
      <c r="J580" s="291"/>
      <c r="K580" s="109"/>
      <c r="L580" s="291"/>
      <c r="M580" s="108"/>
      <c r="N580" s="291"/>
      <c r="O580" s="291"/>
      <c r="P580" s="291"/>
      <c r="Q580" s="28"/>
    </row>
    <row r="581" spans="1:17">
      <c r="B581" s="115"/>
      <c r="C581" s="115" t="s">
        <v>670</v>
      </c>
      <c r="D581" s="115"/>
      <c r="E581" s="27"/>
      <c r="F581" s="27"/>
      <c r="G581" s="27"/>
      <c r="H581" s="27"/>
      <c r="I581" s="27"/>
      <c r="J581" s="291">
        <v>4087500</v>
      </c>
      <c r="K581" s="109"/>
      <c r="L581" s="291">
        <v>0</v>
      </c>
      <c r="M581" s="108"/>
      <c r="N581" s="291">
        <v>4087500</v>
      </c>
      <c r="O581" s="291"/>
      <c r="P581" s="291">
        <v>0</v>
      </c>
      <c r="Q581" s="28"/>
    </row>
    <row r="582" spans="1:17">
      <c r="B582" s="115"/>
      <c r="C582" s="115" t="s">
        <v>671</v>
      </c>
      <c r="D582" s="115"/>
      <c r="E582" s="27"/>
      <c r="F582" s="27"/>
      <c r="G582" s="27"/>
      <c r="H582" s="27"/>
      <c r="I582" s="27"/>
      <c r="J582" s="111">
        <v>-3358826.87</v>
      </c>
      <c r="K582" s="115"/>
      <c r="L582" s="401">
        <v>0</v>
      </c>
      <c r="M582" s="115"/>
      <c r="N582" s="111">
        <v>-3358826.87</v>
      </c>
      <c r="O582" s="291"/>
      <c r="P582" s="401">
        <v>0</v>
      </c>
      <c r="Q582" s="28"/>
    </row>
    <row r="583" spans="1:17">
      <c r="B583" s="115"/>
      <c r="C583" s="115" t="s">
        <v>72</v>
      </c>
      <c r="D583" s="115"/>
      <c r="E583" s="27"/>
      <c r="F583" s="27"/>
      <c r="G583" s="27"/>
      <c r="H583" s="27"/>
      <c r="I583" s="27"/>
      <c r="J583" s="267">
        <f>SUM(J581:J582)</f>
        <v>728673.12999999989</v>
      </c>
      <c r="K583" s="115"/>
      <c r="L583" s="267">
        <f>SUM(L581:L582)</f>
        <v>0</v>
      </c>
      <c r="M583" s="115"/>
      <c r="N583" s="267">
        <f>SUM(N581:N582)</f>
        <v>728673.12999999989</v>
      </c>
      <c r="O583" s="291"/>
      <c r="P583" s="267">
        <f>SUM(P581:P582)</f>
        <v>0</v>
      </c>
      <c r="Q583" s="28"/>
    </row>
    <row r="584" spans="1:17" ht="23.5" thickBot="1">
      <c r="B584" s="115" t="s">
        <v>20</v>
      </c>
      <c r="C584" s="115"/>
      <c r="D584" s="115"/>
      <c r="E584" s="27"/>
      <c r="F584" s="27"/>
      <c r="G584" s="27"/>
      <c r="H584" s="27"/>
      <c r="I584" s="27"/>
      <c r="J584" s="317">
        <f>J579+J583</f>
        <v>187292014.10999998</v>
      </c>
      <c r="K584" s="291"/>
      <c r="L584" s="317">
        <f>SUM(L579:L581)</f>
        <v>91000000</v>
      </c>
      <c r="M584" s="27"/>
      <c r="N584" s="317">
        <f>N579+N583</f>
        <v>187292014.10999998</v>
      </c>
      <c r="O584" s="291"/>
      <c r="P584" s="317">
        <f>SUM(P579:P582)</f>
        <v>91000000</v>
      </c>
      <c r="Q584" s="28"/>
    </row>
    <row r="585" spans="1:17" ht="11.25" customHeight="1" thickTop="1">
      <c r="B585" s="115"/>
      <c r="C585" s="115"/>
      <c r="D585" s="115"/>
      <c r="E585" s="27"/>
      <c r="F585" s="27"/>
      <c r="G585" s="27"/>
      <c r="H585" s="27"/>
      <c r="I585" s="27"/>
      <c r="J585" s="315"/>
      <c r="K585" s="291"/>
      <c r="L585" s="315"/>
      <c r="M585" s="27"/>
      <c r="N585" s="315"/>
      <c r="O585" s="291"/>
      <c r="P585" s="315"/>
      <c r="Q585" s="28"/>
    </row>
    <row r="586" spans="1:17">
      <c r="B586" s="115" t="s">
        <v>808</v>
      </c>
      <c r="C586" s="20"/>
      <c r="D586" s="115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6"/>
      <c r="P586" s="128"/>
      <c r="Q586" s="28"/>
    </row>
    <row r="587" spans="1:17">
      <c r="B587" s="115" t="s">
        <v>473</v>
      </c>
      <c r="C587" s="20"/>
      <c r="D587" s="115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6"/>
      <c r="P587" s="128"/>
      <c r="Q587" s="28"/>
    </row>
    <row r="588" spans="1:17">
      <c r="B588" s="115"/>
      <c r="C588" s="20"/>
      <c r="D588" s="115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6"/>
      <c r="P588" s="128"/>
      <c r="Q588" s="28"/>
    </row>
    <row r="589" spans="1:17">
      <c r="A589" s="428" t="s">
        <v>181</v>
      </c>
      <c r="B589" s="428"/>
      <c r="C589" s="428"/>
      <c r="D589" s="428"/>
      <c r="E589" s="428"/>
      <c r="F589" s="428"/>
      <c r="G589" s="428"/>
      <c r="H589" s="428"/>
      <c r="I589" s="428"/>
      <c r="J589" s="428"/>
      <c r="K589" s="428"/>
      <c r="L589" s="428"/>
      <c r="M589" s="428"/>
      <c r="N589" s="428"/>
      <c r="O589" s="428"/>
      <c r="P589" s="428"/>
      <c r="Q589" s="28"/>
    </row>
    <row r="590" spans="1:17">
      <c r="A590" s="428" t="s">
        <v>862</v>
      </c>
      <c r="B590" s="428"/>
      <c r="C590" s="428"/>
      <c r="D590" s="428"/>
      <c r="E590" s="428"/>
      <c r="F590" s="428"/>
      <c r="G590" s="428"/>
      <c r="H590" s="428"/>
      <c r="I590" s="428"/>
      <c r="J590" s="428"/>
      <c r="K590" s="428"/>
      <c r="L590" s="428"/>
      <c r="M590" s="428"/>
      <c r="N590" s="428"/>
      <c r="O590" s="428"/>
      <c r="P590" s="428"/>
      <c r="Q590" s="28"/>
    </row>
    <row r="591" spans="1:17">
      <c r="A591" s="429" t="s">
        <v>202</v>
      </c>
      <c r="B591" s="429"/>
      <c r="C591" s="429"/>
      <c r="D591" s="429"/>
      <c r="E591" s="429"/>
      <c r="F591" s="429"/>
      <c r="G591" s="429"/>
      <c r="H591" s="429"/>
      <c r="I591" s="429"/>
      <c r="J591" s="429"/>
      <c r="K591" s="429"/>
      <c r="L591" s="429"/>
      <c r="M591" s="429"/>
      <c r="N591" s="429"/>
      <c r="O591" s="429"/>
      <c r="P591" s="429"/>
      <c r="Q591" s="185"/>
    </row>
    <row r="592" spans="1:17">
      <c r="A592" s="411"/>
      <c r="B592" s="411"/>
      <c r="C592" s="411"/>
      <c r="D592" s="411"/>
      <c r="E592" s="411"/>
      <c r="F592" s="411"/>
      <c r="G592" s="411"/>
      <c r="H592" s="411"/>
      <c r="I592" s="411"/>
      <c r="J592" s="411"/>
      <c r="K592" s="411"/>
      <c r="L592" s="411"/>
      <c r="M592" s="411"/>
      <c r="N592" s="411"/>
      <c r="O592" s="411"/>
      <c r="P592" s="411"/>
      <c r="Q592" s="185"/>
    </row>
    <row r="593" spans="1:19">
      <c r="A593" s="77" t="s">
        <v>96</v>
      </c>
      <c r="B593" s="17" t="s">
        <v>6</v>
      </c>
      <c r="C593" s="17"/>
    </row>
    <row r="594" spans="1:19">
      <c r="B594" s="115" t="s">
        <v>475</v>
      </c>
    </row>
    <row r="595" spans="1:19">
      <c r="B595" s="18" t="s">
        <v>474</v>
      </c>
      <c r="S595" s="212"/>
    </row>
    <row r="596" spans="1:19">
      <c r="A596" s="77"/>
      <c r="B596" s="18" t="s">
        <v>558</v>
      </c>
      <c r="C596" s="17"/>
      <c r="D596" s="114"/>
      <c r="E596" s="114"/>
      <c r="F596" s="114"/>
      <c r="G596" s="16"/>
      <c r="H596" s="16"/>
      <c r="I596" s="17"/>
      <c r="J596" s="17"/>
      <c r="K596" s="17"/>
      <c r="M596" s="17"/>
      <c r="Q596" s="17"/>
    </row>
    <row r="597" spans="1:19">
      <c r="A597" s="77"/>
      <c r="C597" s="17"/>
      <c r="D597" s="114"/>
      <c r="E597" s="114"/>
      <c r="F597" s="114"/>
      <c r="G597" s="16"/>
      <c r="H597" s="16"/>
      <c r="I597" s="17"/>
      <c r="J597" s="17"/>
      <c r="K597" s="17"/>
      <c r="M597" s="17"/>
      <c r="Q597" s="17"/>
    </row>
    <row r="598" spans="1:19">
      <c r="A598" s="77" t="s">
        <v>354</v>
      </c>
      <c r="B598" s="17" t="s">
        <v>7</v>
      </c>
      <c r="C598" s="17"/>
      <c r="D598" s="114"/>
      <c r="E598" s="114"/>
      <c r="F598" s="114"/>
      <c r="G598" s="16"/>
      <c r="H598" s="16"/>
      <c r="I598" s="17"/>
      <c r="J598" s="17"/>
      <c r="K598" s="17"/>
      <c r="M598" s="17"/>
      <c r="Q598" s="17"/>
    </row>
    <row r="599" spans="1:19">
      <c r="A599" s="77"/>
      <c r="B599" s="18" t="s">
        <v>889</v>
      </c>
      <c r="P599" s="116"/>
    </row>
    <row r="600" spans="1:19">
      <c r="A600" s="77"/>
      <c r="B600" s="18" t="s">
        <v>476</v>
      </c>
      <c r="P600" s="116"/>
    </row>
    <row r="601" spans="1:19">
      <c r="A601" s="77"/>
      <c r="P601" s="116"/>
    </row>
    <row r="602" spans="1:19">
      <c r="A602" s="77"/>
      <c r="P602" s="116"/>
    </row>
    <row r="603" spans="1:19">
      <c r="A603" s="77"/>
      <c r="P603" s="116"/>
    </row>
    <row r="604" spans="1:19">
      <c r="A604" s="77"/>
      <c r="P604" s="116"/>
    </row>
    <row r="605" spans="1:19">
      <c r="A605" s="77"/>
      <c r="P605" s="116"/>
    </row>
    <row r="606" spans="1:19">
      <c r="A606" s="77"/>
      <c r="P606" s="116"/>
    </row>
    <row r="607" spans="1:19">
      <c r="A607" s="77"/>
      <c r="P607" s="116"/>
    </row>
    <row r="608" spans="1:19">
      <c r="A608" s="77"/>
      <c r="P608" s="116"/>
    </row>
    <row r="609" spans="1:16">
      <c r="A609" s="77"/>
      <c r="P609" s="116"/>
    </row>
    <row r="610" spans="1:16">
      <c r="A610" s="77"/>
      <c r="P610" s="116"/>
    </row>
    <row r="611" spans="1:16">
      <c r="A611" s="77"/>
      <c r="P611" s="116"/>
    </row>
    <row r="612" spans="1:16">
      <c r="A612" s="77"/>
      <c r="P612" s="116"/>
    </row>
    <row r="613" spans="1:16">
      <c r="A613" s="77"/>
      <c r="P613" s="116"/>
    </row>
    <row r="614" spans="1:16">
      <c r="A614" s="77"/>
      <c r="P614" s="116"/>
    </row>
    <row r="615" spans="1:16">
      <c r="A615" s="77"/>
      <c r="P615" s="116"/>
    </row>
    <row r="616" spans="1:16">
      <c r="A616" s="77"/>
      <c r="P616" s="116"/>
    </row>
    <row r="617" spans="1:16">
      <c r="A617" s="77"/>
      <c r="P617" s="116"/>
    </row>
    <row r="618" spans="1:16">
      <c r="A618" s="77"/>
      <c r="P618" s="116"/>
    </row>
    <row r="619" spans="1:16">
      <c r="A619" s="77"/>
      <c r="P619" s="116"/>
    </row>
    <row r="620" spans="1:16">
      <c r="A620" s="77"/>
      <c r="P620" s="116"/>
    </row>
    <row r="621" spans="1:16">
      <c r="A621" s="77"/>
      <c r="P621" s="116"/>
    </row>
    <row r="622" spans="1:16">
      <c r="A622" s="77"/>
      <c r="P622" s="116"/>
    </row>
    <row r="623" spans="1:16">
      <c r="A623" s="77"/>
      <c r="P623" s="116"/>
    </row>
    <row r="624" spans="1:16">
      <c r="A624" s="77"/>
      <c r="P624" s="116"/>
    </row>
    <row r="625" spans="1:17">
      <c r="A625" s="77"/>
      <c r="P625" s="116"/>
    </row>
    <row r="626" spans="1:17">
      <c r="A626" s="77"/>
      <c r="P626" s="116"/>
    </row>
    <row r="627" spans="1:17">
      <c r="A627" s="428" t="s">
        <v>181</v>
      </c>
      <c r="B627" s="428"/>
      <c r="C627" s="428"/>
      <c r="D627" s="428"/>
      <c r="E627" s="428"/>
      <c r="F627" s="428"/>
      <c r="G627" s="428"/>
      <c r="H627" s="428"/>
      <c r="I627" s="428"/>
      <c r="J627" s="428"/>
      <c r="K627" s="428"/>
      <c r="L627" s="428"/>
      <c r="M627" s="428"/>
      <c r="N627" s="428"/>
      <c r="O627" s="428"/>
      <c r="P627" s="428"/>
      <c r="Q627" s="28"/>
    </row>
    <row r="628" spans="1:17">
      <c r="A628" s="428" t="s">
        <v>862</v>
      </c>
      <c r="B628" s="428"/>
      <c r="C628" s="428"/>
      <c r="D628" s="428"/>
      <c r="E628" s="428"/>
      <c r="F628" s="428"/>
      <c r="G628" s="428"/>
      <c r="H628" s="428"/>
      <c r="I628" s="428"/>
      <c r="J628" s="428"/>
      <c r="K628" s="428"/>
      <c r="L628" s="428"/>
      <c r="M628" s="428"/>
      <c r="N628" s="428"/>
      <c r="O628" s="428"/>
      <c r="P628" s="428"/>
      <c r="Q628" s="28"/>
    </row>
    <row r="634" spans="1:17">
      <c r="B634" s="51"/>
      <c r="C634" s="51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</row>
    <row r="635" spans="1:17">
      <c r="B635" s="51"/>
      <c r="C635" s="51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</row>
    <row r="636" spans="1:17"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Q636" s="19"/>
    </row>
  </sheetData>
  <mergeCells count="76">
    <mergeCell ref="A78:P78"/>
    <mergeCell ref="A278:P278"/>
    <mergeCell ref="A318:P318"/>
    <mergeCell ref="A79:P79"/>
    <mergeCell ref="A117:P117"/>
    <mergeCell ref="A115:P115"/>
    <mergeCell ref="A235:P235"/>
    <mergeCell ref="A276:P276"/>
    <mergeCell ref="A277:P277"/>
    <mergeCell ref="A316:P316"/>
    <mergeCell ref="A153:P153"/>
    <mergeCell ref="A154:P154"/>
    <mergeCell ref="A195:P195"/>
    <mergeCell ref="A196:P196"/>
    <mergeCell ref="A155:P155"/>
    <mergeCell ref="A234:P234"/>
    <mergeCell ref="A550:P550"/>
    <mergeCell ref="A436:P436"/>
    <mergeCell ref="A437:P437"/>
    <mergeCell ref="A116:P116"/>
    <mergeCell ref="A236:P236"/>
    <mergeCell ref="A317:P317"/>
    <mergeCell ref="A357:P357"/>
    <mergeCell ref="A358:P358"/>
    <mergeCell ref="A397:P397"/>
    <mergeCell ref="A398:P398"/>
    <mergeCell ref="A197:P197"/>
    <mergeCell ref="A359:P359"/>
    <mergeCell ref="N51:P51"/>
    <mergeCell ref="B52:F52"/>
    <mergeCell ref="B53:F53"/>
    <mergeCell ref="B567:D567"/>
    <mergeCell ref="N555:P555"/>
    <mergeCell ref="L567:L568"/>
    <mergeCell ref="N477:P477"/>
    <mergeCell ref="A399:P399"/>
    <mergeCell ref="N442:P442"/>
    <mergeCell ref="A438:P438"/>
    <mergeCell ref="J442:L442"/>
    <mergeCell ref="J456:L456"/>
    <mergeCell ref="J477:L477"/>
    <mergeCell ref="J515:L515"/>
    <mergeCell ref="A473:P473"/>
    <mergeCell ref="N456:P456"/>
    <mergeCell ref="A589:P589"/>
    <mergeCell ref="A590:P590"/>
    <mergeCell ref="J577:L577"/>
    <mergeCell ref="N577:P577"/>
    <mergeCell ref="A1:P1"/>
    <mergeCell ref="A41:P41"/>
    <mergeCell ref="A2:P2"/>
    <mergeCell ref="A77:P77"/>
    <mergeCell ref="A39:P39"/>
    <mergeCell ref="A40:P40"/>
    <mergeCell ref="A3:Q3"/>
    <mergeCell ref="A4:Q4"/>
    <mergeCell ref="N48:P48"/>
    <mergeCell ref="N49:P49"/>
    <mergeCell ref="N50:P50"/>
    <mergeCell ref="J48:L48"/>
    <mergeCell ref="A628:P628"/>
    <mergeCell ref="A471:P471"/>
    <mergeCell ref="A472:P472"/>
    <mergeCell ref="A510:P510"/>
    <mergeCell ref="A511:P511"/>
    <mergeCell ref="A549:P549"/>
    <mergeCell ref="A591:P591"/>
    <mergeCell ref="A512:P512"/>
    <mergeCell ref="A551:P551"/>
    <mergeCell ref="N538:P538"/>
    <mergeCell ref="N515:P515"/>
    <mergeCell ref="H567:J567"/>
    <mergeCell ref="N567:P567"/>
    <mergeCell ref="J538:L538"/>
    <mergeCell ref="J555:L555"/>
    <mergeCell ref="A627:P627"/>
  </mergeCells>
  <printOptions horizontalCentered="1"/>
  <pageMargins left="0.59055118110236227" right="0.11811023622047245" top="0.59055118110236227" bottom="0.39370078740157483" header="0.31496062992125984" footer="0.31496062992125984"/>
  <pageSetup paperSize="9" scale="83" orientation="portrait" r:id="rId1"/>
  <headerFooter>
    <oddHeader xml:space="preserve">&amp;L&amp;"AngsanaUPC,Regular"&amp;9บริษัท กรังด์ปรีซ์ อินเตอร์เนชั่นแนล จำกัด (มหาชน) </oddHeader>
  </headerFooter>
  <rowBreaks count="12" manualBreakCount="12">
    <brk id="40" max="16383" man="1"/>
    <brk id="78" max="16383" man="1"/>
    <brk id="116" max="16383" man="1"/>
    <brk id="154" max="16383" man="1"/>
    <brk id="196" max="16383" man="1"/>
    <brk id="235" max="16383" man="1"/>
    <brk id="277" max="16383" man="1"/>
    <brk id="317" max="16383" man="1"/>
    <brk id="358" max="16383" man="1"/>
    <brk id="398" max="16" man="1"/>
    <brk id="437" max="16383" man="1"/>
    <brk id="4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67"/>
  <sheetViews>
    <sheetView view="pageBreakPreview" topLeftCell="D49" zoomScale="90" zoomScaleNormal="80" zoomScaleSheetLayoutView="90" workbookViewId="0">
      <selection activeCell="I8" sqref="I8"/>
    </sheetView>
  </sheetViews>
  <sheetFormatPr defaultColWidth="9.08203125" defaultRowHeight="20"/>
  <cols>
    <col min="1" max="1" width="4.08203125" style="5" customWidth="1"/>
    <col min="2" max="2" width="2.75" style="5" customWidth="1"/>
    <col min="3" max="3" width="23.25" style="5" customWidth="1"/>
    <col min="4" max="4" width="1" style="5" customWidth="1"/>
    <col min="5" max="5" width="13" style="13" customWidth="1"/>
    <col min="6" max="6" width="1.08203125" style="4" customWidth="1"/>
    <col min="7" max="7" width="13.33203125" style="13" customWidth="1"/>
    <col min="8" max="8" width="1.08203125" style="4" customWidth="1"/>
    <col min="9" max="9" width="13.75" style="13" customWidth="1"/>
    <col min="10" max="10" width="1.08203125" style="4" customWidth="1"/>
    <col min="11" max="11" width="13.75" style="13" customWidth="1"/>
    <col min="12" max="12" width="1.08203125" style="4" customWidth="1"/>
    <col min="13" max="13" width="13.75" style="13" customWidth="1"/>
    <col min="14" max="14" width="1.08203125" style="4" customWidth="1"/>
    <col min="15" max="15" width="13.75" style="13" customWidth="1"/>
    <col min="16" max="16" width="1.08203125" style="4" customWidth="1"/>
    <col min="17" max="17" width="13.75" style="13" customWidth="1"/>
    <col min="18" max="18" width="1.08203125" style="4" customWidth="1"/>
    <col min="19" max="19" width="13.75" style="13" customWidth="1"/>
    <col min="20" max="20" width="1.08203125" style="153" customWidth="1"/>
    <col min="21" max="21" width="12.33203125" style="153" customWidth="1"/>
    <col min="22" max="22" width="1.08203125" style="4" customWidth="1"/>
    <col min="23" max="23" width="13.75" style="13" customWidth="1"/>
    <col min="24" max="24" width="1.08203125" style="4" customWidth="1"/>
    <col min="25" max="25" width="10.9140625" style="5" bestFit="1" customWidth="1"/>
    <col min="26" max="16384" width="9.08203125" style="5"/>
  </cols>
  <sheetData>
    <row r="1" spans="1:26">
      <c r="A1" s="446" t="s">
        <v>203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</row>
    <row r="2" spans="1:26">
      <c r="F2" s="6"/>
      <c r="H2" s="6"/>
      <c r="J2" s="6"/>
      <c r="L2" s="6"/>
      <c r="N2" s="6"/>
      <c r="P2" s="6"/>
      <c r="R2" s="6"/>
      <c r="V2" s="6"/>
      <c r="X2" s="6"/>
    </row>
    <row r="3" spans="1:26" ht="20.5">
      <c r="A3" s="211" t="s">
        <v>353</v>
      </c>
      <c r="B3" s="12" t="s">
        <v>97</v>
      </c>
      <c r="E3" s="183"/>
      <c r="F3" s="6"/>
      <c r="G3" s="183"/>
      <c r="H3" s="6"/>
      <c r="I3" s="183"/>
      <c r="J3" s="6"/>
      <c r="K3" s="183"/>
      <c r="L3" s="6"/>
      <c r="M3" s="183"/>
      <c r="N3" s="6"/>
      <c r="O3" s="183"/>
      <c r="P3" s="6"/>
      <c r="Q3" s="183"/>
      <c r="R3" s="6"/>
      <c r="S3" s="183"/>
      <c r="T3" s="183"/>
      <c r="U3" s="183"/>
      <c r="V3" s="6"/>
      <c r="W3" s="7" t="s">
        <v>0</v>
      </c>
      <c r="X3" s="6"/>
    </row>
    <row r="4" spans="1:26" ht="6.75" customHeight="1">
      <c r="B4" s="12"/>
      <c r="F4" s="2"/>
      <c r="H4" s="2"/>
      <c r="J4" s="2"/>
      <c r="L4" s="2"/>
      <c r="N4" s="2"/>
      <c r="P4" s="2"/>
      <c r="R4" s="2"/>
      <c r="U4" s="6"/>
      <c r="V4" s="2"/>
      <c r="X4" s="2"/>
    </row>
    <row r="5" spans="1:26" ht="20.5">
      <c r="A5" s="154"/>
      <c r="B5" s="12"/>
      <c r="E5" s="444" t="s">
        <v>258</v>
      </c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  <c r="S5" s="444"/>
      <c r="T5" s="444"/>
      <c r="U5" s="444"/>
      <c r="V5" s="444"/>
      <c r="W5" s="444"/>
      <c r="X5" s="2"/>
    </row>
    <row r="6" spans="1:26">
      <c r="A6" s="7"/>
      <c r="E6" s="6" t="s">
        <v>98</v>
      </c>
      <c r="F6" s="2"/>
      <c r="G6" s="6" t="s">
        <v>41</v>
      </c>
      <c r="H6" s="2"/>
      <c r="I6" s="6" t="s">
        <v>99</v>
      </c>
      <c r="J6" s="2"/>
      <c r="K6" s="6" t="s">
        <v>45</v>
      </c>
      <c r="L6" s="2"/>
      <c r="M6" s="6" t="s">
        <v>43</v>
      </c>
      <c r="N6" s="2"/>
      <c r="O6" s="6" t="s">
        <v>100</v>
      </c>
      <c r="P6" s="2"/>
      <c r="Q6" s="6" t="s">
        <v>101</v>
      </c>
      <c r="R6" s="2"/>
      <c r="S6" s="6" t="s">
        <v>47</v>
      </c>
      <c r="T6" s="6"/>
      <c r="U6" s="6" t="s">
        <v>247</v>
      </c>
      <c r="V6" s="2"/>
      <c r="W6" s="6" t="s">
        <v>20</v>
      </c>
      <c r="X6" s="2"/>
    </row>
    <row r="7" spans="1:26">
      <c r="A7" s="7"/>
      <c r="E7" s="8"/>
      <c r="F7" s="2"/>
      <c r="G7" s="8"/>
      <c r="H7" s="2"/>
      <c r="I7" s="8" t="s">
        <v>41</v>
      </c>
      <c r="J7" s="2"/>
      <c r="K7" s="8"/>
      <c r="L7" s="2"/>
      <c r="M7" s="8"/>
      <c r="N7" s="2"/>
      <c r="O7" s="8" t="s">
        <v>101</v>
      </c>
      <c r="P7" s="2"/>
      <c r="Q7" s="8" t="s">
        <v>102</v>
      </c>
      <c r="R7" s="2"/>
      <c r="S7" s="8"/>
      <c r="T7" s="6"/>
      <c r="U7" s="8" t="s">
        <v>248</v>
      </c>
      <c r="V7" s="2"/>
      <c r="W7" s="8"/>
      <c r="X7" s="2"/>
    </row>
    <row r="8" spans="1:26">
      <c r="A8" s="7"/>
      <c r="B8" s="5" t="s">
        <v>103</v>
      </c>
      <c r="E8" s="6"/>
      <c r="F8" s="2"/>
      <c r="G8" s="6"/>
      <c r="H8" s="2"/>
      <c r="I8" s="6"/>
      <c r="J8" s="2"/>
      <c r="K8" s="6"/>
      <c r="L8" s="2"/>
      <c r="M8" s="6"/>
      <c r="N8" s="2"/>
      <c r="O8" s="6"/>
      <c r="P8" s="2"/>
      <c r="Q8" s="6"/>
      <c r="R8" s="2"/>
      <c r="S8" s="6"/>
      <c r="T8" s="6"/>
      <c r="U8" s="6"/>
      <c r="V8" s="2"/>
      <c r="W8" s="6"/>
      <c r="X8" s="2"/>
    </row>
    <row r="9" spans="1:26">
      <c r="A9" s="7"/>
      <c r="C9" s="5" t="s">
        <v>294</v>
      </c>
      <c r="E9" s="3">
        <v>61868013.229999997</v>
      </c>
      <c r="F9" s="3"/>
      <c r="G9" s="3">
        <v>94676393.709999993</v>
      </c>
      <c r="H9" s="3"/>
      <c r="I9" s="3">
        <v>7995872.9399999995</v>
      </c>
      <c r="J9" s="3"/>
      <c r="K9" s="3">
        <v>6848832.4499999993</v>
      </c>
      <c r="L9" s="3"/>
      <c r="M9" s="3">
        <v>53436697.320000008</v>
      </c>
      <c r="N9" s="3"/>
      <c r="O9" s="3">
        <v>11415193.01</v>
      </c>
      <c r="P9" s="3"/>
      <c r="Q9" s="3">
        <v>26597428.07</v>
      </c>
      <c r="R9" s="3"/>
      <c r="S9" s="3">
        <v>35827130.780000009</v>
      </c>
      <c r="T9" s="3"/>
      <c r="U9" s="246">
        <v>0</v>
      </c>
      <c r="V9" s="3"/>
      <c r="W9" s="3">
        <f>SUM(E9:V9)</f>
        <v>298665561.50999999</v>
      </c>
      <c r="X9" s="3"/>
    </row>
    <row r="10" spans="1:26">
      <c r="A10" s="155"/>
      <c r="C10" s="5" t="s">
        <v>104</v>
      </c>
      <c r="E10" s="3">
        <v>4550000</v>
      </c>
      <c r="F10" s="3"/>
      <c r="G10" s="246">
        <v>0</v>
      </c>
      <c r="H10" s="3"/>
      <c r="I10" s="3">
        <v>2032258.62</v>
      </c>
      <c r="J10" s="3"/>
      <c r="K10" s="3">
        <v>403001.43</v>
      </c>
      <c r="L10" s="3"/>
      <c r="M10" s="3">
        <v>40500</v>
      </c>
      <c r="N10" s="3"/>
      <c r="O10" s="3">
        <v>2435547.33</v>
      </c>
      <c r="P10" s="3"/>
      <c r="Q10" s="3">
        <v>3435063.73</v>
      </c>
      <c r="R10" s="3"/>
      <c r="S10" s="3">
        <v>2772000</v>
      </c>
      <c r="T10" s="3"/>
      <c r="U10" s="3">
        <v>2972488.65</v>
      </c>
      <c r="V10" s="3"/>
      <c r="W10" s="3">
        <f t="shared" ref="W10:W11" si="0">SUM(E10:V10)</f>
        <v>18640859.759999998</v>
      </c>
      <c r="X10" s="3"/>
    </row>
    <row r="11" spans="1:26">
      <c r="A11" s="7"/>
      <c r="C11" s="5" t="s">
        <v>105</v>
      </c>
      <c r="E11" s="246">
        <v>0</v>
      </c>
      <c r="F11" s="3"/>
      <c r="G11" s="246">
        <v>0</v>
      </c>
      <c r="H11" s="3"/>
      <c r="I11" s="3">
        <v>-54899.18</v>
      </c>
      <c r="J11" s="3"/>
      <c r="K11" s="3">
        <v>0</v>
      </c>
      <c r="L11" s="3"/>
      <c r="M11" s="3">
        <v>-16779229.060000002</v>
      </c>
      <c r="N11" s="3"/>
      <c r="O11" s="3">
        <v>-11500</v>
      </c>
      <c r="P11" s="3"/>
      <c r="Q11" s="3">
        <v>-873747.48</v>
      </c>
      <c r="R11" s="3"/>
      <c r="S11" s="246">
        <v>0</v>
      </c>
      <c r="T11" s="246"/>
      <c r="U11" s="247">
        <v>0</v>
      </c>
      <c r="V11" s="3"/>
      <c r="W11" s="3">
        <f t="shared" si="0"/>
        <v>-17719375.720000003</v>
      </c>
      <c r="X11" s="3"/>
    </row>
    <row r="12" spans="1:26">
      <c r="A12" s="7"/>
      <c r="C12" s="5" t="s">
        <v>245</v>
      </c>
      <c r="E12" s="9">
        <f>SUM(E9:E11)</f>
        <v>66418013.229999997</v>
      </c>
      <c r="F12" s="3"/>
      <c r="G12" s="9">
        <f>SUM(G9:G11)</f>
        <v>94676393.709999993</v>
      </c>
      <c r="H12" s="3"/>
      <c r="I12" s="9">
        <f>SUM(I9:I11)</f>
        <v>9973232.379999999</v>
      </c>
      <c r="J12" s="3"/>
      <c r="K12" s="9">
        <f>SUM(K9:K11)</f>
        <v>7251833.879999999</v>
      </c>
      <c r="L12" s="3"/>
      <c r="M12" s="9">
        <f>SUM(M9:M11)</f>
        <v>36697968.260000005</v>
      </c>
      <c r="N12" s="3"/>
      <c r="O12" s="9">
        <f>SUM(O9:O11)</f>
        <v>13839240.34</v>
      </c>
      <c r="P12" s="3"/>
      <c r="Q12" s="9">
        <f>SUM(Q9:Q11)</f>
        <v>29158744.32</v>
      </c>
      <c r="R12" s="3"/>
      <c r="S12" s="9">
        <f>SUM(S9:S11)</f>
        <v>38599130.780000009</v>
      </c>
      <c r="T12" s="3"/>
      <c r="U12" s="9">
        <f>SUM(U9:U11)</f>
        <v>2972488.65</v>
      </c>
      <c r="V12" s="3"/>
      <c r="W12" s="9">
        <f>SUM(W9:W11)</f>
        <v>299587045.54999995</v>
      </c>
      <c r="X12" s="3"/>
    </row>
    <row r="13" spans="1:26">
      <c r="C13" s="5" t="s">
        <v>104</v>
      </c>
      <c r="E13" s="391">
        <v>0</v>
      </c>
      <c r="F13" s="3"/>
      <c r="G13" s="391">
        <v>0</v>
      </c>
      <c r="H13" s="3"/>
      <c r="I13" s="3">
        <v>5471697.7400000002</v>
      </c>
      <c r="J13" s="3"/>
      <c r="K13" s="3">
        <v>622838.28</v>
      </c>
      <c r="L13" s="3"/>
      <c r="M13" s="3">
        <v>37944509.859999999</v>
      </c>
      <c r="N13" s="3"/>
      <c r="O13" s="3">
        <v>5750348.2800000003</v>
      </c>
      <c r="P13" s="3"/>
      <c r="Q13" s="3">
        <f>2997812.05+4706.34</f>
        <v>3002518.3899999997</v>
      </c>
      <c r="R13" s="3"/>
      <c r="S13" s="3">
        <v>5350002.66</v>
      </c>
      <c r="T13" s="3"/>
      <c r="U13" s="3">
        <v>8115365.9900000002</v>
      </c>
      <c r="V13" s="3"/>
      <c r="W13" s="3">
        <f>SUM(E13:U13)</f>
        <v>66257281.20000001</v>
      </c>
      <c r="X13" s="3"/>
    </row>
    <row r="14" spans="1:26">
      <c r="A14" s="7"/>
      <c r="C14" s="5" t="s">
        <v>105</v>
      </c>
      <c r="E14" s="391">
        <v>0</v>
      </c>
      <c r="F14" s="3"/>
      <c r="G14" s="388">
        <v>-96535</v>
      </c>
      <c r="H14" s="3"/>
      <c r="I14" s="246">
        <v>0</v>
      </c>
      <c r="J14" s="246"/>
      <c r="K14" s="246">
        <v>0</v>
      </c>
      <c r="L14" s="3"/>
      <c r="M14" s="246">
        <v>0</v>
      </c>
      <c r="N14" s="3"/>
      <c r="O14" s="246">
        <v>0</v>
      </c>
      <c r="P14" s="3"/>
      <c r="Q14" s="3">
        <v>-147351.82</v>
      </c>
      <c r="R14" s="3"/>
      <c r="S14" s="246">
        <v>0</v>
      </c>
      <c r="T14" s="3"/>
      <c r="U14" s="246">
        <v>0</v>
      </c>
      <c r="V14" s="3"/>
      <c r="W14" s="3">
        <f t="shared" ref="W14:W15" si="1">SUM(E14:U14)</f>
        <v>-243886.82</v>
      </c>
      <c r="X14" s="3"/>
      <c r="Z14" s="399"/>
    </row>
    <row r="15" spans="1:26">
      <c r="A15" s="7"/>
      <c r="C15" s="389" t="s">
        <v>477</v>
      </c>
      <c r="E15" s="391">
        <v>0</v>
      </c>
      <c r="F15" s="246"/>
      <c r="G15" s="246">
        <v>0</v>
      </c>
      <c r="H15" s="3"/>
      <c r="I15" s="3">
        <v>2572488.65</v>
      </c>
      <c r="J15" s="3"/>
      <c r="K15" s="246">
        <v>0</v>
      </c>
      <c r="L15" s="3"/>
      <c r="M15" s="246">
        <v>0</v>
      </c>
      <c r="N15" s="3"/>
      <c r="O15" s="246">
        <v>0</v>
      </c>
      <c r="P15" s="3"/>
      <c r="Q15" s="246">
        <v>0</v>
      </c>
      <c r="R15" s="3"/>
      <c r="S15" s="246">
        <v>0</v>
      </c>
      <c r="T15" s="246"/>
      <c r="U15" s="390">
        <v>-2572488.65</v>
      </c>
      <c r="V15" s="3"/>
      <c r="W15" s="246">
        <f t="shared" si="1"/>
        <v>0</v>
      </c>
      <c r="X15" s="3"/>
    </row>
    <row r="16" spans="1:26">
      <c r="A16" s="7"/>
      <c r="C16" s="5" t="s">
        <v>432</v>
      </c>
      <c r="E16" s="10">
        <f>SUM(E12:E15)</f>
        <v>66418013.229999997</v>
      </c>
      <c r="F16" s="3"/>
      <c r="G16" s="10">
        <f>SUM(G12:G15)</f>
        <v>94579858.709999993</v>
      </c>
      <c r="H16" s="3"/>
      <c r="I16" s="10">
        <f>SUM(I12:I15)</f>
        <v>18017418.77</v>
      </c>
      <c r="J16" s="3"/>
      <c r="K16" s="10">
        <f>SUM(K12:K15)</f>
        <v>7874672.1599999992</v>
      </c>
      <c r="L16" s="3"/>
      <c r="M16" s="10">
        <f>SUM(M12:M15)</f>
        <v>74642478.120000005</v>
      </c>
      <c r="N16" s="3"/>
      <c r="O16" s="10">
        <f>SUM(O12:O15)</f>
        <v>19589588.620000001</v>
      </c>
      <c r="P16" s="3"/>
      <c r="Q16" s="10">
        <f>SUM(Q12:Q15)</f>
        <v>32013910.890000001</v>
      </c>
      <c r="R16" s="3"/>
      <c r="S16" s="10">
        <f>SUM(S12:S15)</f>
        <v>43949133.440000013</v>
      </c>
      <c r="T16" s="3"/>
      <c r="U16" s="10">
        <f>SUM(U12:U15)</f>
        <v>8515365.9900000002</v>
      </c>
      <c r="V16" s="3"/>
      <c r="W16" s="10">
        <f>SUM(W12:W15)</f>
        <v>365600439.92999995</v>
      </c>
      <c r="X16" s="3"/>
    </row>
    <row r="17" spans="1:25" ht="7.5" customHeight="1">
      <c r="A17" s="7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5">
      <c r="A18" s="7"/>
      <c r="B18" s="5" t="s">
        <v>106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5">
      <c r="A19" s="7"/>
      <c r="C19" s="5" t="str">
        <f>C9</f>
        <v>ณ วันที่ 1 มกราคม 2561</v>
      </c>
      <c r="E19" s="246">
        <v>0</v>
      </c>
      <c r="F19" s="3"/>
      <c r="G19" s="3">
        <v>66038916.870000005</v>
      </c>
      <c r="H19" s="3"/>
      <c r="I19" s="3">
        <v>3887806.04</v>
      </c>
      <c r="J19" s="3"/>
      <c r="K19" s="3">
        <v>5390163.9900000002</v>
      </c>
      <c r="L19" s="3"/>
      <c r="M19" s="3">
        <v>47733534.350000001</v>
      </c>
      <c r="N19" s="3"/>
      <c r="O19" s="3">
        <v>3560822.9200000004</v>
      </c>
      <c r="P19" s="3"/>
      <c r="Q19" s="3">
        <v>19938780.009999994</v>
      </c>
      <c r="R19" s="3"/>
      <c r="S19" s="3">
        <v>21985306.640000004</v>
      </c>
      <c r="T19" s="3"/>
      <c r="U19" s="246">
        <v>0</v>
      </c>
      <c r="V19" s="3"/>
      <c r="W19" s="3">
        <f>SUM(E19:V19)</f>
        <v>168535330.82000002</v>
      </c>
      <c r="X19" s="3"/>
    </row>
    <row r="20" spans="1:25">
      <c r="A20" s="7"/>
      <c r="C20" s="5" t="s">
        <v>107</v>
      </c>
      <c r="E20" s="247">
        <v>0</v>
      </c>
      <c r="F20" s="3"/>
      <c r="G20" s="1">
        <v>1798870.9200000002</v>
      </c>
      <c r="H20" s="3"/>
      <c r="I20" s="1">
        <v>988185.73000000033</v>
      </c>
      <c r="J20" s="3"/>
      <c r="K20" s="1">
        <v>508199.05000000028</v>
      </c>
      <c r="L20" s="3"/>
      <c r="M20" s="1">
        <v>1663437.1399999997</v>
      </c>
      <c r="N20" s="3"/>
      <c r="O20" s="1">
        <v>1964625.9599999995</v>
      </c>
      <c r="P20" s="3"/>
      <c r="Q20" s="1">
        <v>2907034.6500000018</v>
      </c>
      <c r="R20" s="3"/>
      <c r="S20" s="1">
        <v>2307057.4699999993</v>
      </c>
      <c r="T20" s="1"/>
      <c r="U20" s="247">
        <v>0</v>
      </c>
      <c r="V20" s="3"/>
      <c r="W20" s="3">
        <f t="shared" ref="W20" si="2">SUM(E20:V20)</f>
        <v>12137410.92</v>
      </c>
      <c r="X20" s="3"/>
    </row>
    <row r="21" spans="1:25">
      <c r="A21" s="7"/>
      <c r="C21" s="5" t="s">
        <v>105</v>
      </c>
      <c r="E21" s="247">
        <v>0</v>
      </c>
      <c r="F21" s="3"/>
      <c r="G21" s="247">
        <v>0</v>
      </c>
      <c r="H21" s="246"/>
      <c r="I21" s="247">
        <v>0</v>
      </c>
      <c r="J21" s="246"/>
      <c r="K21" s="247">
        <v>0</v>
      </c>
      <c r="L21" s="3"/>
      <c r="M21" s="1">
        <v>-12789019.140000001</v>
      </c>
      <c r="N21" s="3"/>
      <c r="O21" s="1">
        <v>-11499</v>
      </c>
      <c r="P21" s="3"/>
      <c r="Q21" s="1">
        <v>-863014.35000000009</v>
      </c>
      <c r="R21" s="3"/>
      <c r="S21" s="247">
        <v>0</v>
      </c>
      <c r="T21" s="1"/>
      <c r="U21" s="247">
        <v>0</v>
      </c>
      <c r="V21" s="3"/>
      <c r="W21" s="3">
        <f>SUM(E21:V21)</f>
        <v>-13663532.49</v>
      </c>
      <c r="X21" s="3"/>
    </row>
    <row r="22" spans="1:25">
      <c r="A22" s="7"/>
      <c r="C22" s="5" t="str">
        <f>C12</f>
        <v>ณ วันที่ 31 ธันวาคม 2561</v>
      </c>
      <c r="E22" s="249">
        <f>SUM(E19:E21)</f>
        <v>0</v>
      </c>
      <c r="F22" s="3"/>
      <c r="G22" s="9">
        <f>SUM(G19:G21)</f>
        <v>67837787.790000007</v>
      </c>
      <c r="H22" s="3"/>
      <c r="I22" s="9">
        <f>SUM(I19:I21)</f>
        <v>4875991.7700000005</v>
      </c>
      <c r="J22" s="3"/>
      <c r="K22" s="9">
        <f>SUM(K19:K21)</f>
        <v>5898363.040000001</v>
      </c>
      <c r="L22" s="3"/>
      <c r="M22" s="9">
        <f>SUM(M19:M21)</f>
        <v>36607952.350000001</v>
      </c>
      <c r="N22" s="3"/>
      <c r="O22" s="9">
        <f>SUM(O19:O21)</f>
        <v>5513949.8799999999</v>
      </c>
      <c r="P22" s="3"/>
      <c r="Q22" s="9">
        <f>SUM(Q19:Q21)</f>
        <v>21982800.309999995</v>
      </c>
      <c r="R22" s="3"/>
      <c r="S22" s="9">
        <f>SUM(S19:S21)</f>
        <v>24292364.110000003</v>
      </c>
      <c r="T22" s="3"/>
      <c r="U22" s="249">
        <f>SUM(U19:U21)</f>
        <v>0</v>
      </c>
      <c r="V22" s="3"/>
      <c r="W22" s="9">
        <f>SUM(W19:W21)</f>
        <v>167009209.25</v>
      </c>
      <c r="X22" s="3"/>
    </row>
    <row r="23" spans="1:25">
      <c r="A23" s="7"/>
      <c r="C23" s="5" t="s">
        <v>107</v>
      </c>
      <c r="E23" s="247">
        <v>0</v>
      </c>
      <c r="F23" s="3"/>
      <c r="G23" s="1">
        <v>1785454.3499999999</v>
      </c>
      <c r="H23" s="3"/>
      <c r="I23" s="1">
        <v>2026115.6899999985</v>
      </c>
      <c r="J23" s="3"/>
      <c r="K23" s="1">
        <v>610640.74000000034</v>
      </c>
      <c r="L23" s="3"/>
      <c r="M23" s="1">
        <v>1360413.7599999998</v>
      </c>
      <c r="N23" s="3"/>
      <c r="O23" s="1">
        <v>2819319.9700000025</v>
      </c>
      <c r="P23" s="3"/>
      <c r="Q23" s="1">
        <f>3170233.94+888.81</f>
        <v>3171122.75</v>
      </c>
      <c r="R23" s="3"/>
      <c r="S23" s="1">
        <v>2528405.0800000005</v>
      </c>
      <c r="T23" s="1"/>
      <c r="U23" s="247">
        <v>0</v>
      </c>
      <c r="V23" s="3"/>
      <c r="W23" s="3">
        <f>SUM(E23:V23)</f>
        <v>14301472.340000002</v>
      </c>
      <c r="X23" s="3"/>
    </row>
    <row r="24" spans="1:25">
      <c r="A24" s="7"/>
      <c r="C24" s="5" t="s">
        <v>105</v>
      </c>
      <c r="E24" s="247">
        <v>0</v>
      </c>
      <c r="F24" s="3"/>
      <c r="G24" s="1">
        <v>-62302.34</v>
      </c>
      <c r="H24" s="3"/>
      <c r="I24" s="247">
        <v>0</v>
      </c>
      <c r="J24" s="246"/>
      <c r="K24" s="247">
        <v>0</v>
      </c>
      <c r="L24" s="246"/>
      <c r="M24" s="247">
        <v>0</v>
      </c>
      <c r="N24" s="246"/>
      <c r="O24" s="247">
        <v>0</v>
      </c>
      <c r="P24" s="3"/>
      <c r="Q24" s="1">
        <v>-66222.559999999998</v>
      </c>
      <c r="R24" s="3"/>
      <c r="S24" s="1">
        <v>-66490.92</v>
      </c>
      <c r="T24" s="1"/>
      <c r="U24" s="247">
        <v>0</v>
      </c>
      <c r="V24" s="3"/>
      <c r="W24" s="3">
        <f>SUM(E24:V24)</f>
        <v>-195015.82</v>
      </c>
      <c r="X24" s="3"/>
    </row>
    <row r="25" spans="1:25">
      <c r="A25" s="7"/>
      <c r="C25" s="5" t="str">
        <f>C16</f>
        <v>ณ วันที่ 31 ธันวาคม 2562</v>
      </c>
      <c r="E25" s="248">
        <f>SUM(E22:E24)</f>
        <v>0</v>
      </c>
      <c r="F25" s="3"/>
      <c r="G25" s="248">
        <f>SUM(G22:G24)</f>
        <v>69560939.799999997</v>
      </c>
      <c r="H25" s="3"/>
      <c r="I25" s="248">
        <f>SUM(I22:I24)</f>
        <v>6902107.459999999</v>
      </c>
      <c r="J25" s="3"/>
      <c r="K25" s="248">
        <f>SUM(K22:K24)</f>
        <v>6509003.7800000012</v>
      </c>
      <c r="L25" s="3"/>
      <c r="M25" s="248">
        <f>SUM(M22:M24)</f>
        <v>37968366.109999999</v>
      </c>
      <c r="N25" s="3"/>
      <c r="O25" s="248">
        <f>SUM(O22:O24)</f>
        <v>8333269.8500000024</v>
      </c>
      <c r="P25" s="3"/>
      <c r="Q25" s="248">
        <f>SUM(Q22:Q24)</f>
        <v>25087700.499999996</v>
      </c>
      <c r="R25" s="3"/>
      <c r="S25" s="248">
        <f>SUM(S22:S24)</f>
        <v>26754278.270000003</v>
      </c>
      <c r="T25" s="3"/>
      <c r="U25" s="248">
        <f>SUM(U22:U24)</f>
        <v>0</v>
      </c>
      <c r="V25" s="3"/>
      <c r="W25" s="248">
        <f>SUM(W22:W24)</f>
        <v>181115665.77000001</v>
      </c>
      <c r="X25" s="3"/>
      <c r="Y25" s="396"/>
    </row>
    <row r="26" spans="1:25" ht="9" customHeight="1">
      <c r="A26" s="7"/>
      <c r="E26" s="24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246"/>
      <c r="V26" s="3"/>
      <c r="W26" s="3"/>
      <c r="X26" s="3"/>
    </row>
    <row r="27" spans="1:25">
      <c r="A27" s="7"/>
      <c r="B27" s="5" t="s">
        <v>108</v>
      </c>
      <c r="E27" s="1"/>
      <c r="F27" s="3"/>
      <c r="G27" s="1"/>
      <c r="H27" s="3"/>
      <c r="I27" s="1"/>
      <c r="J27" s="3"/>
      <c r="K27" s="1"/>
      <c r="L27" s="3"/>
      <c r="M27" s="1"/>
      <c r="N27" s="3"/>
      <c r="O27" s="1"/>
      <c r="P27" s="3"/>
      <c r="Q27" s="1"/>
      <c r="R27" s="3"/>
      <c r="S27" s="1"/>
      <c r="T27" s="1"/>
      <c r="U27" s="1"/>
      <c r="V27" s="3"/>
      <c r="W27" s="1"/>
      <c r="X27" s="3"/>
    </row>
    <row r="28" spans="1:25" ht="20.5" thickBot="1">
      <c r="A28" s="7"/>
      <c r="C28" s="5" t="str">
        <f>C22</f>
        <v>ณ วันที่ 31 ธันวาคม 2561</v>
      </c>
      <c r="E28" s="11">
        <f>E12-E22</f>
        <v>66418013.229999997</v>
      </c>
      <c r="F28" s="3"/>
      <c r="G28" s="11">
        <f>G12-G22</f>
        <v>26838605.919999987</v>
      </c>
      <c r="H28" s="3"/>
      <c r="I28" s="11">
        <f>I12-I22</f>
        <v>5097240.6099999985</v>
      </c>
      <c r="J28" s="3"/>
      <c r="K28" s="11">
        <f>K12-K22</f>
        <v>1353470.839999998</v>
      </c>
      <c r="L28" s="3"/>
      <c r="M28" s="11">
        <f>M12-M22</f>
        <v>90015.910000003874</v>
      </c>
      <c r="N28" s="3"/>
      <c r="O28" s="11">
        <f>O12-O22</f>
        <v>8325290.46</v>
      </c>
      <c r="P28" s="3"/>
      <c r="Q28" s="11">
        <f>Q12-Q22</f>
        <v>7175944.0100000054</v>
      </c>
      <c r="R28" s="3"/>
      <c r="S28" s="11">
        <f>S12-S22</f>
        <v>14306766.670000006</v>
      </c>
      <c r="T28" s="3"/>
      <c r="U28" s="11">
        <f>U12-U22</f>
        <v>2972488.65</v>
      </c>
      <c r="V28" s="3"/>
      <c r="W28" s="11">
        <f>SUM(E28:V28)</f>
        <v>132577836.3</v>
      </c>
      <c r="X28" s="3"/>
    </row>
    <row r="29" spans="1:25" ht="21" thickTop="1" thickBot="1">
      <c r="A29" s="7"/>
      <c r="C29" s="5" t="str">
        <f>C25</f>
        <v>ณ วันที่ 31 ธันวาคม 2562</v>
      </c>
      <c r="E29" s="359">
        <f>E16-E25</f>
        <v>66418013.229999997</v>
      </c>
      <c r="F29" s="3"/>
      <c r="G29" s="359">
        <f>G16-G25</f>
        <v>25018918.909999996</v>
      </c>
      <c r="H29" s="3"/>
      <c r="I29" s="359">
        <f>I16-I25</f>
        <v>11115311.310000001</v>
      </c>
      <c r="J29" s="3"/>
      <c r="K29" s="359">
        <f>K16-K25</f>
        <v>1365668.379999998</v>
      </c>
      <c r="L29" s="3"/>
      <c r="M29" s="359">
        <f>M16-M25</f>
        <v>36674112.010000005</v>
      </c>
      <c r="N29" s="3"/>
      <c r="O29" s="359">
        <f>O16-O25</f>
        <v>11256318.77</v>
      </c>
      <c r="P29" s="3"/>
      <c r="Q29" s="359">
        <f>Q16-Q25</f>
        <v>6926210.3900000043</v>
      </c>
      <c r="R29" s="3"/>
      <c r="S29" s="359">
        <f>S16-S25</f>
        <v>17194855.170000009</v>
      </c>
      <c r="T29" s="1"/>
      <c r="U29" s="359">
        <f>U16-U25</f>
        <v>8515365.9900000002</v>
      </c>
      <c r="V29" s="3"/>
      <c r="W29" s="359">
        <f>W16-W25</f>
        <v>184484774.15999994</v>
      </c>
      <c r="X29" s="3"/>
      <c r="Y29" s="396"/>
    </row>
    <row r="30" spans="1:25" ht="17.25" customHeight="1" thickTop="1">
      <c r="A30" s="7"/>
      <c r="E30" s="1"/>
      <c r="F30" s="3"/>
      <c r="G30" s="1"/>
      <c r="H30" s="3"/>
      <c r="I30" s="1"/>
      <c r="J30" s="3"/>
      <c r="K30" s="1"/>
      <c r="L30" s="3"/>
      <c r="M30" s="1"/>
      <c r="N30" s="3"/>
      <c r="O30" s="1"/>
      <c r="P30" s="3"/>
      <c r="Q30" s="1"/>
      <c r="R30" s="3"/>
      <c r="S30" s="1"/>
      <c r="T30" s="1"/>
      <c r="U30" s="1"/>
      <c r="V30" s="3"/>
      <c r="W30" s="1"/>
      <c r="X30" s="3"/>
    </row>
    <row r="31" spans="1:25">
      <c r="A31" s="7"/>
      <c r="B31" s="5" t="s">
        <v>246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>
        <f>W20</f>
        <v>12137410.92</v>
      </c>
      <c r="X31" s="1">
        <f>X29-X61</f>
        <v>0</v>
      </c>
    </row>
    <row r="32" spans="1:25">
      <c r="A32" s="7"/>
      <c r="B32" s="5" t="s">
        <v>516</v>
      </c>
      <c r="E32" s="1"/>
      <c r="F32" s="3"/>
      <c r="G32" s="1"/>
      <c r="H32" s="3"/>
      <c r="I32" s="1"/>
      <c r="J32" s="3"/>
      <c r="K32" s="1"/>
      <c r="L32" s="3"/>
      <c r="M32" s="1"/>
      <c r="N32" s="3"/>
      <c r="O32" s="1"/>
      <c r="P32" s="3"/>
      <c r="Q32" s="1"/>
      <c r="R32" s="3"/>
      <c r="S32" s="1"/>
      <c r="T32" s="1"/>
      <c r="U32" s="1"/>
      <c r="V32" s="3"/>
      <c r="W32" s="3">
        <f>W23</f>
        <v>14301472.340000002</v>
      </c>
      <c r="X32" s="3"/>
    </row>
    <row r="33" spans="1:24" ht="12.75" customHeight="1">
      <c r="A33" s="7"/>
      <c r="E33" s="1"/>
      <c r="F33" s="3"/>
      <c r="G33" s="1"/>
      <c r="H33" s="3"/>
      <c r="I33" s="1"/>
      <c r="J33" s="3"/>
      <c r="K33" s="1"/>
      <c r="L33" s="3"/>
      <c r="M33" s="1"/>
      <c r="N33" s="3"/>
      <c r="O33" s="1"/>
      <c r="P33" s="3"/>
      <c r="Q33" s="1"/>
      <c r="R33" s="3"/>
      <c r="S33" s="1"/>
      <c r="T33" s="1"/>
      <c r="U33" s="1"/>
      <c r="V33" s="3"/>
      <c r="W33" s="3"/>
      <c r="X33" s="3"/>
    </row>
    <row r="34" spans="1:24">
      <c r="A34" s="445" t="s">
        <v>109</v>
      </c>
      <c r="B34" s="445"/>
      <c r="C34" s="445"/>
      <c r="D34" s="445"/>
      <c r="E34" s="445"/>
      <c r="F34" s="445"/>
      <c r="G34" s="445"/>
      <c r="H34" s="445"/>
      <c r="I34" s="445"/>
      <c r="J34" s="445"/>
      <c r="K34" s="445"/>
      <c r="L34" s="445"/>
      <c r="M34" s="445"/>
      <c r="N34" s="445"/>
      <c r="O34" s="445"/>
      <c r="P34" s="445"/>
      <c r="Q34" s="445"/>
      <c r="R34" s="445"/>
      <c r="S34" s="445"/>
      <c r="T34" s="445"/>
      <c r="U34" s="445"/>
      <c r="V34" s="445"/>
      <c r="W34" s="445"/>
      <c r="X34" s="2"/>
    </row>
    <row r="35" spans="1:24">
      <c r="A35" s="445" t="s">
        <v>863</v>
      </c>
      <c r="B35" s="445"/>
      <c r="C35" s="445"/>
      <c r="D35" s="445"/>
      <c r="E35" s="445"/>
      <c r="F35" s="445"/>
      <c r="G35" s="445"/>
      <c r="H35" s="445"/>
      <c r="I35" s="445"/>
      <c r="J35" s="445"/>
      <c r="K35" s="445"/>
      <c r="L35" s="445"/>
      <c r="M35" s="445"/>
      <c r="N35" s="445"/>
      <c r="O35" s="445"/>
      <c r="P35" s="445"/>
      <c r="Q35" s="445"/>
      <c r="R35" s="445"/>
      <c r="S35" s="445"/>
      <c r="T35" s="445"/>
      <c r="U35" s="445"/>
      <c r="V35" s="445"/>
      <c r="W35" s="445"/>
      <c r="X35" s="2"/>
    </row>
    <row r="36" spans="1:24">
      <c r="A36" s="446" t="s">
        <v>37</v>
      </c>
      <c r="B36" s="445"/>
      <c r="C36" s="445"/>
      <c r="D36" s="445"/>
      <c r="E36" s="445"/>
      <c r="F36" s="445"/>
      <c r="G36" s="445"/>
      <c r="H36" s="445"/>
      <c r="I36" s="445"/>
      <c r="J36" s="445"/>
      <c r="K36" s="445"/>
      <c r="L36" s="445"/>
      <c r="M36" s="445"/>
      <c r="N36" s="445"/>
      <c r="O36" s="445"/>
      <c r="P36" s="445"/>
      <c r="Q36" s="445"/>
      <c r="R36" s="445"/>
      <c r="S36" s="445"/>
      <c r="T36" s="445"/>
      <c r="U36" s="445"/>
      <c r="V36" s="445"/>
      <c r="W36" s="445"/>
      <c r="X36" s="445"/>
    </row>
    <row r="37" spans="1:24" ht="6" customHeight="1">
      <c r="E37" s="183"/>
      <c r="F37" s="6"/>
      <c r="G37" s="183"/>
      <c r="H37" s="6"/>
      <c r="I37" s="183"/>
      <c r="J37" s="6"/>
      <c r="K37" s="183"/>
      <c r="L37" s="6"/>
      <c r="M37" s="183"/>
      <c r="N37" s="6"/>
      <c r="O37" s="183"/>
      <c r="P37" s="6"/>
      <c r="Q37" s="183"/>
      <c r="R37" s="6"/>
      <c r="S37" s="183"/>
      <c r="T37" s="183"/>
      <c r="U37" s="183"/>
      <c r="V37" s="6"/>
      <c r="W37" s="183"/>
      <c r="X37" s="6"/>
    </row>
    <row r="38" spans="1:24" ht="20.5">
      <c r="A38" s="211"/>
      <c r="B38" s="12"/>
      <c r="E38" s="183"/>
      <c r="F38" s="2"/>
      <c r="G38" s="183"/>
      <c r="H38" s="2"/>
      <c r="I38" s="183"/>
      <c r="J38" s="2"/>
      <c r="K38" s="183"/>
      <c r="L38" s="2"/>
      <c r="M38" s="183"/>
      <c r="N38" s="2"/>
      <c r="O38" s="183"/>
      <c r="P38" s="2"/>
      <c r="Q38" s="183"/>
      <c r="R38" s="2"/>
      <c r="S38" s="183"/>
      <c r="T38" s="183"/>
      <c r="U38" s="6"/>
      <c r="V38" s="2"/>
      <c r="W38" s="7" t="s">
        <v>0</v>
      </c>
      <c r="X38" s="2"/>
    </row>
    <row r="39" spans="1:24" ht="20.5">
      <c r="A39" s="154"/>
      <c r="B39" s="12"/>
      <c r="E39" s="444" t="s">
        <v>259</v>
      </c>
      <c r="F39" s="444"/>
      <c r="G39" s="444"/>
      <c r="H39" s="444"/>
      <c r="I39" s="444"/>
      <c r="J39" s="444"/>
      <c r="K39" s="444"/>
      <c r="L39" s="444"/>
      <c r="M39" s="444"/>
      <c r="N39" s="444"/>
      <c r="O39" s="444"/>
      <c r="P39" s="444"/>
      <c r="Q39" s="444"/>
      <c r="R39" s="444"/>
      <c r="S39" s="444"/>
      <c r="T39" s="444"/>
      <c r="U39" s="444"/>
      <c r="V39" s="444"/>
      <c r="W39" s="444"/>
      <c r="X39" s="2"/>
    </row>
    <row r="40" spans="1:24">
      <c r="A40" s="7"/>
      <c r="E40" s="6" t="s">
        <v>98</v>
      </c>
      <c r="F40" s="2"/>
      <c r="G40" s="6" t="s">
        <v>41</v>
      </c>
      <c r="H40" s="2"/>
      <c r="I40" s="6" t="s">
        <v>99</v>
      </c>
      <c r="J40" s="2"/>
      <c r="K40" s="6" t="s">
        <v>45</v>
      </c>
      <c r="L40" s="2"/>
      <c r="M40" s="6" t="s">
        <v>43</v>
      </c>
      <c r="N40" s="2"/>
      <c r="O40" s="6" t="s">
        <v>100</v>
      </c>
      <c r="P40" s="2"/>
      <c r="Q40" s="6" t="s">
        <v>101</v>
      </c>
      <c r="R40" s="2"/>
      <c r="S40" s="6" t="s">
        <v>47</v>
      </c>
      <c r="T40" s="6"/>
      <c r="U40" s="6" t="s">
        <v>247</v>
      </c>
      <c r="V40" s="2"/>
      <c r="W40" s="6" t="s">
        <v>20</v>
      </c>
      <c r="X40" s="2"/>
    </row>
    <row r="41" spans="1:24">
      <c r="A41" s="7"/>
      <c r="E41" s="184"/>
      <c r="F41" s="2"/>
      <c r="G41" s="184"/>
      <c r="H41" s="2"/>
      <c r="I41" s="184" t="s">
        <v>41</v>
      </c>
      <c r="J41" s="2"/>
      <c r="K41" s="184"/>
      <c r="L41" s="2"/>
      <c r="M41" s="184"/>
      <c r="N41" s="2"/>
      <c r="O41" s="184" t="s">
        <v>101</v>
      </c>
      <c r="P41" s="2"/>
      <c r="Q41" s="184" t="s">
        <v>102</v>
      </c>
      <c r="R41" s="2"/>
      <c r="S41" s="184"/>
      <c r="T41" s="6"/>
      <c r="U41" s="184" t="s">
        <v>248</v>
      </c>
      <c r="V41" s="2"/>
      <c r="W41" s="184"/>
      <c r="X41" s="2"/>
    </row>
    <row r="42" spans="1:24">
      <c r="A42" s="7"/>
      <c r="B42" s="5" t="s">
        <v>103</v>
      </c>
      <c r="E42" s="183"/>
      <c r="F42" s="2"/>
      <c r="G42" s="183"/>
      <c r="H42" s="2"/>
      <c r="I42" s="183"/>
      <c r="J42" s="2"/>
      <c r="K42" s="183"/>
      <c r="L42" s="2"/>
      <c r="M42" s="183"/>
      <c r="N42" s="2"/>
      <c r="O42" s="183"/>
      <c r="P42" s="2"/>
      <c r="Q42" s="183"/>
      <c r="R42" s="2"/>
      <c r="S42" s="183"/>
      <c r="T42" s="183"/>
      <c r="U42" s="183"/>
      <c r="V42" s="2"/>
      <c r="W42" s="183"/>
      <c r="X42" s="2"/>
    </row>
    <row r="43" spans="1:24">
      <c r="A43" s="7"/>
      <c r="C43" s="5" t="s">
        <v>294</v>
      </c>
      <c r="E43" s="1">
        <v>61868013.229999997</v>
      </c>
      <c r="F43" s="3"/>
      <c r="G43" s="1">
        <v>94676393.709999993</v>
      </c>
      <c r="H43" s="3"/>
      <c r="I43" s="1">
        <v>7995872.9399999995</v>
      </c>
      <c r="J43" s="3"/>
      <c r="K43" s="1">
        <v>6848832.4499999993</v>
      </c>
      <c r="L43" s="3"/>
      <c r="M43" s="1">
        <v>53436697.320000008</v>
      </c>
      <c r="N43" s="3"/>
      <c r="O43" s="1">
        <v>11415193.01</v>
      </c>
      <c r="P43" s="3"/>
      <c r="Q43" s="1">
        <v>26597428.07</v>
      </c>
      <c r="R43" s="3"/>
      <c r="S43" s="1">
        <v>35827130.780000009</v>
      </c>
      <c r="T43" s="1"/>
      <c r="U43" s="247">
        <v>0</v>
      </c>
      <c r="V43" s="3"/>
      <c r="W43" s="1">
        <f>SUM(E43:U43)</f>
        <v>298665561.50999999</v>
      </c>
      <c r="X43" s="3"/>
    </row>
    <row r="44" spans="1:24">
      <c r="A44" s="7"/>
      <c r="C44" s="5" t="s">
        <v>104</v>
      </c>
      <c r="E44" s="247">
        <v>4550000</v>
      </c>
      <c r="F44" s="3"/>
      <c r="G44" s="247">
        <v>0</v>
      </c>
      <c r="H44" s="3"/>
      <c r="I44" s="1">
        <v>2032258.62</v>
      </c>
      <c r="J44" s="3"/>
      <c r="K44" s="1">
        <v>403001.43</v>
      </c>
      <c r="L44" s="3"/>
      <c r="M44" s="1">
        <v>40500</v>
      </c>
      <c r="N44" s="3"/>
      <c r="O44" s="1">
        <v>2435547.33</v>
      </c>
      <c r="P44" s="3"/>
      <c r="Q44" s="1">
        <v>3435063.73</v>
      </c>
      <c r="R44" s="3"/>
      <c r="S44" s="247">
        <v>2772000</v>
      </c>
      <c r="T44" s="1"/>
      <c r="U44" s="247">
        <v>2972488.65</v>
      </c>
      <c r="V44" s="3"/>
      <c r="W44" s="1">
        <f>SUM(E44:U44)</f>
        <v>18640859.759999998</v>
      </c>
      <c r="X44" s="3"/>
    </row>
    <row r="45" spans="1:24">
      <c r="A45" s="7"/>
      <c r="C45" s="5" t="s">
        <v>105</v>
      </c>
      <c r="E45" s="247">
        <v>0</v>
      </c>
      <c r="F45" s="3"/>
      <c r="G45" s="247">
        <v>0</v>
      </c>
      <c r="H45" s="3"/>
      <c r="I45" s="1">
        <v>-54899.18</v>
      </c>
      <c r="J45" s="3"/>
      <c r="K45" s="1">
        <v>0</v>
      </c>
      <c r="L45" s="3"/>
      <c r="M45" s="1">
        <v>-16779229.060000002</v>
      </c>
      <c r="N45" s="3"/>
      <c r="O45" s="1">
        <v>-11500</v>
      </c>
      <c r="P45" s="3"/>
      <c r="Q45" s="1">
        <v>-873747.48</v>
      </c>
      <c r="R45" s="3"/>
      <c r="S45" s="247">
        <v>0</v>
      </c>
      <c r="T45" s="1"/>
      <c r="U45" s="247">
        <v>0</v>
      </c>
      <c r="V45" s="3"/>
      <c r="W45" s="1">
        <f t="shared" ref="W45" si="3">SUM(E45:U45)</f>
        <v>-17719375.720000003</v>
      </c>
      <c r="X45" s="3"/>
    </row>
    <row r="46" spans="1:24">
      <c r="A46" s="7"/>
      <c r="C46" s="5" t="s">
        <v>245</v>
      </c>
      <c r="E46" s="9">
        <f>SUM(E43:E45)</f>
        <v>66418013.229999997</v>
      </c>
      <c r="F46" s="3"/>
      <c r="G46" s="9">
        <f>SUM(G43:G45)</f>
        <v>94676393.709999993</v>
      </c>
      <c r="H46" s="3"/>
      <c r="I46" s="9">
        <f>SUM(I43:I45)</f>
        <v>9973232.379999999</v>
      </c>
      <c r="J46" s="3"/>
      <c r="K46" s="9">
        <f>SUM(K43:K45)</f>
        <v>7251833.879999999</v>
      </c>
      <c r="L46" s="3"/>
      <c r="M46" s="9">
        <f>SUM(M43:M45)</f>
        <v>36697968.260000005</v>
      </c>
      <c r="N46" s="3"/>
      <c r="O46" s="9">
        <f>SUM(O43:O45)</f>
        <v>13839240.34</v>
      </c>
      <c r="P46" s="3"/>
      <c r="Q46" s="9">
        <f>SUM(Q43:Q45)</f>
        <v>29158744.32</v>
      </c>
      <c r="R46" s="3"/>
      <c r="S46" s="9">
        <f>SUM(S43:S45)</f>
        <v>38599130.780000009</v>
      </c>
      <c r="T46" s="3"/>
      <c r="U46" s="249">
        <f>SUM(U43:U45)</f>
        <v>2972488.65</v>
      </c>
      <c r="V46" s="3"/>
      <c r="W46" s="9">
        <f>SUM(W43:W45)</f>
        <v>299587045.54999995</v>
      </c>
      <c r="X46" s="3"/>
    </row>
    <row r="47" spans="1:24">
      <c r="A47" s="155"/>
      <c r="C47" s="5" t="s">
        <v>104</v>
      </c>
      <c r="E47" s="391">
        <v>0</v>
      </c>
      <c r="F47" s="3"/>
      <c r="G47" s="391">
        <v>0</v>
      </c>
      <c r="H47" s="3"/>
      <c r="I47" s="3">
        <v>5471697.7400000002</v>
      </c>
      <c r="J47" s="3"/>
      <c r="K47" s="3">
        <v>622838.28</v>
      </c>
      <c r="L47" s="3"/>
      <c r="M47" s="3">
        <v>37944509.859999999</v>
      </c>
      <c r="N47" s="3"/>
      <c r="O47" s="3">
        <v>5750348.2800000003</v>
      </c>
      <c r="P47" s="3"/>
      <c r="Q47" s="3">
        <v>2997812.0500000003</v>
      </c>
      <c r="R47" s="3"/>
      <c r="S47" s="3">
        <v>5350002.66</v>
      </c>
      <c r="T47" s="3"/>
      <c r="U47" s="3">
        <v>8115365.9900000002</v>
      </c>
      <c r="V47" s="3"/>
      <c r="W47" s="3">
        <f>SUM(E47:U47)</f>
        <v>66252574.860000007</v>
      </c>
      <c r="X47" s="3"/>
    </row>
    <row r="48" spans="1:24">
      <c r="A48" s="155"/>
      <c r="C48" s="5" t="s">
        <v>105</v>
      </c>
      <c r="E48" s="391">
        <v>0</v>
      </c>
      <c r="F48" s="3"/>
      <c r="G48" s="388">
        <v>-96535</v>
      </c>
      <c r="H48" s="3"/>
      <c r="I48" s="246">
        <v>0</v>
      </c>
      <c r="J48" s="246"/>
      <c r="K48" s="246">
        <v>0</v>
      </c>
      <c r="L48" s="3"/>
      <c r="M48" s="246">
        <v>0</v>
      </c>
      <c r="N48" s="3"/>
      <c r="O48" s="246">
        <v>0</v>
      </c>
      <c r="P48" s="3"/>
      <c r="Q48" s="3">
        <v>-147351.82</v>
      </c>
      <c r="R48" s="3"/>
      <c r="S48" s="246">
        <v>0</v>
      </c>
      <c r="T48" s="3"/>
      <c r="U48" s="246">
        <v>0</v>
      </c>
      <c r="V48" s="3"/>
      <c r="W48" s="3">
        <f>SUM(E48:U48)</f>
        <v>-243886.82</v>
      </c>
      <c r="X48" s="3"/>
    </row>
    <row r="49" spans="1:25">
      <c r="A49" s="7"/>
      <c r="C49" s="389" t="s">
        <v>477</v>
      </c>
      <c r="E49" s="391">
        <v>0</v>
      </c>
      <c r="F49" s="246"/>
      <c r="G49" s="246">
        <v>0</v>
      </c>
      <c r="H49" s="3"/>
      <c r="I49" s="3">
        <v>2572488.65</v>
      </c>
      <c r="J49" s="3"/>
      <c r="K49" s="246">
        <v>0</v>
      </c>
      <c r="L49" s="3"/>
      <c r="M49" s="246">
        <v>0</v>
      </c>
      <c r="N49" s="3"/>
      <c r="O49" s="246">
        <v>0</v>
      </c>
      <c r="P49" s="3"/>
      <c r="Q49" s="246">
        <v>0</v>
      </c>
      <c r="R49" s="3"/>
      <c r="S49" s="246">
        <v>0</v>
      </c>
      <c r="T49" s="246"/>
      <c r="U49" s="390">
        <v>-2572488.65</v>
      </c>
      <c r="V49" s="3"/>
      <c r="W49" s="246">
        <f>SUM(E49:U49)</f>
        <v>0</v>
      </c>
      <c r="X49" s="3"/>
    </row>
    <row r="50" spans="1:25">
      <c r="A50" s="7"/>
      <c r="C50" s="5" t="s">
        <v>432</v>
      </c>
      <c r="E50" s="10">
        <f>SUM(E46:E49)</f>
        <v>66418013.229999997</v>
      </c>
      <c r="F50" s="3"/>
      <c r="G50" s="10">
        <f>SUM(G46:G49)</f>
        <v>94579858.709999993</v>
      </c>
      <c r="H50" s="3"/>
      <c r="I50" s="10">
        <f>SUM(I46:I49)</f>
        <v>18017418.77</v>
      </c>
      <c r="J50" s="3"/>
      <c r="K50" s="10">
        <f>SUM(K46:K49)</f>
        <v>7874672.1599999992</v>
      </c>
      <c r="L50" s="3"/>
      <c r="M50" s="10">
        <f>SUM(M46:M49)</f>
        <v>74642478.120000005</v>
      </c>
      <c r="N50" s="3"/>
      <c r="O50" s="10">
        <f>SUM(O46:O49)</f>
        <v>19589588.620000001</v>
      </c>
      <c r="P50" s="3"/>
      <c r="Q50" s="10">
        <f>SUM(Q46:Q49)</f>
        <v>32009204.550000001</v>
      </c>
      <c r="R50" s="3"/>
      <c r="S50" s="10">
        <f>SUM(S46:S49)</f>
        <v>43949133.440000013</v>
      </c>
      <c r="T50" s="3"/>
      <c r="U50" s="10">
        <f>SUM(U46:U49)</f>
        <v>8515365.9900000002</v>
      </c>
      <c r="V50" s="3"/>
      <c r="W50" s="10">
        <f>SUM(W46:W49)</f>
        <v>365595733.58999997</v>
      </c>
      <c r="X50" s="3"/>
    </row>
    <row r="51" spans="1:25">
      <c r="A51" s="7"/>
      <c r="B51" s="5" t="s">
        <v>106</v>
      </c>
      <c r="E51" s="1"/>
      <c r="F51" s="3"/>
      <c r="G51" s="1"/>
      <c r="H51" s="3"/>
      <c r="I51" s="1"/>
      <c r="J51" s="3"/>
      <c r="K51" s="1"/>
      <c r="L51" s="3"/>
      <c r="M51" s="1"/>
      <c r="N51" s="3"/>
      <c r="O51" s="1"/>
      <c r="P51" s="3"/>
      <c r="Q51" s="1"/>
      <c r="R51" s="3"/>
      <c r="S51" s="1"/>
      <c r="T51" s="1"/>
      <c r="U51" s="1"/>
      <c r="V51" s="3"/>
      <c r="W51" s="1"/>
      <c r="X51" s="3"/>
    </row>
    <row r="52" spans="1:25">
      <c r="A52" s="7"/>
      <c r="C52" s="5" t="str">
        <f>C43</f>
        <v>ณ วันที่ 1 มกราคม 2561</v>
      </c>
      <c r="E52" s="247">
        <v>0</v>
      </c>
      <c r="F52" s="3"/>
      <c r="G52" s="1">
        <v>66038916.870000005</v>
      </c>
      <c r="H52" s="3"/>
      <c r="I52" s="1">
        <v>3887806.04</v>
      </c>
      <c r="J52" s="3"/>
      <c r="K52" s="1">
        <v>5390163.9900000002</v>
      </c>
      <c r="L52" s="3"/>
      <c r="M52" s="1">
        <v>47733534.350000001</v>
      </c>
      <c r="N52" s="3"/>
      <c r="O52" s="1">
        <v>3560822.9200000004</v>
      </c>
      <c r="P52" s="3"/>
      <c r="Q52" s="1">
        <v>19938780.009999994</v>
      </c>
      <c r="R52" s="3"/>
      <c r="S52" s="1">
        <v>21985306.640000004</v>
      </c>
      <c r="T52" s="1"/>
      <c r="U52" s="247">
        <v>0</v>
      </c>
      <c r="V52" s="3"/>
      <c r="W52" s="1">
        <f>SUM(E52:U52)</f>
        <v>168535330.82000002</v>
      </c>
      <c r="X52" s="3"/>
    </row>
    <row r="53" spans="1:25">
      <c r="A53" s="7"/>
      <c r="C53" s="5" t="s">
        <v>107</v>
      </c>
      <c r="E53" s="247">
        <v>0</v>
      </c>
      <c r="F53" s="3"/>
      <c r="G53" s="1">
        <v>1798870.9200000002</v>
      </c>
      <c r="H53" s="3"/>
      <c r="I53" s="1">
        <v>988185.73000000033</v>
      </c>
      <c r="J53" s="3"/>
      <c r="K53" s="1">
        <v>508199.05000000028</v>
      </c>
      <c r="L53" s="3"/>
      <c r="M53" s="1">
        <v>1663437.1399999997</v>
      </c>
      <c r="N53" s="3"/>
      <c r="O53" s="1">
        <v>1964625.9599999995</v>
      </c>
      <c r="P53" s="3"/>
      <c r="Q53" s="1">
        <v>2907034.6500000018</v>
      </c>
      <c r="R53" s="3"/>
      <c r="S53" s="1">
        <v>2307057.4699999993</v>
      </c>
      <c r="T53" s="1"/>
      <c r="U53" s="247">
        <v>0</v>
      </c>
      <c r="V53" s="3"/>
      <c r="W53" s="1">
        <f t="shared" ref="W53:W54" si="4">SUM(E53:U53)</f>
        <v>12137410.92</v>
      </c>
      <c r="X53" s="3"/>
    </row>
    <row r="54" spans="1:25">
      <c r="A54" s="7"/>
      <c r="C54" s="5" t="s">
        <v>105</v>
      </c>
      <c r="E54" s="247">
        <v>0</v>
      </c>
      <c r="F54" s="3"/>
      <c r="G54" s="247">
        <v>0</v>
      </c>
      <c r="H54" s="3"/>
      <c r="I54" s="247">
        <v>0</v>
      </c>
      <c r="J54" s="3"/>
      <c r="K54" s="247">
        <v>0</v>
      </c>
      <c r="L54" s="3"/>
      <c r="M54" s="1">
        <v>-12789019.140000001</v>
      </c>
      <c r="N54" s="3"/>
      <c r="O54" s="1">
        <v>-11499</v>
      </c>
      <c r="P54" s="3"/>
      <c r="Q54" s="1">
        <v>-863014.35000000009</v>
      </c>
      <c r="R54" s="3"/>
      <c r="S54" s="247">
        <v>0</v>
      </c>
      <c r="T54" s="1"/>
      <c r="U54" s="247">
        <v>0</v>
      </c>
      <c r="V54" s="3"/>
      <c r="W54" s="1">
        <f t="shared" si="4"/>
        <v>-13663532.49</v>
      </c>
      <c r="X54" s="3"/>
    </row>
    <row r="55" spans="1:25">
      <c r="A55" s="7"/>
      <c r="C55" s="5" t="str">
        <f>C46</f>
        <v>ณ วันที่ 31 ธันวาคม 2561</v>
      </c>
      <c r="E55" s="249">
        <f>SUM(E52:E54)</f>
        <v>0</v>
      </c>
      <c r="F55" s="3"/>
      <c r="G55" s="9">
        <f>SUM(G52:G54)</f>
        <v>67837787.790000007</v>
      </c>
      <c r="H55" s="3"/>
      <c r="I55" s="9">
        <f>SUM(I52:I54)</f>
        <v>4875991.7700000005</v>
      </c>
      <c r="J55" s="3"/>
      <c r="K55" s="9">
        <f>SUM(K52:K54)</f>
        <v>5898363.040000001</v>
      </c>
      <c r="L55" s="3"/>
      <c r="M55" s="9">
        <f>SUM(M52:M54)</f>
        <v>36607952.350000001</v>
      </c>
      <c r="N55" s="3"/>
      <c r="O55" s="9">
        <f>SUM(O52:O54)</f>
        <v>5513949.8799999999</v>
      </c>
      <c r="P55" s="3"/>
      <c r="Q55" s="9">
        <f>SUM(Q52:Q54)</f>
        <v>21982800.309999995</v>
      </c>
      <c r="R55" s="3"/>
      <c r="S55" s="9">
        <f>SUM(S52:S54)</f>
        <v>24292364.110000003</v>
      </c>
      <c r="T55" s="3"/>
      <c r="U55" s="249">
        <f>SUM(U52:U54)</f>
        <v>0</v>
      </c>
      <c r="V55" s="3"/>
      <c r="W55" s="9">
        <f>SUM(W52:W54)</f>
        <v>167009209.25</v>
      </c>
      <c r="X55" s="3"/>
    </row>
    <row r="56" spans="1:25">
      <c r="A56" s="7"/>
      <c r="C56" s="5" t="s">
        <v>107</v>
      </c>
      <c r="E56" s="247">
        <v>0</v>
      </c>
      <c r="F56" s="3"/>
      <c r="G56" s="1">
        <v>1785454.3499999999</v>
      </c>
      <c r="H56" s="3"/>
      <c r="I56" s="1">
        <v>2026115.6899999985</v>
      </c>
      <c r="J56" s="3"/>
      <c r="K56" s="1">
        <v>610640.74000000034</v>
      </c>
      <c r="L56" s="3"/>
      <c r="M56" s="1">
        <v>1360413.7599999998</v>
      </c>
      <c r="N56" s="3"/>
      <c r="O56" s="1">
        <v>2819319.9700000025</v>
      </c>
      <c r="P56" s="3"/>
      <c r="Q56" s="1">
        <v>3170233.9399999767</v>
      </c>
      <c r="R56" s="3"/>
      <c r="S56" s="1">
        <v>2528405.0800000005</v>
      </c>
      <c r="T56" s="1"/>
      <c r="U56" s="247">
        <v>0</v>
      </c>
      <c r="V56" s="3"/>
      <c r="W56" s="1">
        <f>SUM(E56:U56)</f>
        <v>14300583.529999979</v>
      </c>
      <c r="X56" s="3"/>
    </row>
    <row r="57" spans="1:25">
      <c r="A57" s="7"/>
      <c r="C57" s="5" t="s">
        <v>105</v>
      </c>
      <c r="E57" s="247">
        <v>0</v>
      </c>
      <c r="F57" s="3"/>
      <c r="G57" s="1">
        <v>-62302.34</v>
      </c>
      <c r="H57" s="3"/>
      <c r="I57" s="247">
        <v>0</v>
      </c>
      <c r="J57" s="246"/>
      <c r="K57" s="247">
        <v>0</v>
      </c>
      <c r="L57" s="246"/>
      <c r="M57" s="247">
        <v>0</v>
      </c>
      <c r="N57" s="246"/>
      <c r="O57" s="247">
        <v>0</v>
      </c>
      <c r="P57" s="3"/>
      <c r="Q57" s="1">
        <v>-66222.559999999998</v>
      </c>
      <c r="R57" s="3"/>
      <c r="S57" s="1">
        <v>-66490.92</v>
      </c>
      <c r="T57" s="1"/>
      <c r="U57" s="247">
        <v>0</v>
      </c>
      <c r="V57" s="3"/>
      <c r="W57" s="1">
        <f t="shared" ref="W57" si="5">SUM(E57:U57)</f>
        <v>-195015.82</v>
      </c>
      <c r="X57" s="3"/>
    </row>
    <row r="58" spans="1:25">
      <c r="A58" s="7"/>
      <c r="C58" s="5" t="str">
        <f>C50</f>
        <v>ณ วันที่ 31 ธันวาคม 2562</v>
      </c>
      <c r="E58" s="248">
        <f>SUM(E55:E57)</f>
        <v>0</v>
      </c>
      <c r="F58" s="3"/>
      <c r="G58" s="10">
        <f>SUM(G55:G57)</f>
        <v>69560939.799999997</v>
      </c>
      <c r="H58" s="3"/>
      <c r="I58" s="10">
        <f>SUM(I55:I57)</f>
        <v>6902107.459999999</v>
      </c>
      <c r="J58" s="3"/>
      <c r="K58" s="10">
        <f>SUM(K55:K57)</f>
        <v>6509003.7800000012</v>
      </c>
      <c r="L58" s="3"/>
      <c r="M58" s="10">
        <f>SUM(M55:M57)</f>
        <v>37968366.109999999</v>
      </c>
      <c r="N58" s="3"/>
      <c r="O58" s="10">
        <f>SUM(O55:O57)</f>
        <v>8333269.8500000024</v>
      </c>
      <c r="P58" s="3"/>
      <c r="Q58" s="10">
        <f>SUM(Q55:Q57)</f>
        <v>25086811.689999972</v>
      </c>
      <c r="R58" s="3"/>
      <c r="S58" s="10">
        <f>SUM(S55:S57)</f>
        <v>26754278.270000003</v>
      </c>
      <c r="T58" s="3"/>
      <c r="U58" s="248">
        <f>SUM(U55:U57)</f>
        <v>0</v>
      </c>
      <c r="V58" s="3"/>
      <c r="W58" s="10">
        <f>SUM(W55:W57)</f>
        <v>181114776.95999998</v>
      </c>
      <c r="X58" s="3"/>
    </row>
    <row r="59" spans="1:25">
      <c r="A59" s="7"/>
      <c r="B59" s="5" t="s">
        <v>108</v>
      </c>
      <c r="E59" s="1"/>
      <c r="F59" s="3"/>
      <c r="G59" s="1"/>
      <c r="H59" s="3"/>
      <c r="I59" s="1"/>
      <c r="J59" s="3"/>
      <c r="K59" s="1"/>
      <c r="L59" s="3"/>
      <c r="M59" s="1"/>
      <c r="N59" s="3"/>
      <c r="O59" s="1"/>
      <c r="P59" s="3"/>
      <c r="Q59" s="1"/>
      <c r="R59" s="3"/>
      <c r="S59" s="1"/>
      <c r="T59" s="1"/>
      <c r="U59" s="247"/>
      <c r="V59" s="3"/>
      <c r="W59" s="1"/>
      <c r="X59" s="3"/>
    </row>
    <row r="60" spans="1:25" ht="20.5" thickBot="1">
      <c r="A60" s="7"/>
      <c r="C60" s="5" t="str">
        <f>C55</f>
        <v>ณ วันที่ 31 ธันวาคม 2561</v>
      </c>
      <c r="E60" s="11">
        <f>E46-E55</f>
        <v>66418013.229999997</v>
      </c>
      <c r="F60" s="3"/>
      <c r="G60" s="11">
        <f>G46-G55</f>
        <v>26838605.919999987</v>
      </c>
      <c r="H60" s="3"/>
      <c r="I60" s="11">
        <f>I46-I55</f>
        <v>5097240.6099999985</v>
      </c>
      <c r="J60" s="3"/>
      <c r="K60" s="11">
        <f>K46-K55</f>
        <v>1353470.839999998</v>
      </c>
      <c r="L60" s="3"/>
      <c r="M60" s="11">
        <f>M46-M55</f>
        <v>90015.910000003874</v>
      </c>
      <c r="N60" s="3"/>
      <c r="O60" s="11">
        <f>O46-O55</f>
        <v>8325290.46</v>
      </c>
      <c r="P60" s="3"/>
      <c r="Q60" s="11">
        <f>Q46-Q55</f>
        <v>7175944.0100000054</v>
      </c>
      <c r="R60" s="3"/>
      <c r="S60" s="11">
        <f>S46-S55</f>
        <v>14306766.670000006</v>
      </c>
      <c r="T60" s="3"/>
      <c r="U60" s="250">
        <f>U46-U55</f>
        <v>2972488.65</v>
      </c>
      <c r="V60" s="3"/>
      <c r="W60" s="11">
        <f>SUM(E60:U60)</f>
        <v>132577836.3</v>
      </c>
      <c r="X60" s="3"/>
    </row>
    <row r="61" spans="1:25" ht="21" thickTop="1" thickBot="1">
      <c r="A61" s="7"/>
      <c r="C61" s="5" t="str">
        <f>C58</f>
        <v>ณ วันที่ 31 ธันวาคม 2562</v>
      </c>
      <c r="E61" s="11">
        <f>E50-E58</f>
        <v>66418013.229999997</v>
      </c>
      <c r="F61" s="3"/>
      <c r="G61" s="11">
        <f>G50-G58</f>
        <v>25018918.909999996</v>
      </c>
      <c r="H61" s="3"/>
      <c r="I61" s="11">
        <f>I50-I58</f>
        <v>11115311.310000001</v>
      </c>
      <c r="J61" s="3"/>
      <c r="K61" s="11">
        <f>K50-K58</f>
        <v>1365668.379999998</v>
      </c>
      <c r="L61" s="3"/>
      <c r="M61" s="11">
        <f>M50-M58</f>
        <v>36674112.010000005</v>
      </c>
      <c r="N61" s="3"/>
      <c r="O61" s="11">
        <f>O50-O58</f>
        <v>11256318.77</v>
      </c>
      <c r="P61" s="3"/>
      <c r="Q61" s="11">
        <f>Q50-Q58</f>
        <v>6922392.8600000292</v>
      </c>
      <c r="R61" s="3"/>
      <c r="S61" s="11">
        <f>S50-S58</f>
        <v>17194855.170000009</v>
      </c>
      <c r="T61" s="3"/>
      <c r="U61" s="11">
        <f>U50-U58</f>
        <v>8515365.9900000002</v>
      </c>
      <c r="V61" s="3"/>
      <c r="W61" s="11">
        <f>SUM(E61:V61)</f>
        <v>184480956.63000005</v>
      </c>
      <c r="X61" s="3"/>
      <c r="Y61" s="395"/>
    </row>
    <row r="62" spans="1:25" ht="8.25" customHeight="1" thickTop="1">
      <c r="A62" s="7"/>
      <c r="E62" s="1"/>
      <c r="F62" s="3"/>
      <c r="G62" s="1"/>
      <c r="H62" s="3"/>
      <c r="I62" s="1"/>
      <c r="J62" s="3"/>
      <c r="K62" s="1"/>
      <c r="L62" s="3"/>
      <c r="M62" s="1"/>
      <c r="N62" s="3"/>
      <c r="O62" s="1"/>
      <c r="P62" s="3"/>
      <c r="Q62" s="1"/>
      <c r="R62" s="3"/>
      <c r="S62" s="1"/>
      <c r="T62" s="1"/>
      <c r="U62" s="1"/>
      <c r="V62" s="3"/>
      <c r="W62" s="1"/>
      <c r="X62" s="3"/>
    </row>
    <row r="63" spans="1:25" ht="20.5" thickBot="1">
      <c r="A63" s="7"/>
      <c r="B63" s="5" t="s">
        <v>246</v>
      </c>
      <c r="E63" s="1"/>
      <c r="F63" s="3"/>
      <c r="G63" s="1"/>
      <c r="H63" s="3"/>
      <c r="I63" s="1"/>
      <c r="J63" s="3"/>
      <c r="K63" s="1"/>
      <c r="L63" s="3"/>
      <c r="M63" s="1"/>
      <c r="N63" s="3"/>
      <c r="O63" s="1"/>
      <c r="P63" s="3"/>
      <c r="Q63" s="1"/>
      <c r="R63" s="3"/>
      <c r="S63" s="1"/>
      <c r="T63" s="1"/>
      <c r="U63" s="1"/>
      <c r="V63" s="3"/>
      <c r="W63" s="11">
        <f>W53</f>
        <v>12137410.92</v>
      </c>
      <c r="X63" s="3"/>
    </row>
    <row r="64" spans="1:25" ht="21" thickTop="1" thickBot="1">
      <c r="A64" s="7"/>
      <c r="B64" s="5" t="s">
        <v>516</v>
      </c>
      <c r="E64" s="1"/>
      <c r="F64" s="3"/>
      <c r="G64" s="1"/>
      <c r="H64" s="3"/>
      <c r="I64" s="1"/>
      <c r="J64" s="3"/>
      <c r="K64" s="1"/>
      <c r="L64" s="3"/>
      <c r="M64" s="1"/>
      <c r="N64" s="3"/>
      <c r="O64" s="1"/>
      <c r="P64" s="3"/>
      <c r="Q64" s="1"/>
      <c r="R64" s="3"/>
      <c r="S64" s="1"/>
      <c r="T64" s="1"/>
      <c r="U64" s="1"/>
      <c r="V64" s="3"/>
      <c r="W64" s="11">
        <f>W56</f>
        <v>14300583.529999979</v>
      </c>
      <c r="X64" s="3"/>
    </row>
    <row r="65" spans="1:24" ht="20.5" thickTop="1">
      <c r="A65" s="7"/>
      <c r="E65" s="1"/>
      <c r="F65" s="3"/>
      <c r="G65" s="1"/>
      <c r="H65" s="3"/>
      <c r="I65" s="1"/>
      <c r="J65" s="3"/>
      <c r="K65" s="1"/>
      <c r="L65" s="3"/>
      <c r="M65" s="1"/>
      <c r="N65" s="3"/>
      <c r="O65" s="1"/>
      <c r="P65" s="3"/>
      <c r="Q65" s="1"/>
      <c r="R65" s="3"/>
      <c r="S65" s="1"/>
      <c r="T65" s="1"/>
      <c r="U65" s="1"/>
      <c r="V65" s="3"/>
      <c r="W65" s="3"/>
      <c r="X65" s="3"/>
    </row>
    <row r="66" spans="1:24">
      <c r="A66" s="445" t="s">
        <v>109</v>
      </c>
      <c r="B66" s="445"/>
      <c r="C66" s="445"/>
      <c r="D66" s="445"/>
      <c r="E66" s="445"/>
      <c r="F66" s="445"/>
      <c r="G66" s="445"/>
      <c r="H66" s="445"/>
      <c r="I66" s="445"/>
      <c r="J66" s="445"/>
      <c r="K66" s="445"/>
      <c r="L66" s="445"/>
      <c r="M66" s="445"/>
      <c r="N66" s="445"/>
      <c r="O66" s="445"/>
      <c r="P66" s="445"/>
      <c r="Q66" s="445"/>
      <c r="R66" s="445"/>
      <c r="S66" s="445"/>
      <c r="T66" s="445"/>
      <c r="U66" s="445"/>
      <c r="V66" s="445"/>
      <c r="W66" s="445"/>
      <c r="X66" s="2"/>
    </row>
    <row r="67" spans="1:24">
      <c r="A67" s="445" t="s">
        <v>863</v>
      </c>
      <c r="B67" s="445"/>
      <c r="C67" s="445"/>
      <c r="D67" s="445"/>
      <c r="E67" s="445"/>
      <c r="F67" s="445"/>
      <c r="G67" s="445"/>
      <c r="H67" s="445"/>
      <c r="I67" s="445"/>
      <c r="J67" s="445"/>
      <c r="K67" s="445"/>
      <c r="L67" s="445"/>
      <c r="M67" s="445"/>
      <c r="N67" s="445"/>
      <c r="O67" s="445"/>
      <c r="P67" s="445"/>
      <c r="Q67" s="445"/>
      <c r="R67" s="445"/>
      <c r="S67" s="445"/>
      <c r="T67" s="445"/>
      <c r="U67" s="445"/>
      <c r="V67" s="445"/>
      <c r="W67" s="445"/>
      <c r="X67" s="2"/>
    </row>
  </sheetData>
  <mergeCells count="8">
    <mergeCell ref="E39:W39"/>
    <mergeCell ref="A66:W66"/>
    <mergeCell ref="A67:W67"/>
    <mergeCell ref="A1:X1"/>
    <mergeCell ref="A34:W34"/>
    <mergeCell ref="A35:W35"/>
    <mergeCell ref="E5:W5"/>
    <mergeCell ref="A36:X36"/>
  </mergeCells>
  <printOptions horizontalCentered="1"/>
  <pageMargins left="0.19685039370078741" right="0.19685039370078741" top="0.78740157480314965" bottom="0.19685039370078741" header="0.15748031496062992" footer="0.19685039370078741"/>
  <pageSetup paperSize="9" scale="75" orientation="landscape" r:id="rId1"/>
  <headerFooter>
    <oddHeader xml:space="preserve">&amp;L&amp;"AngsanaUPC,Regular"&amp;10         บริษัท กรังด์ปรีซ์ อินเตอร์เนชั่นแนล จำกัด (มหาชน)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7"/>
  <sheetViews>
    <sheetView view="pageBreakPreview" topLeftCell="A13" zoomScale="90" zoomScaleNormal="80" zoomScaleSheetLayoutView="90" workbookViewId="0">
      <selection activeCell="D2" sqref="D2"/>
    </sheetView>
  </sheetViews>
  <sheetFormatPr defaultColWidth="9.08203125" defaultRowHeight="23"/>
  <cols>
    <col min="1" max="1" width="3.33203125" style="115" customWidth="1"/>
    <col min="2" max="2" width="4.6640625" style="115" customWidth="1"/>
    <col min="3" max="3" width="10.33203125" style="115" customWidth="1"/>
    <col min="4" max="4" width="6" style="115" customWidth="1"/>
    <col min="5" max="6" width="13" style="115" customWidth="1"/>
    <col min="7" max="7" width="14.08203125" style="115" customWidth="1"/>
    <col min="8" max="8" width="1" style="179" customWidth="1"/>
    <col min="9" max="9" width="14.08203125" style="115" customWidth="1"/>
    <col min="10" max="10" width="1" style="179" customWidth="1"/>
    <col min="11" max="11" width="14.08203125" style="115" customWidth="1"/>
    <col min="12" max="12" width="1" style="179" customWidth="1"/>
    <col min="13" max="14" width="9.08203125" style="115"/>
    <col min="15" max="15" width="10.25" style="115" bestFit="1" customWidth="1"/>
    <col min="16" max="16384" width="9.08203125" style="115"/>
  </cols>
  <sheetData>
    <row r="1" spans="1:12">
      <c r="A1" s="429" t="s">
        <v>39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</row>
    <row r="2" spans="1:12">
      <c r="A2" s="261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2">
      <c r="A3" s="293"/>
      <c r="B3" s="265" t="s">
        <v>97</v>
      </c>
    </row>
    <row r="4" spans="1:12">
      <c r="B4" s="271" t="s">
        <v>870</v>
      </c>
      <c r="C4" s="115" t="s">
        <v>875</v>
      </c>
    </row>
    <row r="5" spans="1:12">
      <c r="B5" s="268"/>
      <c r="C5" s="115" t="s">
        <v>876</v>
      </c>
    </row>
    <row r="6" spans="1:12">
      <c r="B6" s="271" t="s">
        <v>871</v>
      </c>
      <c r="C6" s="115" t="s">
        <v>893</v>
      </c>
    </row>
    <row r="7" spans="1:12">
      <c r="C7" s="115" t="s">
        <v>894</v>
      </c>
    </row>
    <row r="9" spans="1:12" s="272" customFormat="1">
      <c r="A9" s="294" t="s">
        <v>419</v>
      </c>
      <c r="B9" s="265" t="s">
        <v>9</v>
      </c>
      <c r="H9" s="295"/>
      <c r="J9" s="295"/>
      <c r="L9" s="295"/>
    </row>
    <row r="10" spans="1:12" s="262" customFormat="1">
      <c r="H10" s="193"/>
      <c r="J10" s="193"/>
      <c r="K10" s="116" t="s">
        <v>0</v>
      </c>
      <c r="L10" s="193"/>
    </row>
    <row r="11" spans="1:12" s="262" customFormat="1">
      <c r="G11" s="447" t="s">
        <v>433</v>
      </c>
      <c r="H11" s="447"/>
      <c r="I11" s="447"/>
      <c r="J11" s="447"/>
      <c r="K11" s="447"/>
      <c r="L11" s="193"/>
    </row>
    <row r="12" spans="1:12" s="262" customFormat="1">
      <c r="G12" s="193" t="s">
        <v>110</v>
      </c>
      <c r="H12" s="193"/>
      <c r="I12" s="193" t="s">
        <v>110</v>
      </c>
      <c r="J12" s="193"/>
      <c r="K12" s="193" t="s">
        <v>20</v>
      </c>
      <c r="L12" s="193"/>
    </row>
    <row r="13" spans="1:12" s="262" customFormat="1">
      <c r="G13" s="260" t="s">
        <v>111</v>
      </c>
      <c r="H13" s="193"/>
      <c r="I13" s="260" t="s">
        <v>112</v>
      </c>
      <c r="J13" s="193"/>
      <c r="K13" s="260"/>
      <c r="L13" s="193"/>
    </row>
    <row r="14" spans="1:12">
      <c r="B14" s="115" t="s">
        <v>103</v>
      </c>
    </row>
    <row r="15" spans="1:12">
      <c r="C15" s="115" t="s">
        <v>294</v>
      </c>
      <c r="G15" s="95">
        <v>5876885.7999999998</v>
      </c>
      <c r="H15" s="118"/>
      <c r="I15" s="95">
        <v>484608</v>
      </c>
      <c r="J15" s="95"/>
      <c r="K15" s="95">
        <v>6361493.7999999998</v>
      </c>
      <c r="L15" s="118"/>
    </row>
    <row r="16" spans="1:12" s="179" customFormat="1">
      <c r="C16" s="179" t="s">
        <v>83</v>
      </c>
      <c r="G16" s="95">
        <v>980400</v>
      </c>
      <c r="H16" s="118"/>
      <c r="I16" s="208">
        <v>1329000</v>
      </c>
      <c r="J16" s="95"/>
      <c r="K16" s="95">
        <f t="shared" ref="K16:K17" si="0">SUM(G16:I16)</f>
        <v>2309400</v>
      </c>
      <c r="L16" s="118"/>
    </row>
    <row r="17" spans="2:15">
      <c r="C17" s="115" t="s">
        <v>113</v>
      </c>
      <c r="G17" s="210">
        <v>0</v>
      </c>
      <c r="H17" s="118"/>
      <c r="I17" s="381">
        <v>-484608</v>
      </c>
      <c r="J17" s="95"/>
      <c r="K17" s="381">
        <f t="shared" si="0"/>
        <v>-484608</v>
      </c>
      <c r="L17" s="118"/>
    </row>
    <row r="18" spans="2:15">
      <c r="C18" s="115" t="s">
        <v>245</v>
      </c>
      <c r="G18" s="95">
        <f>SUM(G15:G17)</f>
        <v>6857285.7999999998</v>
      </c>
      <c r="H18" s="95"/>
      <c r="I18" s="95">
        <f>SUM(I15:I17)</f>
        <v>1329000</v>
      </c>
      <c r="J18" s="95"/>
      <c r="K18" s="95">
        <f>SUM(K15:K17)</f>
        <v>8186285.8000000007</v>
      </c>
      <c r="L18" s="118"/>
    </row>
    <row r="19" spans="2:15">
      <c r="C19" s="115" t="s">
        <v>83</v>
      </c>
      <c r="G19" s="95">
        <v>4918140</v>
      </c>
      <c r="H19" s="95"/>
      <c r="I19" s="95">
        <v>1960900</v>
      </c>
      <c r="J19" s="95"/>
      <c r="K19" s="95">
        <f>SUM(G19:I19)</f>
        <v>6879040</v>
      </c>
      <c r="L19" s="118"/>
    </row>
    <row r="20" spans="2:15">
      <c r="C20" s="115" t="s">
        <v>113</v>
      </c>
      <c r="G20" s="382">
        <v>-850000</v>
      </c>
      <c r="H20" s="95"/>
      <c r="I20" s="296"/>
      <c r="J20" s="95"/>
      <c r="K20" s="296">
        <f>SUM(G20:I20)</f>
        <v>-850000</v>
      </c>
      <c r="L20" s="118"/>
    </row>
    <row r="21" spans="2:15">
      <c r="C21" s="115" t="s">
        <v>477</v>
      </c>
      <c r="G21" s="381">
        <v>1057770</v>
      </c>
      <c r="H21" s="95"/>
      <c r="I21" s="296">
        <v>-1329000</v>
      </c>
      <c r="J21" s="95"/>
      <c r="K21" s="296">
        <f>SUM(G21:I21)</f>
        <v>-271230</v>
      </c>
      <c r="L21" s="118"/>
    </row>
    <row r="22" spans="2:15">
      <c r="C22" s="115" t="s">
        <v>432</v>
      </c>
      <c r="G22" s="147">
        <f>SUM(G18:G21)</f>
        <v>11983195.800000001</v>
      </c>
      <c r="H22" s="95"/>
      <c r="I22" s="147">
        <f>SUM(I18:I21)</f>
        <v>1960900</v>
      </c>
      <c r="J22" s="95"/>
      <c r="K22" s="147">
        <f>SUM(K18:K21)</f>
        <v>13944095.800000001</v>
      </c>
      <c r="L22" s="118"/>
      <c r="M22" s="173"/>
    </row>
    <row r="23" spans="2:15">
      <c r="B23" s="115" t="s">
        <v>114</v>
      </c>
      <c r="G23" s="118"/>
      <c r="H23" s="118"/>
      <c r="I23" s="118"/>
      <c r="J23" s="118"/>
      <c r="K23" s="118"/>
      <c r="L23" s="118"/>
    </row>
    <row r="24" spans="2:15">
      <c r="C24" s="115" t="str">
        <f>C15</f>
        <v>ณ วันที่ 1 มกราคม 2561</v>
      </c>
      <c r="G24" s="95">
        <v>2764332.33</v>
      </c>
      <c r="H24" s="118"/>
      <c r="I24" s="208">
        <v>0</v>
      </c>
      <c r="J24" s="95"/>
      <c r="K24" s="95">
        <f t="shared" ref="K24:K25" si="1">SUM(G24:I24)</f>
        <v>2764332.33</v>
      </c>
      <c r="L24" s="118"/>
    </row>
    <row r="25" spans="2:15">
      <c r="C25" s="115" t="s">
        <v>83</v>
      </c>
      <c r="G25" s="146">
        <v>992710.4099999998</v>
      </c>
      <c r="H25" s="118"/>
      <c r="I25" s="210">
        <v>0</v>
      </c>
      <c r="J25" s="95"/>
      <c r="K25" s="146">
        <f t="shared" si="1"/>
        <v>992710.4099999998</v>
      </c>
      <c r="L25" s="118"/>
    </row>
    <row r="26" spans="2:15">
      <c r="C26" s="115" t="str">
        <f>C18</f>
        <v>ณ วันที่ 31 ธันวาคม 2561</v>
      </c>
      <c r="G26" s="95">
        <f>SUM(G24:G25)</f>
        <v>3757042.7399999998</v>
      </c>
      <c r="H26" s="95"/>
      <c r="I26" s="208">
        <f>SUM(I24:I25)</f>
        <v>0</v>
      </c>
      <c r="J26" s="95"/>
      <c r="K26" s="95">
        <f>SUM(K24:K25)</f>
        <v>3757042.7399999998</v>
      </c>
      <c r="L26" s="118"/>
    </row>
    <row r="27" spans="2:15">
      <c r="C27" s="115" t="s">
        <v>83</v>
      </c>
      <c r="G27" s="95">
        <v>1309273.6499999999</v>
      </c>
      <c r="H27" s="95"/>
      <c r="I27" s="208">
        <v>0</v>
      </c>
      <c r="J27" s="95"/>
      <c r="K27" s="95">
        <f>SUM(G27:I27)</f>
        <v>1309273.6499999999</v>
      </c>
      <c r="L27" s="118"/>
      <c r="O27" s="297"/>
    </row>
    <row r="28" spans="2:15">
      <c r="C28" s="115" t="str">
        <f>C22</f>
        <v>ณ วันที่ 31 ธันวาคม 2562</v>
      </c>
      <c r="G28" s="147">
        <f>SUM(G26:G27)</f>
        <v>5066316.3899999997</v>
      </c>
      <c r="H28" s="95"/>
      <c r="I28" s="209">
        <f>SUM(I26:I27)</f>
        <v>0</v>
      </c>
      <c r="J28" s="95"/>
      <c r="K28" s="147">
        <f>SUM(K26:K27)</f>
        <v>5066316.3899999997</v>
      </c>
      <c r="L28" s="118"/>
    </row>
    <row r="29" spans="2:15">
      <c r="B29" s="115" t="s">
        <v>108</v>
      </c>
      <c r="G29" s="118"/>
      <c r="H29" s="118"/>
      <c r="I29" s="118"/>
      <c r="J29" s="118"/>
      <c r="K29" s="118"/>
      <c r="L29" s="118"/>
    </row>
    <row r="30" spans="2:15" ht="23.5" thickBot="1">
      <c r="B30" s="115" t="str">
        <f>C26</f>
        <v>ณ วันที่ 31 ธันวาคม 2561</v>
      </c>
      <c r="G30" s="148">
        <f>G18-G26</f>
        <v>3100243.06</v>
      </c>
      <c r="H30" s="95"/>
      <c r="I30" s="148">
        <f>I18-I26</f>
        <v>1329000</v>
      </c>
      <c r="J30" s="95"/>
      <c r="K30" s="148">
        <f t="shared" ref="K30:K31" si="2">SUM(G30:I30)</f>
        <v>4429243.0600000005</v>
      </c>
      <c r="L30" s="118"/>
    </row>
    <row r="31" spans="2:15" ht="24" thickTop="1" thickBot="1">
      <c r="B31" s="115" t="str">
        <f>C28</f>
        <v>ณ วันที่ 31 ธันวาคม 2562</v>
      </c>
      <c r="G31" s="148">
        <f>G22-G28</f>
        <v>6916879.4100000011</v>
      </c>
      <c r="H31" s="95"/>
      <c r="I31" s="148">
        <f>I22-I28</f>
        <v>1960900</v>
      </c>
      <c r="J31" s="95"/>
      <c r="K31" s="148">
        <f t="shared" si="2"/>
        <v>8877779.4100000001</v>
      </c>
      <c r="L31" s="118"/>
      <c r="M31" s="297"/>
    </row>
    <row r="32" spans="2:15" ht="23.5" thickTop="1">
      <c r="G32" s="95"/>
      <c r="H32" s="95"/>
      <c r="I32" s="95"/>
      <c r="J32" s="95"/>
      <c r="K32" s="95"/>
      <c r="L32" s="118"/>
      <c r="M32" s="297"/>
    </row>
    <row r="33" spans="1:13">
      <c r="G33" s="95"/>
      <c r="H33" s="95"/>
      <c r="I33" s="95"/>
      <c r="J33" s="95"/>
      <c r="K33" s="95"/>
      <c r="L33" s="118"/>
      <c r="M33" s="297"/>
    </row>
    <row r="34" spans="1:13">
      <c r="G34" s="95"/>
      <c r="H34" s="95"/>
      <c r="I34" s="95"/>
      <c r="J34" s="95"/>
      <c r="K34" s="95"/>
      <c r="L34" s="118"/>
      <c r="M34" s="297"/>
    </row>
    <row r="35" spans="1:13">
      <c r="G35" s="95"/>
      <c r="H35" s="95"/>
      <c r="I35" s="95"/>
      <c r="J35" s="95"/>
      <c r="K35" s="95"/>
      <c r="L35" s="118"/>
    </row>
    <row r="36" spans="1:13">
      <c r="A36" s="437" t="s">
        <v>181</v>
      </c>
      <c r="B36" s="437"/>
      <c r="C36" s="437"/>
      <c r="D36" s="437"/>
      <c r="E36" s="437"/>
      <c r="F36" s="437"/>
      <c r="G36" s="437"/>
      <c r="H36" s="437"/>
      <c r="I36" s="437"/>
      <c r="J36" s="437"/>
      <c r="K36" s="437"/>
    </row>
    <row r="37" spans="1:13">
      <c r="A37" s="437" t="s">
        <v>864</v>
      </c>
      <c r="B37" s="437"/>
      <c r="C37" s="437"/>
      <c r="D37" s="437"/>
      <c r="E37" s="437"/>
      <c r="F37" s="437"/>
      <c r="G37" s="437"/>
      <c r="H37" s="437"/>
      <c r="I37" s="437"/>
      <c r="J37" s="437"/>
      <c r="K37" s="437"/>
    </row>
  </sheetData>
  <mergeCells count="4">
    <mergeCell ref="A1:L1"/>
    <mergeCell ref="G11:K11"/>
    <mergeCell ref="A37:K37"/>
    <mergeCell ref="A36:K36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8" orientation="portrait" r:id="rId1"/>
  <headerFooter>
    <oddHeader xml:space="preserve">&amp;L&amp;"AngsanaUPC,Regular"&amp;10บริษัท กรังด์ปรีซ์ อินเตอร์เนชั่นแนล จำกัด (มหาชน)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17"/>
  <sheetViews>
    <sheetView view="pageBreakPreview" zoomScale="90" zoomScaleNormal="80" zoomScaleSheetLayoutView="90" workbookViewId="0">
      <selection activeCell="G66" sqref="G66"/>
    </sheetView>
  </sheetViews>
  <sheetFormatPr defaultColWidth="9.08203125" defaultRowHeight="23"/>
  <cols>
    <col min="1" max="1" width="2.9140625" style="115" customWidth="1"/>
    <col min="2" max="2" width="1.6640625" style="115" customWidth="1"/>
    <col min="3" max="3" width="2.25" style="115" customWidth="1"/>
    <col min="4" max="4" width="4.25" style="115" customWidth="1"/>
    <col min="5" max="5" width="14.9140625" style="115" customWidth="1"/>
    <col min="6" max="6" width="0.9140625" style="115" customWidth="1"/>
    <col min="7" max="7" width="22.75" style="115" customWidth="1"/>
    <col min="8" max="8" width="0.9140625" style="115" customWidth="1"/>
    <col min="9" max="9" width="14.25" style="115" customWidth="1"/>
    <col min="10" max="10" width="0.9140625" style="115" customWidth="1"/>
    <col min="11" max="11" width="14.25" style="115" customWidth="1"/>
    <col min="12" max="12" width="0.9140625" style="115" customWidth="1"/>
    <col min="13" max="13" width="14.25" style="115" customWidth="1"/>
    <col min="14" max="14" width="0.9140625" style="115" customWidth="1"/>
    <col min="15" max="15" width="14.25" style="115" customWidth="1"/>
    <col min="16" max="16" width="0.9140625" style="115" customWidth="1"/>
    <col min="17" max="17" width="18.6640625" style="115" customWidth="1"/>
    <col min="18" max="18" width="12.6640625" style="115" customWidth="1"/>
    <col min="19" max="19" width="0.75" style="115" customWidth="1"/>
    <col min="20" max="20" width="14.33203125" style="115" customWidth="1"/>
    <col min="21" max="16384" width="9.08203125" style="115"/>
  </cols>
  <sheetData>
    <row r="1" spans="1:19">
      <c r="A1" s="429" t="s">
        <v>50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374"/>
      <c r="S1" s="191"/>
    </row>
    <row r="3" spans="1:19">
      <c r="A3" s="186" t="s">
        <v>330</v>
      </c>
      <c r="B3" s="187" t="s">
        <v>119</v>
      </c>
    </row>
    <row r="4" spans="1:19">
      <c r="B4" s="188" t="s">
        <v>420</v>
      </c>
    </row>
    <row r="5" spans="1:19">
      <c r="B5" s="188"/>
      <c r="D5" s="115" t="s">
        <v>355</v>
      </c>
    </row>
    <row r="6" spans="1:19">
      <c r="O6" s="116" t="s">
        <v>0</v>
      </c>
    </row>
    <row r="7" spans="1:19">
      <c r="I7" s="447" t="s">
        <v>258</v>
      </c>
      <c r="J7" s="447"/>
      <c r="K7" s="447"/>
      <c r="M7" s="448" t="s">
        <v>259</v>
      </c>
      <c r="N7" s="448"/>
      <c r="O7" s="448"/>
    </row>
    <row r="8" spans="1:19">
      <c r="I8" s="355">
        <v>2562</v>
      </c>
      <c r="J8" s="354"/>
      <c r="K8" s="355">
        <v>2561</v>
      </c>
      <c r="M8" s="260">
        <v>2562</v>
      </c>
      <c r="N8" s="262"/>
      <c r="O8" s="260">
        <v>2561</v>
      </c>
    </row>
    <row r="9" spans="1:19">
      <c r="D9" s="115" t="s">
        <v>216</v>
      </c>
      <c r="I9" s="177">
        <v>5635679.6100000003</v>
      </c>
      <c r="K9" s="177">
        <v>5623256.0599999996</v>
      </c>
      <c r="M9" s="177">
        <v>5635679.5999999996</v>
      </c>
      <c r="N9" s="177"/>
      <c r="O9" s="177">
        <v>5623256.0599999996</v>
      </c>
    </row>
    <row r="10" spans="1:19">
      <c r="D10" s="115" t="s">
        <v>217</v>
      </c>
      <c r="I10" s="177">
        <v>-1269248.6100000001</v>
      </c>
      <c r="K10" s="177">
        <v>-318708.92</v>
      </c>
      <c r="M10" s="177">
        <v>-1269248.6000000001</v>
      </c>
      <c r="N10" s="177"/>
      <c r="O10" s="177">
        <v>-318708.92</v>
      </c>
    </row>
    <row r="11" spans="1:19">
      <c r="D11" s="115" t="s">
        <v>434</v>
      </c>
      <c r="K11" s="177"/>
      <c r="M11" s="177"/>
      <c r="N11" s="177"/>
      <c r="O11" s="177"/>
    </row>
    <row r="12" spans="1:19" ht="23.5" thickBot="1">
      <c r="D12" s="115" t="s">
        <v>478</v>
      </c>
      <c r="I12" s="178">
        <f>SUM(I9:I10)</f>
        <v>4366431</v>
      </c>
      <c r="K12" s="178">
        <f>SUM(K9:K10)</f>
        <v>5304547.1399999997</v>
      </c>
      <c r="M12" s="178">
        <f>SUM(M9:M11)</f>
        <v>4366431</v>
      </c>
      <c r="N12" s="177"/>
      <c r="O12" s="178">
        <f>SUM(O9:O11)</f>
        <v>5304547.1399999997</v>
      </c>
      <c r="R12" s="267"/>
    </row>
    <row r="13" spans="1:19" ht="23.5" thickTop="1">
      <c r="M13" s="177"/>
      <c r="N13" s="177"/>
      <c r="O13" s="177"/>
    </row>
    <row r="14" spans="1:19">
      <c r="B14" s="115" t="s">
        <v>446</v>
      </c>
    </row>
    <row r="15" spans="1:19">
      <c r="D15" s="115" t="s">
        <v>435</v>
      </c>
    </row>
    <row r="16" spans="1:19">
      <c r="O16" s="116" t="str">
        <f>O6</f>
        <v>(หน่วย : บาท)</v>
      </c>
    </row>
    <row r="17" spans="4:20">
      <c r="I17" s="430" t="s">
        <v>433</v>
      </c>
      <c r="J17" s="430"/>
      <c r="K17" s="430"/>
      <c r="L17" s="430"/>
      <c r="M17" s="430"/>
      <c r="N17" s="430"/>
      <c r="O17" s="430"/>
    </row>
    <row r="18" spans="4:20">
      <c r="I18" s="339" t="s">
        <v>436</v>
      </c>
      <c r="J18" s="18"/>
      <c r="K18" s="449" t="s">
        <v>438</v>
      </c>
      <c r="L18" s="449"/>
      <c r="M18" s="449"/>
      <c r="N18" s="360"/>
      <c r="O18" s="337" t="s">
        <v>447</v>
      </c>
    </row>
    <row r="19" spans="4:20">
      <c r="I19" s="339" t="s">
        <v>437</v>
      </c>
      <c r="J19" s="18"/>
      <c r="K19" s="361" t="s">
        <v>439</v>
      </c>
      <c r="L19" s="361"/>
      <c r="M19" s="361" t="s">
        <v>439</v>
      </c>
      <c r="N19" s="360"/>
      <c r="O19" s="339" t="s">
        <v>448</v>
      </c>
    </row>
    <row r="20" spans="4:20">
      <c r="I20" s="362">
        <v>2562</v>
      </c>
      <c r="J20" s="18"/>
      <c r="K20" s="363"/>
      <c r="L20" s="361"/>
      <c r="M20" s="363" t="s">
        <v>440</v>
      </c>
      <c r="N20" s="360"/>
      <c r="O20" s="362">
        <v>2562</v>
      </c>
    </row>
    <row r="21" spans="4:20">
      <c r="D21" s="115" t="s">
        <v>441</v>
      </c>
      <c r="I21" s="364"/>
      <c r="J21" s="364"/>
      <c r="K21" s="364"/>
      <c r="L21" s="364"/>
      <c r="M21" s="364"/>
      <c r="N21" s="364"/>
      <c r="O21" s="364"/>
    </row>
    <row r="22" spans="4:20">
      <c r="D22" s="115" t="s">
        <v>118</v>
      </c>
      <c r="I22" s="18">
        <v>608323.86</v>
      </c>
      <c r="J22" s="18"/>
      <c r="K22" s="18">
        <v>31891.46</v>
      </c>
      <c r="L22" s="364"/>
      <c r="M22" s="366"/>
      <c r="N22" s="18"/>
      <c r="O22" s="18">
        <f>SUM(I22:M22)</f>
        <v>640215.31999999995</v>
      </c>
    </row>
    <row r="23" spans="4:20">
      <c r="D23" s="115" t="s">
        <v>356</v>
      </c>
      <c r="I23" s="18">
        <v>5014932.2</v>
      </c>
      <c r="J23" s="18"/>
      <c r="K23" s="18">
        <v>1269003.8800000001</v>
      </c>
      <c r="L23" s="364"/>
      <c r="M23" s="97">
        <v>-1288471.8</v>
      </c>
      <c r="N23" s="18"/>
      <c r="O23" s="18">
        <f>SUM(I23:M23)</f>
        <v>4995464.28</v>
      </c>
      <c r="P23" s="212"/>
      <c r="Q23" s="212"/>
    </row>
    <row r="24" spans="4:20">
      <c r="I24" s="365">
        <f>SUM(I22:I23)</f>
        <v>5623256.0600000005</v>
      </c>
      <c r="J24" s="18"/>
      <c r="K24" s="365">
        <f>SUM(K22:K23)</f>
        <v>1300895.3400000001</v>
      </c>
      <c r="L24" s="18">
        <f>SUM(L22:L23)</f>
        <v>0</v>
      </c>
      <c r="M24" s="352">
        <f>SUM(M22:M23)</f>
        <v>-1288471.8</v>
      </c>
      <c r="N24" s="18"/>
      <c r="O24" s="365">
        <f>SUM(O22:O23)</f>
        <v>5635679.6000000006</v>
      </c>
    </row>
    <row r="25" spans="4:20">
      <c r="D25" s="115" t="s">
        <v>442</v>
      </c>
      <c r="I25" s="18"/>
      <c r="J25" s="18"/>
      <c r="K25" s="18"/>
      <c r="L25" s="18"/>
      <c r="M25" s="18"/>
      <c r="N25" s="18"/>
      <c r="O25" s="18"/>
    </row>
    <row r="26" spans="4:20">
      <c r="D26" s="115" t="s">
        <v>443</v>
      </c>
      <c r="I26" s="364"/>
      <c r="J26" s="364"/>
      <c r="K26" s="364"/>
      <c r="L26" s="364"/>
      <c r="M26" s="364"/>
      <c r="N26" s="364"/>
      <c r="O26" s="364"/>
      <c r="R26" s="297"/>
    </row>
    <row r="27" spans="4:20">
      <c r="E27" s="115" t="s">
        <v>444</v>
      </c>
      <c r="I27" s="97">
        <v>-232078.24</v>
      </c>
      <c r="J27" s="18"/>
      <c r="K27" s="97">
        <v>-1007829.4</v>
      </c>
      <c r="L27" s="97"/>
      <c r="M27" s="367">
        <v>0</v>
      </c>
      <c r="N27" s="97"/>
      <c r="O27" s="97">
        <f>SUM(I27:M27)</f>
        <v>-1239907.6400000001</v>
      </c>
      <c r="T27" s="212"/>
    </row>
    <row r="28" spans="4:20">
      <c r="D28" s="115" t="s">
        <v>445</v>
      </c>
      <c r="I28" s="97">
        <v>-86630.68</v>
      </c>
      <c r="J28" s="18"/>
      <c r="K28" s="177">
        <v>57289.72</v>
      </c>
      <c r="L28" s="97"/>
      <c r="M28" s="367">
        <v>0</v>
      </c>
      <c r="N28" s="97"/>
      <c r="O28" s="97">
        <f>SUM(I28:M28)</f>
        <v>-29340.959999999992</v>
      </c>
    </row>
    <row r="29" spans="4:20">
      <c r="I29" s="352">
        <f>SUM(I27:I28)</f>
        <v>-318708.92</v>
      </c>
      <c r="J29" s="18"/>
      <c r="K29" s="352">
        <f>SUM(K27:K28)</f>
        <v>-950539.68</v>
      </c>
      <c r="L29" s="97">
        <f>SUM(L27:L28)</f>
        <v>0</v>
      </c>
      <c r="M29" s="368">
        <f>SUM(M27:M28)</f>
        <v>0</v>
      </c>
      <c r="N29" s="97"/>
      <c r="O29" s="352">
        <f>SUM(O27:O28)</f>
        <v>-1269248.6000000001</v>
      </c>
    </row>
    <row r="30" spans="4:20">
      <c r="D30" s="115" t="s">
        <v>116</v>
      </c>
      <c r="I30" s="18"/>
      <c r="J30" s="18"/>
      <c r="K30" s="364"/>
      <c r="L30" s="18"/>
      <c r="M30" s="31"/>
      <c r="N30" s="18"/>
      <c r="O30" s="18"/>
    </row>
    <row r="31" spans="4:20" ht="23.5" thickBot="1">
      <c r="E31" s="115" t="s">
        <v>115</v>
      </c>
      <c r="I31" s="370">
        <f>I24+I29</f>
        <v>5304547.1400000006</v>
      </c>
      <c r="J31" s="18"/>
      <c r="K31" s="371">
        <f>K24+K29</f>
        <v>350355.66000000003</v>
      </c>
      <c r="L31" s="18">
        <f>L24+L29</f>
        <v>0</v>
      </c>
      <c r="M31" s="371">
        <f>M24+M29</f>
        <v>-1288471.8</v>
      </c>
      <c r="N31" s="18">
        <f>N24+N29</f>
        <v>0</v>
      </c>
      <c r="O31" s="370">
        <f>O24+O29</f>
        <v>4366431</v>
      </c>
      <c r="R31" s="212"/>
    </row>
    <row r="32" spans="4:20" ht="23.5" thickTop="1">
      <c r="I32" s="31"/>
      <c r="J32" s="31"/>
      <c r="K32" s="369"/>
      <c r="L32" s="31"/>
      <c r="M32" s="31"/>
      <c r="N32" s="31"/>
      <c r="O32" s="31"/>
    </row>
    <row r="33" spans="1:19">
      <c r="I33" s="278"/>
    </row>
    <row r="34" spans="1:19">
      <c r="I34" s="278"/>
    </row>
    <row r="38" spans="1:19">
      <c r="B38" s="437" t="s">
        <v>181</v>
      </c>
      <c r="C38" s="437"/>
      <c r="D38" s="437"/>
      <c r="E38" s="437"/>
      <c r="F38" s="437"/>
      <c r="G38" s="437"/>
      <c r="H38" s="437"/>
      <c r="I38" s="437"/>
      <c r="J38" s="437"/>
      <c r="K38" s="437"/>
      <c r="L38" s="437"/>
      <c r="M38" s="437"/>
      <c r="N38" s="437"/>
      <c r="O38" s="437"/>
    </row>
    <row r="39" spans="1:19">
      <c r="B39" s="437" t="s">
        <v>865</v>
      </c>
      <c r="C39" s="437"/>
      <c r="D39" s="437"/>
      <c r="E39" s="437"/>
      <c r="F39" s="437"/>
      <c r="G39" s="437"/>
      <c r="H39" s="437"/>
      <c r="I39" s="437"/>
      <c r="J39" s="437"/>
      <c r="K39" s="437"/>
      <c r="L39" s="437"/>
      <c r="M39" s="437"/>
      <c r="N39" s="437"/>
      <c r="O39" s="437"/>
    </row>
    <row r="40" spans="1:19">
      <c r="A40" s="429" t="s">
        <v>57</v>
      </c>
      <c r="B40" s="437"/>
      <c r="C40" s="437"/>
      <c r="D40" s="437"/>
      <c r="E40" s="437"/>
      <c r="F40" s="437"/>
      <c r="G40" s="437"/>
      <c r="H40" s="437"/>
      <c r="I40" s="437"/>
      <c r="J40" s="437"/>
      <c r="K40" s="437"/>
      <c r="L40" s="437"/>
      <c r="M40" s="437"/>
      <c r="N40" s="437"/>
      <c r="O40" s="437"/>
      <c r="P40" s="437"/>
      <c r="Q40" s="374"/>
      <c r="S40" s="191"/>
    </row>
    <row r="42" spans="1:19">
      <c r="O42" s="116" t="str">
        <f>O6</f>
        <v>(หน่วย : บาท)</v>
      </c>
    </row>
    <row r="43" spans="1:19">
      <c r="I43" s="430" t="s">
        <v>433</v>
      </c>
      <c r="J43" s="430"/>
      <c r="K43" s="430"/>
      <c r="L43" s="430"/>
      <c r="M43" s="430"/>
      <c r="N43" s="430"/>
      <c r="O43" s="430"/>
    </row>
    <row r="44" spans="1:19">
      <c r="I44" s="339" t="s">
        <v>436</v>
      </c>
      <c r="J44" s="18"/>
      <c r="K44" s="449" t="s">
        <v>438</v>
      </c>
      <c r="L44" s="449"/>
      <c r="M44" s="449"/>
      <c r="N44" s="360"/>
      <c r="O44" s="337" t="s">
        <v>447</v>
      </c>
    </row>
    <row r="45" spans="1:19">
      <c r="I45" s="339" t="s">
        <v>437</v>
      </c>
      <c r="J45" s="18"/>
      <c r="K45" s="361" t="s">
        <v>439</v>
      </c>
      <c r="L45" s="361"/>
      <c r="M45" s="361" t="s">
        <v>439</v>
      </c>
      <c r="N45" s="360"/>
      <c r="O45" s="339" t="s">
        <v>448</v>
      </c>
    </row>
    <row r="46" spans="1:19">
      <c r="I46" s="362">
        <v>2561</v>
      </c>
      <c r="J46" s="18"/>
      <c r="K46" s="363"/>
      <c r="L46" s="361"/>
      <c r="M46" s="363" t="s">
        <v>440</v>
      </c>
      <c r="N46" s="360"/>
      <c r="O46" s="362">
        <v>2561</v>
      </c>
    </row>
    <row r="47" spans="1:19">
      <c r="D47" s="115" t="s">
        <v>10</v>
      </c>
    </row>
    <row r="48" spans="1:19">
      <c r="E48" s="115" t="s">
        <v>118</v>
      </c>
      <c r="I48" s="177">
        <v>419101.55</v>
      </c>
      <c r="J48" s="180"/>
      <c r="K48" s="177">
        <v>189222.31</v>
      </c>
      <c r="M48" s="212">
        <v>0</v>
      </c>
      <c r="N48" s="180"/>
      <c r="O48" s="177">
        <f>SUM(I48:N48)</f>
        <v>608323.86</v>
      </c>
    </row>
    <row r="49" spans="2:18">
      <c r="E49" s="115" t="s">
        <v>356</v>
      </c>
      <c r="I49" s="177">
        <v>4441699.42</v>
      </c>
      <c r="J49" s="180"/>
      <c r="K49" s="177">
        <v>573232.79</v>
      </c>
      <c r="M49" s="212">
        <v>0</v>
      </c>
      <c r="N49" s="180"/>
      <c r="O49" s="177">
        <f>SUM(I49:N49)</f>
        <v>5014932.21</v>
      </c>
    </row>
    <row r="50" spans="2:18">
      <c r="I50" s="181">
        <f>SUM(I48:I49)</f>
        <v>4860800.97</v>
      </c>
      <c r="J50" s="177">
        <f>SUM(J48:J49)</f>
        <v>0</v>
      </c>
      <c r="K50" s="181">
        <f>SUM(K48:K49)</f>
        <v>762455.10000000009</v>
      </c>
      <c r="M50" s="372">
        <f>SUM(M48:M49)</f>
        <v>0</v>
      </c>
      <c r="N50" s="177">
        <f>SUM(N48:N49)</f>
        <v>0</v>
      </c>
      <c r="O50" s="181">
        <f>SUM(O48:O49)</f>
        <v>5623256.0700000003</v>
      </c>
    </row>
    <row r="51" spans="2:18">
      <c r="D51" s="115" t="s">
        <v>117</v>
      </c>
      <c r="I51" s="177"/>
      <c r="J51" s="180"/>
      <c r="K51" s="177"/>
      <c r="M51" s="212"/>
      <c r="N51" s="180"/>
      <c r="O51" s="177"/>
    </row>
    <row r="52" spans="2:18">
      <c r="E52" s="115" t="s">
        <v>2</v>
      </c>
      <c r="I52" s="177">
        <v>-81203.14</v>
      </c>
      <c r="J52" s="180"/>
      <c r="K52" s="177">
        <v>81203.14</v>
      </c>
      <c r="M52" s="212">
        <v>0</v>
      </c>
      <c r="N52" s="180"/>
      <c r="O52" s="212">
        <f>SUM(I52:N52)</f>
        <v>0</v>
      </c>
    </row>
    <row r="53" spans="2:18">
      <c r="E53" s="115" t="s">
        <v>897</v>
      </c>
      <c r="I53" s="177">
        <v>-687347.11</v>
      </c>
      <c r="J53" s="180"/>
      <c r="K53" s="177">
        <v>455268.87</v>
      </c>
      <c r="M53" s="212">
        <v>0</v>
      </c>
      <c r="N53" s="180"/>
      <c r="O53" s="177">
        <f>SUM(I53:N53)</f>
        <v>-232078.24</v>
      </c>
    </row>
    <row r="54" spans="2:18">
      <c r="E54" s="115" t="s">
        <v>331</v>
      </c>
      <c r="I54" s="177">
        <v>-38835.800000000003</v>
      </c>
      <c r="J54" s="180"/>
      <c r="K54" s="177">
        <v>-47794.89</v>
      </c>
      <c r="M54" s="212">
        <v>0</v>
      </c>
      <c r="N54" s="180"/>
      <c r="O54" s="177">
        <f>SUM(I54:N54)</f>
        <v>-86630.69</v>
      </c>
    </row>
    <row r="55" spans="2:18">
      <c r="I55" s="181">
        <f>SUM(I52:I54)</f>
        <v>-807386.05</v>
      </c>
      <c r="J55" s="177">
        <f>SUM(J52:J54)</f>
        <v>0</v>
      </c>
      <c r="K55" s="181">
        <f>SUM(K52:K54)</f>
        <v>488677.12</v>
      </c>
      <c r="M55" s="372">
        <f>SUM(M52:M54)</f>
        <v>0</v>
      </c>
      <c r="N55" s="177">
        <f t="shared" ref="N55:O55" si="0">SUM(N52:N54)</f>
        <v>0</v>
      </c>
      <c r="O55" s="181">
        <f t="shared" si="0"/>
        <v>-318708.93</v>
      </c>
    </row>
    <row r="56" spans="2:18">
      <c r="D56" s="115" t="s">
        <v>116</v>
      </c>
      <c r="I56" s="177"/>
      <c r="J56" s="180"/>
      <c r="K56" s="177"/>
      <c r="M56" s="212"/>
      <c r="N56" s="180"/>
      <c r="O56" s="177"/>
    </row>
    <row r="57" spans="2:18" ht="23.5" thickBot="1">
      <c r="E57" s="115" t="s">
        <v>115</v>
      </c>
      <c r="I57" s="182">
        <f>I50+I55</f>
        <v>4053414.92</v>
      </c>
      <c r="J57" s="180"/>
      <c r="K57" s="182">
        <f>K50+K55</f>
        <v>1251132.2200000002</v>
      </c>
      <c r="M57" s="373">
        <f>M50+M55</f>
        <v>0</v>
      </c>
      <c r="N57" s="180"/>
      <c r="O57" s="182">
        <f>O50+O55</f>
        <v>5304547.1400000006</v>
      </c>
      <c r="R57" s="212"/>
    </row>
    <row r="58" spans="2:18" ht="23.5" thickTop="1">
      <c r="K58" s="180"/>
      <c r="L58" s="180"/>
      <c r="M58" s="180"/>
      <c r="N58" s="180"/>
      <c r="O58" s="180"/>
      <c r="R58" s="212"/>
    </row>
    <row r="59" spans="2:18">
      <c r="B59" s="115" t="s">
        <v>899</v>
      </c>
    </row>
    <row r="60" spans="2:18">
      <c r="O60" s="116" t="str">
        <f>O6</f>
        <v>(หน่วย : บาท)</v>
      </c>
    </row>
    <row r="61" spans="2:18">
      <c r="M61" s="450" t="s">
        <v>898</v>
      </c>
      <c r="N61" s="450"/>
      <c r="O61" s="450"/>
    </row>
    <row r="62" spans="2:18">
      <c r="M62" s="448" t="str">
        <f>M7</f>
        <v>งบการเงินเฉพาะกิจการ</v>
      </c>
      <c r="N62" s="448"/>
      <c r="O62" s="448"/>
    </row>
    <row r="63" spans="2:18">
      <c r="M63" s="260">
        <f>M8</f>
        <v>2562</v>
      </c>
      <c r="N63" s="262"/>
      <c r="O63" s="260">
        <f>O8</f>
        <v>2561</v>
      </c>
    </row>
    <row r="64" spans="2:18">
      <c r="C64" s="115" t="s">
        <v>120</v>
      </c>
    </row>
    <row r="65" spans="1:17">
      <c r="D65" s="115" t="s">
        <v>121</v>
      </c>
      <c r="M65" s="177">
        <v>28529386.210000001</v>
      </c>
      <c r="O65" s="177">
        <v>37815301.249999993</v>
      </c>
    </row>
    <row r="66" spans="1:17">
      <c r="C66" s="115" t="s">
        <v>56</v>
      </c>
    </row>
    <row r="67" spans="1:17">
      <c r="D67" s="115" t="s">
        <v>122</v>
      </c>
      <c r="M67" s="177">
        <v>-350355.66</v>
      </c>
      <c r="O67" s="177">
        <v>-1251132.22</v>
      </c>
    </row>
    <row r="68" spans="1:17">
      <c r="C68" s="115" t="s">
        <v>896</v>
      </c>
      <c r="M68" s="177"/>
      <c r="O68" s="177"/>
    </row>
    <row r="69" spans="1:17" ht="23.5" thickBot="1">
      <c r="D69" s="115" t="s">
        <v>895</v>
      </c>
      <c r="M69" s="178">
        <f>SUM(M65:M67)</f>
        <v>28179030.550000001</v>
      </c>
      <c r="O69" s="178">
        <f>SUM(O65:O67)</f>
        <v>36564169.029999994</v>
      </c>
    </row>
    <row r="70" spans="1:17" ht="23.5" thickTop="1">
      <c r="M70" s="180"/>
      <c r="O70" s="180"/>
    </row>
    <row r="71" spans="1:17">
      <c r="M71" s="180"/>
      <c r="O71" s="180"/>
    </row>
    <row r="72" spans="1:17">
      <c r="M72" s="180"/>
      <c r="O72" s="180"/>
    </row>
    <row r="73" spans="1:17">
      <c r="M73" s="180"/>
      <c r="O73" s="180"/>
    </row>
    <row r="74" spans="1:17">
      <c r="M74" s="180"/>
      <c r="O74" s="180"/>
    </row>
    <row r="75" spans="1:17">
      <c r="M75" s="180"/>
      <c r="O75" s="180"/>
    </row>
    <row r="76" spans="1:17">
      <c r="M76" s="180"/>
      <c r="O76" s="180"/>
    </row>
    <row r="77" spans="1:17">
      <c r="M77" s="180"/>
      <c r="O77" s="180"/>
    </row>
    <row r="78" spans="1:17">
      <c r="B78" s="437" t="str">
        <f>B38</f>
        <v>(ลงชื่อ) ………………………...…………………………………………………………... กรรมการ</v>
      </c>
      <c r="C78" s="437"/>
      <c r="D78" s="437"/>
      <c r="E78" s="437"/>
      <c r="F78" s="437"/>
      <c r="G78" s="437"/>
      <c r="H78" s="437"/>
      <c r="I78" s="437"/>
      <c r="J78" s="437"/>
      <c r="K78" s="437"/>
      <c r="L78" s="437"/>
      <c r="M78" s="437"/>
      <c r="N78" s="437"/>
      <c r="O78" s="437"/>
    </row>
    <row r="79" spans="1:17">
      <c r="B79" s="437" t="str">
        <f>B39</f>
        <v xml:space="preserve">  (นายอโณทัย   เอี่ยมลำเนา)                 (นายจาตุรนต์   โกมลมิศร์)</v>
      </c>
      <c r="C79" s="437"/>
      <c r="D79" s="437"/>
      <c r="E79" s="437"/>
      <c r="F79" s="437"/>
      <c r="G79" s="437"/>
      <c r="H79" s="437"/>
      <c r="I79" s="437"/>
      <c r="J79" s="437"/>
      <c r="K79" s="437"/>
      <c r="L79" s="437"/>
      <c r="M79" s="437"/>
      <c r="N79" s="437"/>
      <c r="O79" s="437"/>
    </row>
    <row r="80" spans="1:17">
      <c r="A80" s="429" t="s">
        <v>694</v>
      </c>
      <c r="B80" s="437"/>
      <c r="C80" s="437"/>
      <c r="D80" s="437"/>
      <c r="E80" s="437"/>
      <c r="F80" s="437"/>
      <c r="G80" s="437"/>
      <c r="H80" s="437"/>
      <c r="I80" s="437"/>
      <c r="J80" s="437"/>
      <c r="K80" s="437"/>
      <c r="L80" s="437"/>
      <c r="M80" s="437"/>
      <c r="N80" s="437"/>
      <c r="O80" s="437"/>
      <c r="P80" s="437"/>
      <c r="Q80" s="374"/>
    </row>
    <row r="81" spans="2:18">
      <c r="K81" s="267"/>
      <c r="M81" s="180"/>
      <c r="O81" s="180"/>
    </row>
    <row r="82" spans="2:18">
      <c r="B82" s="18" t="s">
        <v>486</v>
      </c>
      <c r="M82" s="180"/>
      <c r="O82" s="180"/>
    </row>
    <row r="83" spans="2:18">
      <c r="K83" s="430" t="s">
        <v>482</v>
      </c>
      <c r="L83" s="430"/>
      <c r="M83" s="430"/>
      <c r="N83" s="430"/>
      <c r="O83" s="430"/>
    </row>
    <row r="84" spans="2:18" ht="70.5" customHeight="1">
      <c r="K84" s="383" t="s">
        <v>483</v>
      </c>
      <c r="L84" s="18"/>
      <c r="M84" s="383" t="s">
        <v>484</v>
      </c>
      <c r="N84" s="384"/>
      <c r="O84" s="383" t="s">
        <v>485</v>
      </c>
    </row>
    <row r="85" spans="2:18">
      <c r="D85" s="115" t="s">
        <v>479</v>
      </c>
      <c r="K85" s="385"/>
      <c r="L85" s="18"/>
      <c r="M85" s="385"/>
      <c r="N85" s="384"/>
      <c r="O85" s="385"/>
    </row>
    <row r="86" spans="2:18">
      <c r="E86" s="115" t="s">
        <v>480</v>
      </c>
    </row>
    <row r="87" spans="2:18">
      <c r="E87" s="115" t="s">
        <v>481</v>
      </c>
      <c r="K87" s="180">
        <v>6442359</v>
      </c>
      <c r="M87" s="180">
        <v>-1288471.8</v>
      </c>
      <c r="O87" s="180">
        <f>SUM(K87:N87)</f>
        <v>5153887.2</v>
      </c>
    </row>
    <row r="88" spans="2:18">
      <c r="M88" s="180"/>
      <c r="O88" s="180"/>
    </row>
    <row r="89" spans="2:18">
      <c r="B89" s="115" t="s">
        <v>878</v>
      </c>
    </row>
    <row r="90" spans="2:18">
      <c r="D90" s="115" t="s">
        <v>879</v>
      </c>
    </row>
    <row r="91" spans="2:18">
      <c r="O91" s="116" t="str">
        <f>O60</f>
        <v>(หน่วย : บาท)</v>
      </c>
    </row>
    <row r="92" spans="2:18">
      <c r="I92" s="447" t="s">
        <v>258</v>
      </c>
      <c r="J92" s="447"/>
      <c r="K92" s="447"/>
      <c r="M92" s="448" t="s">
        <v>259</v>
      </c>
      <c r="N92" s="448"/>
      <c r="O92" s="448"/>
    </row>
    <row r="93" spans="2:18">
      <c r="I93" s="426">
        <v>2562</v>
      </c>
      <c r="J93" s="425"/>
      <c r="K93" s="426">
        <v>2561</v>
      </c>
      <c r="M93" s="426">
        <v>2562</v>
      </c>
      <c r="N93" s="425"/>
      <c r="O93" s="426">
        <v>2561</v>
      </c>
    </row>
    <row r="94" spans="2:18">
      <c r="D94" s="115" t="s">
        <v>487</v>
      </c>
      <c r="I94" s="177">
        <v>130895192.2</v>
      </c>
      <c r="K94" s="177">
        <v>168077055.38999975</v>
      </c>
      <c r="L94" s="177">
        <v>168077055.38999975</v>
      </c>
      <c r="M94" s="177">
        <v>136883096.74000001</v>
      </c>
      <c r="N94" s="177">
        <v>168077055.38999975</v>
      </c>
      <c r="O94" s="177">
        <v>169143214.59999979</v>
      </c>
      <c r="Q94" s="212"/>
      <c r="R94" s="177"/>
    </row>
    <row r="95" spans="2:18">
      <c r="D95" s="115" t="s">
        <v>488</v>
      </c>
      <c r="I95" s="217">
        <v>5987904.54</v>
      </c>
      <c r="K95" s="217">
        <v>1066159.21</v>
      </c>
      <c r="L95" s="177"/>
      <c r="M95" s="258">
        <v>0</v>
      </c>
      <c r="N95" s="212"/>
      <c r="O95" s="258">
        <v>0</v>
      </c>
      <c r="Q95" s="267"/>
      <c r="R95" s="177"/>
    </row>
    <row r="96" spans="2:18">
      <c r="D96" s="115" t="s">
        <v>391</v>
      </c>
      <c r="I96" s="177">
        <f>I94+I95</f>
        <v>136883096.74000001</v>
      </c>
      <c r="K96" s="177">
        <f>K94+K95</f>
        <v>169143214.59999976</v>
      </c>
      <c r="L96" s="177">
        <f t="shared" ref="L96:O96" si="1">SUM(L94:L95)</f>
        <v>168077055.38999975</v>
      </c>
      <c r="M96" s="177">
        <f>SUM(M94:M95)</f>
        <v>136883096.74000001</v>
      </c>
      <c r="N96" s="177">
        <f t="shared" si="1"/>
        <v>168077055.38999975</v>
      </c>
      <c r="O96" s="177">
        <f t="shared" si="1"/>
        <v>169143214.59999979</v>
      </c>
      <c r="Q96" s="212"/>
      <c r="R96" s="177"/>
    </row>
    <row r="97" spans="4:21">
      <c r="D97" s="115" t="s">
        <v>393</v>
      </c>
      <c r="I97" s="244">
        <v>20</v>
      </c>
      <c r="K97" s="244">
        <v>20</v>
      </c>
      <c r="M97" s="244">
        <v>20</v>
      </c>
      <c r="N97" s="116"/>
      <c r="O97" s="244">
        <v>20</v>
      </c>
    </row>
    <row r="98" spans="4:21">
      <c r="D98" s="115" t="s">
        <v>392</v>
      </c>
      <c r="I98" s="181">
        <f>I96*I97%</f>
        <v>27376619.348000005</v>
      </c>
      <c r="K98" s="181">
        <f>K96*K97%</f>
        <v>33828642.91999995</v>
      </c>
      <c r="L98" s="177">
        <f t="shared" ref="L98:O98" si="2">L96*L97%</f>
        <v>0</v>
      </c>
      <c r="M98" s="181">
        <f t="shared" si="2"/>
        <v>27376619.348000005</v>
      </c>
      <c r="N98" s="177">
        <f t="shared" si="2"/>
        <v>0</v>
      </c>
      <c r="O98" s="181">
        <f t="shared" si="2"/>
        <v>33828642.919999957</v>
      </c>
    </row>
    <row r="99" spans="4:21" ht="9" customHeight="1">
      <c r="O99" s="177"/>
    </row>
    <row r="100" spans="4:21">
      <c r="D100" s="115" t="s">
        <v>123</v>
      </c>
      <c r="O100" s="177"/>
    </row>
    <row r="101" spans="4:21">
      <c r="E101" s="115" t="s">
        <v>399</v>
      </c>
      <c r="I101" s="177">
        <v>183585.79</v>
      </c>
      <c r="K101" s="177">
        <v>146588.47</v>
      </c>
      <c r="M101" s="177">
        <v>183585.79</v>
      </c>
      <c r="O101" s="177">
        <v>146588.47</v>
      </c>
    </row>
    <row r="102" spans="4:21">
      <c r="E102" s="115" t="s">
        <v>400</v>
      </c>
      <c r="I102" s="198">
        <v>0</v>
      </c>
      <c r="K102" s="198">
        <v>0</v>
      </c>
      <c r="L102" s="212"/>
      <c r="M102" s="198">
        <v>0</v>
      </c>
      <c r="O102" s="212">
        <v>0</v>
      </c>
    </row>
    <row r="103" spans="4:21">
      <c r="E103" s="115" t="s">
        <v>301</v>
      </c>
      <c r="I103" s="177">
        <f>1968416.58+678612.55</f>
        <v>2647029.13</v>
      </c>
      <c r="K103" s="177">
        <v>3029904.8000000003</v>
      </c>
      <c r="M103" s="177">
        <f>1968416.58+678612.55</f>
        <v>2647029.13</v>
      </c>
      <c r="O103" s="177">
        <v>3029904.8000000003</v>
      </c>
      <c r="R103" s="280"/>
    </row>
    <row r="104" spans="4:21">
      <c r="E104" s="115" t="s">
        <v>401</v>
      </c>
      <c r="I104" s="177">
        <v>-245702.86000000002</v>
      </c>
      <c r="K104" s="177">
        <v>-440967.16000000003</v>
      </c>
      <c r="M104" s="177">
        <v>-245702.86000000002</v>
      </c>
      <c r="O104" s="177">
        <v>-440967.16000000003</v>
      </c>
    </row>
    <row r="105" spans="4:21">
      <c r="E105" s="115" t="s">
        <v>232</v>
      </c>
      <c r="I105" s="177">
        <v>-1782500.86</v>
      </c>
      <c r="K105" s="212">
        <v>0</v>
      </c>
      <c r="M105" s="177">
        <v>-1782500.86</v>
      </c>
      <c r="O105" s="212">
        <v>0</v>
      </c>
    </row>
    <row r="106" spans="4:21">
      <c r="I106" s="181">
        <f>SUM(I101:I105)</f>
        <v>802411.2</v>
      </c>
      <c r="K106" s="181">
        <f>SUM(K101:K105)</f>
        <v>2735526.1100000003</v>
      </c>
      <c r="M106" s="181">
        <f>SUM(M101:M105)</f>
        <v>802411.2</v>
      </c>
      <c r="O106" s="181">
        <f>SUM(O101:O105)</f>
        <v>2735526.1100000003</v>
      </c>
    </row>
    <row r="107" spans="4:21">
      <c r="D107" s="115" t="s">
        <v>877</v>
      </c>
      <c r="O107" s="177"/>
    </row>
    <row r="108" spans="4:21" ht="23.5" thickBot="1">
      <c r="D108" s="115" t="s">
        <v>880</v>
      </c>
      <c r="I108" s="182">
        <f>I98+I106</f>
        <v>28179030.548000004</v>
      </c>
      <c r="K108" s="182">
        <f>K98+K106</f>
        <v>36564169.029999949</v>
      </c>
      <c r="M108" s="182">
        <f>M98+M106</f>
        <v>28179030.548000004</v>
      </c>
      <c r="O108" s="182">
        <f>O98+O106</f>
        <v>36564169.029999956</v>
      </c>
    </row>
    <row r="109" spans="4:21" ht="23.5" thickTop="1">
      <c r="D109" s="115" t="s">
        <v>302</v>
      </c>
      <c r="I109" s="291">
        <f>I108*100/I96</f>
        <v>20.586201816813162</v>
      </c>
      <c r="K109" s="291">
        <f>K108*100/K96</f>
        <v>21.617283978236511</v>
      </c>
      <c r="M109" s="291">
        <f>M108*100/M96</f>
        <v>20.586201816813162</v>
      </c>
      <c r="O109" s="291">
        <f>O108*100/O96</f>
        <v>21.617283978236514</v>
      </c>
    </row>
    <row r="110" spans="4:21">
      <c r="O110" s="177"/>
      <c r="Q110" s="177"/>
      <c r="R110" s="177"/>
      <c r="T110" s="177"/>
      <c r="U110" s="177"/>
    </row>
    <row r="111" spans="4:21">
      <c r="K111" s="212"/>
      <c r="L111" s="212"/>
      <c r="M111" s="212"/>
      <c r="N111" s="212"/>
      <c r="O111" s="212"/>
    </row>
    <row r="112" spans="4:21">
      <c r="K112" s="212"/>
      <c r="L112" s="212"/>
      <c r="M112" s="212"/>
      <c r="N112" s="212"/>
      <c r="O112" s="212"/>
    </row>
    <row r="113" spans="2:15">
      <c r="K113" s="212"/>
      <c r="L113" s="212"/>
      <c r="M113" s="212"/>
      <c r="N113" s="212"/>
      <c r="O113" s="212"/>
    </row>
    <row r="114" spans="2:15">
      <c r="K114" s="212"/>
      <c r="L114" s="212"/>
      <c r="M114" s="212"/>
      <c r="N114" s="212"/>
      <c r="O114" s="212"/>
    </row>
    <row r="115" spans="2:15">
      <c r="B115" s="437" t="str">
        <f>B78</f>
        <v>(ลงชื่อ) ………………………...…………………………………………………………... กรรมการ</v>
      </c>
      <c r="C115" s="437"/>
      <c r="D115" s="437"/>
      <c r="E115" s="437"/>
      <c r="F115" s="437"/>
      <c r="G115" s="437"/>
      <c r="H115" s="437"/>
      <c r="I115" s="437"/>
      <c r="J115" s="437"/>
      <c r="K115" s="437"/>
      <c r="L115" s="437"/>
      <c r="M115" s="437"/>
      <c r="N115" s="437"/>
      <c r="O115" s="437"/>
    </row>
    <row r="116" spans="2:15">
      <c r="B116" s="437" t="str">
        <f>B79</f>
        <v xml:space="preserve">  (นายอโณทัย   เอี่ยมลำเนา)                 (นายจาตุรนต์   โกมลมิศร์)</v>
      </c>
      <c r="C116" s="437"/>
      <c r="D116" s="437"/>
      <c r="E116" s="437"/>
      <c r="F116" s="437"/>
      <c r="G116" s="437"/>
      <c r="H116" s="437"/>
      <c r="I116" s="437"/>
      <c r="J116" s="437"/>
      <c r="K116" s="437"/>
      <c r="L116" s="437"/>
      <c r="M116" s="437"/>
      <c r="N116" s="437"/>
      <c r="O116" s="437"/>
    </row>
    <row r="217" spans="6:19">
      <c r="F217" s="20"/>
      <c r="I217" s="20"/>
      <c r="J217" s="20"/>
      <c r="L217" s="20"/>
      <c r="N217" s="20"/>
      <c r="P217" s="20"/>
      <c r="Q217" s="20"/>
      <c r="S217" s="20"/>
    </row>
  </sheetData>
  <mergeCells count="20">
    <mergeCell ref="K44:M44"/>
    <mergeCell ref="I92:K92"/>
    <mergeCell ref="A40:P40"/>
    <mergeCell ref="K83:O83"/>
    <mergeCell ref="B116:O116"/>
    <mergeCell ref="A1:P1"/>
    <mergeCell ref="B115:O115"/>
    <mergeCell ref="M7:O7"/>
    <mergeCell ref="B78:O78"/>
    <mergeCell ref="B79:O79"/>
    <mergeCell ref="A80:P80"/>
    <mergeCell ref="M62:O62"/>
    <mergeCell ref="M92:O92"/>
    <mergeCell ref="B38:O38"/>
    <mergeCell ref="I7:K7"/>
    <mergeCell ref="I17:O17"/>
    <mergeCell ref="K18:M18"/>
    <mergeCell ref="M61:O61"/>
    <mergeCell ref="B39:O39"/>
    <mergeCell ref="I43:O43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1" orientation="portrait" r:id="rId1"/>
  <headerFooter>
    <oddHeader xml:space="preserve">&amp;L&amp;"AngsanaUPC,Regular"&amp;10บริษัท กรังด์ปรีซ์ อินเตอร์เนชั่นแนล จำกัด (มหาชน&amp;"-,Regular"&amp;8) </oddHeader>
  </headerFooter>
  <colBreaks count="1" manualBreakCount="1">
    <brk id="15" max="11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30"/>
  <sheetViews>
    <sheetView view="pageBreakPreview" topLeftCell="A79" zoomScale="80" zoomScaleNormal="70" zoomScaleSheetLayoutView="80" workbookViewId="0">
      <selection activeCell="K175" sqref="K175"/>
    </sheetView>
  </sheetViews>
  <sheetFormatPr defaultColWidth="9.08203125" defaultRowHeight="23"/>
  <cols>
    <col min="1" max="1" width="3.6640625" style="115" customWidth="1"/>
    <col min="2" max="2" width="4.33203125" style="115" customWidth="1"/>
    <col min="3" max="3" width="4.25" style="115" customWidth="1"/>
    <col min="4" max="4" width="10.25" style="115" customWidth="1"/>
    <col min="5" max="5" width="1" style="20" customWidth="1"/>
    <col min="6" max="6" width="11" style="115" customWidth="1"/>
    <col min="7" max="7" width="1" style="20" customWidth="1"/>
    <col min="8" max="8" width="16.08203125" style="115" customWidth="1"/>
    <col min="9" max="9" width="1" style="20" customWidth="1"/>
    <col min="10" max="10" width="13.6640625" style="115" customWidth="1"/>
    <col min="11" max="11" width="1" style="20" customWidth="1"/>
    <col min="12" max="12" width="13.6640625" style="115" customWidth="1"/>
    <col min="13" max="13" width="1" style="20" customWidth="1"/>
    <col min="14" max="14" width="13.6640625" style="115" customWidth="1"/>
    <col min="15" max="15" width="1" style="20" customWidth="1"/>
    <col min="16" max="16" width="13.6640625" style="115" customWidth="1"/>
    <col min="17" max="17" width="1" style="20" customWidth="1"/>
    <col min="18" max="18" width="14.25" style="115" customWidth="1"/>
    <col min="19" max="19" width="12.08203125" style="115" customWidth="1"/>
    <col min="20" max="20" width="13" style="115" bestFit="1" customWidth="1"/>
    <col min="21" max="21" width="12" style="115" bestFit="1" customWidth="1"/>
    <col min="22" max="16384" width="9.08203125" style="115"/>
  </cols>
  <sheetData>
    <row r="1" spans="1:18">
      <c r="A1" s="429" t="s">
        <v>230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</row>
    <row r="2" spans="1:18">
      <c r="E2" s="200"/>
      <c r="G2" s="200"/>
      <c r="I2" s="200"/>
      <c r="K2" s="200"/>
      <c r="M2" s="200"/>
      <c r="O2" s="200"/>
      <c r="Q2" s="200"/>
    </row>
    <row r="3" spans="1:18">
      <c r="A3" s="186" t="s">
        <v>327</v>
      </c>
      <c r="B3" s="187" t="s">
        <v>187</v>
      </c>
      <c r="E3" s="114"/>
      <c r="G3" s="114"/>
      <c r="I3" s="114"/>
      <c r="K3" s="114"/>
      <c r="M3" s="114"/>
      <c r="O3" s="114"/>
      <c r="P3" s="116" t="s">
        <v>0</v>
      </c>
      <c r="Q3" s="114"/>
    </row>
    <row r="4" spans="1:18">
      <c r="A4" s="187"/>
      <c r="B4" s="187"/>
      <c r="E4" s="114"/>
      <c r="G4" s="114"/>
      <c r="I4" s="114"/>
      <c r="J4" s="447" t="s">
        <v>258</v>
      </c>
      <c r="K4" s="447"/>
      <c r="L4" s="447"/>
      <c r="M4" s="114"/>
      <c r="N4" s="448" t="s">
        <v>259</v>
      </c>
      <c r="O4" s="451"/>
      <c r="P4" s="451"/>
      <c r="Q4" s="114"/>
    </row>
    <row r="5" spans="1:18">
      <c r="E5" s="119"/>
      <c r="G5" s="119"/>
      <c r="I5" s="119"/>
      <c r="J5" s="355">
        <v>2562</v>
      </c>
      <c r="K5" s="119"/>
      <c r="L5" s="260">
        <v>2561</v>
      </c>
      <c r="M5" s="119"/>
      <c r="N5" s="260">
        <v>2562</v>
      </c>
      <c r="O5" s="14"/>
      <c r="P5" s="355">
        <v>2561</v>
      </c>
      <c r="Q5" s="119"/>
    </row>
    <row r="6" spans="1:18">
      <c r="B6" s="115" t="s">
        <v>242</v>
      </c>
      <c r="E6" s="119"/>
      <c r="G6" s="119"/>
      <c r="I6" s="119"/>
      <c r="K6" s="119"/>
      <c r="M6" s="119"/>
      <c r="O6" s="119"/>
      <c r="Q6" s="119"/>
      <c r="R6" s="173"/>
    </row>
    <row r="7" spans="1:18">
      <c r="B7" s="115" t="s">
        <v>124</v>
      </c>
      <c r="E7" s="119"/>
      <c r="G7" s="119"/>
      <c r="I7" s="119"/>
      <c r="J7" s="173">
        <v>5942909.4299999997</v>
      </c>
      <c r="K7" s="119"/>
      <c r="L7" s="120">
        <v>9607073.3300000001</v>
      </c>
      <c r="M7" s="119"/>
      <c r="N7" s="120">
        <v>5442905.2300000004</v>
      </c>
      <c r="O7" s="120"/>
      <c r="P7" s="120">
        <v>9607073.3300000001</v>
      </c>
      <c r="Q7" s="119"/>
    </row>
    <row r="8" spans="1:18">
      <c r="B8" s="115" t="s">
        <v>183</v>
      </c>
      <c r="E8" s="119"/>
      <c r="G8" s="119"/>
      <c r="I8" s="119"/>
      <c r="J8" s="120">
        <v>62716.480000000003</v>
      </c>
      <c r="K8" s="119"/>
      <c r="L8" s="120">
        <v>801628.69</v>
      </c>
      <c r="M8" s="119"/>
      <c r="N8" s="120">
        <v>62716.480000000003</v>
      </c>
      <c r="O8" s="120"/>
      <c r="P8" s="120">
        <v>801628.69</v>
      </c>
      <c r="Q8" s="119"/>
    </row>
    <row r="9" spans="1:18">
      <c r="E9" s="119"/>
      <c r="G9" s="119"/>
      <c r="I9" s="119"/>
      <c r="J9" s="121">
        <f>SUM(J7:J8)</f>
        <v>6005625.9100000001</v>
      </c>
      <c r="K9" s="119"/>
      <c r="L9" s="121">
        <f>SUM(L7:L8)</f>
        <v>10408702.02</v>
      </c>
      <c r="M9" s="119"/>
      <c r="N9" s="121">
        <f>SUM(N7:N8)</f>
        <v>5505621.7100000009</v>
      </c>
      <c r="O9" s="120"/>
      <c r="P9" s="121">
        <f>SUM(P7:P8)</f>
        <v>10408702.02</v>
      </c>
      <c r="Q9" s="119"/>
    </row>
    <row r="10" spans="1:18">
      <c r="B10" s="115" t="s">
        <v>243</v>
      </c>
      <c r="E10" s="119"/>
      <c r="G10" s="119"/>
      <c r="I10" s="119"/>
      <c r="K10" s="119"/>
      <c r="L10" s="120"/>
      <c r="M10" s="119"/>
      <c r="N10" s="120"/>
      <c r="O10" s="120"/>
      <c r="P10" s="120"/>
      <c r="Q10" s="119"/>
    </row>
    <row r="11" spans="1:18">
      <c r="B11" s="115" t="s">
        <v>125</v>
      </c>
      <c r="E11" s="19"/>
      <c r="G11" s="19"/>
      <c r="I11" s="19"/>
      <c r="J11" s="173">
        <v>6261944.1399999997</v>
      </c>
      <c r="K11" s="19"/>
      <c r="L11" s="120">
        <v>7793711.5800000001</v>
      </c>
      <c r="M11" s="19"/>
      <c r="N11" s="120">
        <v>5997386.8499999996</v>
      </c>
      <c r="O11" s="120"/>
      <c r="P11" s="120">
        <v>7465592.2899999991</v>
      </c>
      <c r="Q11" s="19"/>
    </row>
    <row r="12" spans="1:18">
      <c r="B12" s="115" t="s">
        <v>126</v>
      </c>
      <c r="E12" s="119"/>
      <c r="G12" s="119"/>
      <c r="I12" s="119"/>
      <c r="J12" s="173">
        <v>5289930.4000000004</v>
      </c>
      <c r="K12" s="119"/>
      <c r="L12" s="120">
        <v>8804575.75</v>
      </c>
      <c r="M12" s="119"/>
      <c r="N12" s="120">
        <v>5000830.04</v>
      </c>
      <c r="O12" s="120"/>
      <c r="P12" s="120">
        <v>8804575.75</v>
      </c>
      <c r="Q12" s="119"/>
    </row>
    <row r="13" spans="1:18">
      <c r="B13" s="115" t="s">
        <v>127</v>
      </c>
      <c r="E13" s="119"/>
      <c r="G13" s="119"/>
      <c r="I13" s="119"/>
      <c r="J13" s="173">
        <v>2240442.7000000002</v>
      </c>
      <c r="K13" s="119"/>
      <c r="L13" s="120">
        <v>2092646.11</v>
      </c>
      <c r="M13" s="119"/>
      <c r="N13" s="120">
        <v>2240442.7000000002</v>
      </c>
      <c r="O13" s="120"/>
      <c r="P13" s="120">
        <v>2092646.11</v>
      </c>
      <c r="Q13" s="119"/>
    </row>
    <row r="14" spans="1:18">
      <c r="B14" s="115" t="s">
        <v>249</v>
      </c>
      <c r="E14" s="119"/>
      <c r="G14" s="119"/>
      <c r="I14" s="119"/>
      <c r="J14" s="173">
        <v>4059317.8499999996</v>
      </c>
      <c r="K14" s="119"/>
      <c r="L14" s="120">
        <v>3123094.96</v>
      </c>
      <c r="M14" s="119"/>
      <c r="N14" s="120">
        <v>4058657.84</v>
      </c>
      <c r="O14" s="120"/>
      <c r="P14" s="120">
        <v>3123094.96</v>
      </c>
      <c r="Q14" s="119"/>
    </row>
    <row r="15" spans="1:18">
      <c r="B15" s="115" t="s">
        <v>128</v>
      </c>
      <c r="E15" s="19"/>
      <c r="G15" s="19"/>
      <c r="I15" s="19"/>
      <c r="J15" s="173">
        <v>7157304.4100000001</v>
      </c>
      <c r="K15" s="19"/>
      <c r="L15" s="120">
        <v>3614522.1599999997</v>
      </c>
      <c r="M15" s="19"/>
      <c r="N15" s="120">
        <v>7051082.0700000003</v>
      </c>
      <c r="O15" s="120"/>
      <c r="P15" s="120">
        <v>3563436.76</v>
      </c>
      <c r="Q15" s="19"/>
    </row>
    <row r="16" spans="1:18">
      <c r="E16" s="119"/>
      <c r="G16" s="119"/>
      <c r="I16" s="119"/>
      <c r="J16" s="121">
        <f>SUM(J11:J15)</f>
        <v>25008939.499999996</v>
      </c>
      <c r="K16" s="119"/>
      <c r="L16" s="121">
        <f>SUM(L11:L15)</f>
        <v>25428550.560000002</v>
      </c>
      <c r="M16" s="119"/>
      <c r="N16" s="121">
        <f>SUM(N11:N15)</f>
        <v>24348399.5</v>
      </c>
      <c r="O16" s="120"/>
      <c r="P16" s="121">
        <f>SUM(P11:P15)</f>
        <v>25049345.869999997</v>
      </c>
      <c r="Q16" s="119"/>
      <c r="R16" s="177"/>
    </row>
    <row r="17" spans="1:18" ht="23.5" thickBot="1">
      <c r="B17" s="115" t="s">
        <v>20</v>
      </c>
      <c r="E17" s="119"/>
      <c r="G17" s="119"/>
      <c r="I17" s="119"/>
      <c r="J17" s="122">
        <f>J9+J16</f>
        <v>31014565.409999996</v>
      </c>
      <c r="K17" s="119"/>
      <c r="L17" s="122">
        <f>L9+L16</f>
        <v>35837252.579999998</v>
      </c>
      <c r="M17" s="119"/>
      <c r="N17" s="122">
        <f>N9+N16</f>
        <v>29854021.210000001</v>
      </c>
      <c r="O17" s="120"/>
      <c r="P17" s="122">
        <f>P9+P16</f>
        <v>35458047.890000001</v>
      </c>
      <c r="Q17" s="119"/>
      <c r="R17" s="177"/>
    </row>
    <row r="18" spans="1:18" ht="23.5" thickTop="1">
      <c r="E18" s="119"/>
      <c r="G18" s="119"/>
      <c r="I18" s="119"/>
      <c r="K18" s="119"/>
      <c r="L18" s="299"/>
      <c r="M18" s="119"/>
      <c r="N18" s="130"/>
      <c r="O18" s="120"/>
      <c r="P18" s="130"/>
      <c r="Q18" s="119"/>
    </row>
    <row r="19" spans="1:18">
      <c r="A19" s="186" t="s">
        <v>328</v>
      </c>
      <c r="B19" s="187" t="s">
        <v>192</v>
      </c>
      <c r="E19" s="119"/>
      <c r="G19" s="119"/>
      <c r="I19" s="119"/>
      <c r="K19" s="119"/>
      <c r="L19" s="267"/>
      <c r="M19" s="119"/>
      <c r="N19" s="173"/>
      <c r="O19" s="119"/>
      <c r="P19" s="173"/>
      <c r="Q19" s="119"/>
    </row>
    <row r="20" spans="1:18">
      <c r="A20" s="187"/>
      <c r="B20" s="187"/>
      <c r="E20" s="119"/>
      <c r="G20" s="119"/>
      <c r="I20" s="119"/>
      <c r="K20" s="119"/>
      <c r="M20" s="119"/>
      <c r="O20" s="119"/>
      <c r="P20" s="116" t="str">
        <f>P3</f>
        <v>(หน่วย : บาท)</v>
      </c>
      <c r="Q20" s="119"/>
    </row>
    <row r="21" spans="1:18">
      <c r="A21" s="187"/>
      <c r="B21" s="187"/>
      <c r="E21" s="119"/>
      <c r="G21" s="119"/>
      <c r="I21" s="119"/>
      <c r="J21" s="447" t="str">
        <f>J4</f>
        <v>งบการเงินรวม</v>
      </c>
      <c r="K21" s="447"/>
      <c r="L21" s="447"/>
      <c r="M21" s="119"/>
      <c r="N21" s="448" t="str">
        <f>N4</f>
        <v>งบการเงินเฉพาะกิจการ</v>
      </c>
      <c r="O21" s="448"/>
      <c r="P21" s="448"/>
      <c r="Q21" s="119"/>
    </row>
    <row r="22" spans="1:18">
      <c r="E22" s="119"/>
      <c r="G22" s="119"/>
      <c r="I22" s="119"/>
      <c r="J22" s="355">
        <f>J5</f>
        <v>2562</v>
      </c>
      <c r="K22" s="14"/>
      <c r="L22" s="355">
        <f>L5</f>
        <v>2561</v>
      </c>
      <c r="M22" s="119"/>
      <c r="N22" s="260">
        <f>N5</f>
        <v>2562</v>
      </c>
      <c r="O22" s="14"/>
      <c r="P22" s="260">
        <f>P5</f>
        <v>2561</v>
      </c>
      <c r="Q22" s="119"/>
    </row>
    <row r="23" spans="1:18">
      <c r="B23" s="115" t="s">
        <v>204</v>
      </c>
      <c r="E23" s="119"/>
      <c r="G23" s="119"/>
      <c r="I23" s="119"/>
      <c r="J23" s="120">
        <f>138133465.6+2752541.82</f>
        <v>140886007.41999999</v>
      </c>
      <c r="K23" s="119"/>
      <c r="L23" s="120">
        <v>145906772.66999999</v>
      </c>
      <c r="M23" s="119"/>
      <c r="N23" s="120">
        <v>138133465.59999999</v>
      </c>
      <c r="O23" s="120"/>
      <c r="P23" s="120">
        <v>143664955.19999999</v>
      </c>
      <c r="Q23" s="119"/>
    </row>
    <row r="24" spans="1:18">
      <c r="B24" s="115" t="s">
        <v>193</v>
      </c>
      <c r="E24" s="119"/>
      <c r="G24" s="119"/>
      <c r="I24" s="119"/>
      <c r="J24" s="120">
        <v>202000</v>
      </c>
      <c r="K24" s="119"/>
      <c r="L24" s="152">
        <v>0</v>
      </c>
      <c r="M24" s="213"/>
      <c r="N24" s="120">
        <v>202000</v>
      </c>
      <c r="O24" s="120"/>
      <c r="P24" s="152">
        <v>0</v>
      </c>
      <c r="Q24" s="119"/>
    </row>
    <row r="25" spans="1:18">
      <c r="B25" s="115" t="s">
        <v>194</v>
      </c>
      <c r="E25" s="119"/>
      <c r="G25" s="119"/>
      <c r="I25" s="119"/>
      <c r="J25" s="120">
        <v>135445.99</v>
      </c>
      <c r="K25" s="119"/>
      <c r="L25" s="120">
        <v>153632</v>
      </c>
      <c r="M25" s="119"/>
      <c r="N25" s="120">
        <v>135445.99</v>
      </c>
      <c r="O25" s="120"/>
      <c r="P25" s="120">
        <v>153632</v>
      </c>
      <c r="Q25" s="119"/>
    </row>
    <row r="26" spans="1:18" ht="23.5" thickBot="1">
      <c r="B26" s="115" t="s">
        <v>20</v>
      </c>
      <c r="E26" s="119"/>
      <c r="G26" s="119"/>
      <c r="I26" s="119"/>
      <c r="J26" s="122">
        <f>SUM(J23:J25)</f>
        <v>141223453.41</v>
      </c>
      <c r="K26" s="119"/>
      <c r="L26" s="122">
        <f>SUM(L23:L25)</f>
        <v>146060404.66999999</v>
      </c>
      <c r="M26" s="119"/>
      <c r="N26" s="122">
        <f>SUM(N23:N25)</f>
        <v>138470911.59</v>
      </c>
      <c r="O26" s="120"/>
      <c r="P26" s="122">
        <f>SUM(P23:P25)</f>
        <v>143818587.19999999</v>
      </c>
      <c r="Q26" s="119"/>
    </row>
    <row r="27" spans="1:18" ht="18.75" customHeight="1" thickTop="1">
      <c r="E27" s="119"/>
      <c r="G27" s="119"/>
      <c r="I27" s="119"/>
      <c r="K27" s="119"/>
      <c r="M27" s="119"/>
      <c r="N27" s="120"/>
      <c r="O27" s="120"/>
      <c r="P27" s="120"/>
      <c r="Q27" s="119"/>
    </row>
    <row r="28" spans="1:18">
      <c r="B28" s="187"/>
      <c r="E28" s="123"/>
      <c r="G28" s="123"/>
      <c r="I28" s="123"/>
      <c r="K28" s="123"/>
      <c r="M28" s="123"/>
      <c r="O28" s="123"/>
      <c r="Q28" s="123"/>
    </row>
    <row r="29" spans="1:18">
      <c r="E29" s="56"/>
      <c r="G29" s="56"/>
      <c r="I29" s="56"/>
      <c r="K29" s="56"/>
      <c r="M29" s="56"/>
      <c r="N29" s="262"/>
      <c r="O29" s="124"/>
      <c r="P29" s="116"/>
      <c r="Q29" s="56"/>
    </row>
    <row r="30" spans="1:18">
      <c r="E30" s="56"/>
      <c r="G30" s="56"/>
      <c r="I30" s="56"/>
      <c r="K30" s="56"/>
      <c r="L30" s="337"/>
      <c r="M30" s="56"/>
      <c r="N30" s="338"/>
      <c r="O30" s="338"/>
      <c r="P30" s="338"/>
      <c r="Q30" s="56"/>
    </row>
    <row r="31" spans="1:18">
      <c r="E31" s="56"/>
      <c r="G31" s="56"/>
      <c r="I31" s="56"/>
      <c r="K31" s="56"/>
      <c r="L31" s="337"/>
      <c r="M31" s="56"/>
      <c r="N31" s="338"/>
      <c r="O31" s="338"/>
      <c r="P31" s="338"/>
      <c r="Q31" s="56"/>
    </row>
    <row r="32" spans="1:18">
      <c r="E32" s="56"/>
      <c r="G32" s="56"/>
      <c r="I32" s="56"/>
      <c r="K32" s="56"/>
      <c r="L32" s="337"/>
      <c r="M32" s="56"/>
      <c r="N32" s="338"/>
      <c r="O32" s="338"/>
      <c r="P32" s="338"/>
      <c r="Q32" s="56"/>
    </row>
    <row r="33" spans="1:17">
      <c r="E33" s="56"/>
      <c r="G33" s="56"/>
      <c r="I33" s="56"/>
      <c r="K33" s="56"/>
      <c r="L33" s="339"/>
      <c r="M33" s="56"/>
      <c r="N33" s="262"/>
      <c r="O33" s="124"/>
      <c r="P33" s="262"/>
      <c r="Q33" s="56"/>
    </row>
    <row r="34" spans="1:17">
      <c r="E34" s="56"/>
      <c r="G34" s="56"/>
      <c r="I34" s="56"/>
      <c r="K34" s="56"/>
      <c r="L34" s="339"/>
      <c r="M34" s="56"/>
      <c r="N34" s="414"/>
      <c r="O34" s="124"/>
      <c r="P34" s="414"/>
      <c r="Q34" s="56"/>
    </row>
    <row r="35" spans="1:17">
      <c r="E35" s="56"/>
      <c r="G35" s="56"/>
      <c r="I35" s="56"/>
      <c r="K35" s="56"/>
      <c r="L35" s="339"/>
      <c r="M35" s="56"/>
      <c r="N35" s="340"/>
      <c r="O35" s="124"/>
      <c r="P35" s="340"/>
      <c r="Q35" s="56"/>
    </row>
    <row r="36" spans="1:17">
      <c r="E36" s="56"/>
      <c r="G36" s="56"/>
      <c r="I36" s="56"/>
      <c r="K36" s="56"/>
      <c r="L36" s="339"/>
      <c r="M36" s="56"/>
      <c r="N36" s="262"/>
      <c r="O36" s="124"/>
      <c r="P36" s="262"/>
      <c r="Q36" s="56"/>
    </row>
    <row r="37" spans="1:17">
      <c r="A37" s="115" t="s">
        <v>177</v>
      </c>
      <c r="E37" s="115"/>
      <c r="G37" s="115"/>
      <c r="I37" s="115"/>
      <c r="K37" s="115"/>
      <c r="M37" s="115"/>
      <c r="O37" s="115"/>
      <c r="Q37" s="115"/>
    </row>
    <row r="38" spans="1:17">
      <c r="A38" s="115" t="s">
        <v>866</v>
      </c>
      <c r="E38" s="115"/>
      <c r="G38" s="115"/>
      <c r="I38" s="115"/>
      <c r="K38" s="115"/>
      <c r="M38" s="115"/>
      <c r="O38" s="115"/>
      <c r="Q38" s="115"/>
    </row>
    <row r="39" spans="1:17">
      <c r="A39" s="429" t="s">
        <v>357</v>
      </c>
      <c r="B39" s="437"/>
      <c r="C39" s="437"/>
      <c r="D39" s="437"/>
      <c r="E39" s="437"/>
      <c r="F39" s="437"/>
      <c r="G39" s="437"/>
      <c r="H39" s="437"/>
      <c r="I39" s="437"/>
      <c r="J39" s="437"/>
      <c r="K39" s="437"/>
      <c r="L39" s="437"/>
      <c r="M39" s="437"/>
      <c r="N39" s="437"/>
      <c r="O39" s="437"/>
      <c r="P39" s="437"/>
      <c r="Q39" s="437"/>
    </row>
    <row r="40" spans="1:17">
      <c r="A40" s="262"/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</row>
    <row r="41" spans="1:17" s="179" customFormat="1">
      <c r="A41" s="322" t="s">
        <v>538</v>
      </c>
      <c r="B41" s="323" t="s">
        <v>224</v>
      </c>
      <c r="E41" s="136"/>
      <c r="G41" s="136"/>
      <c r="I41" s="136"/>
      <c r="K41" s="136"/>
      <c r="M41" s="136"/>
      <c r="O41" s="136"/>
      <c r="P41" s="325"/>
      <c r="Q41" s="136"/>
    </row>
    <row r="42" spans="1:17" s="179" customFormat="1">
      <c r="B42" s="331" t="s">
        <v>539</v>
      </c>
      <c r="C42" s="179" t="s">
        <v>131</v>
      </c>
      <c r="E42" s="136"/>
      <c r="G42" s="136"/>
      <c r="I42" s="136"/>
      <c r="J42" s="263"/>
      <c r="K42" s="263"/>
      <c r="L42" s="263"/>
      <c r="M42" s="136"/>
      <c r="N42" s="263"/>
      <c r="O42" s="263"/>
      <c r="P42" s="263"/>
      <c r="Q42" s="136"/>
    </row>
    <row r="43" spans="1:17" s="179" customFormat="1">
      <c r="E43" s="136"/>
      <c r="G43" s="136"/>
      <c r="I43" s="136"/>
      <c r="K43" s="136"/>
      <c r="M43" s="136"/>
      <c r="N43" s="263"/>
      <c r="O43" s="263"/>
      <c r="P43" s="325" t="str">
        <f>P20</f>
        <v>(หน่วย : บาท)</v>
      </c>
      <c r="Q43" s="136"/>
    </row>
    <row r="44" spans="1:17" s="179" customFormat="1">
      <c r="E44" s="136"/>
      <c r="G44" s="136"/>
      <c r="I44" s="136"/>
      <c r="J44" s="447" t="str">
        <f>J21</f>
        <v>งบการเงินรวม</v>
      </c>
      <c r="K44" s="447"/>
      <c r="L44" s="447"/>
      <c r="M44" s="119"/>
      <c r="N44" s="448" t="str">
        <f>N21</f>
        <v>งบการเงินเฉพาะกิจการ</v>
      </c>
      <c r="O44" s="448"/>
      <c r="P44" s="448"/>
      <c r="Q44" s="136"/>
    </row>
    <row r="45" spans="1:17" s="179" customFormat="1">
      <c r="E45" s="136"/>
      <c r="G45" s="136"/>
      <c r="I45" s="136"/>
      <c r="J45" s="355">
        <f>J22</f>
        <v>2562</v>
      </c>
      <c r="K45" s="14"/>
      <c r="L45" s="355">
        <f>L22</f>
        <v>2561</v>
      </c>
      <c r="M45" s="119"/>
      <c r="N45" s="355">
        <f>N22</f>
        <v>2562</v>
      </c>
      <c r="O45" s="14"/>
      <c r="P45" s="355">
        <f>P22</f>
        <v>2561</v>
      </c>
      <c r="Q45" s="136"/>
    </row>
    <row r="46" spans="1:17" s="179" customFormat="1">
      <c r="C46" s="179" t="s">
        <v>229</v>
      </c>
      <c r="E46" s="136"/>
      <c r="G46" s="136"/>
      <c r="I46" s="136"/>
      <c r="J46" s="130">
        <v>25074661.060000002</v>
      </c>
      <c r="K46" s="130"/>
      <c r="L46" s="130">
        <v>22208497.060000002</v>
      </c>
      <c r="M46" s="130"/>
      <c r="N46" s="130">
        <f>P52</f>
        <v>25074661.060000002</v>
      </c>
      <c r="O46" s="130"/>
      <c r="P46" s="130">
        <v>22208497.060000002</v>
      </c>
      <c r="Q46" s="136"/>
    </row>
    <row r="47" spans="1:17" s="179" customFormat="1">
      <c r="C47" s="179" t="s">
        <v>132</v>
      </c>
      <c r="E47" s="136"/>
      <c r="G47" s="136"/>
      <c r="I47" s="136"/>
      <c r="J47" s="130">
        <v>1606499</v>
      </c>
      <c r="K47" s="130"/>
      <c r="L47" s="130">
        <v>2119294</v>
      </c>
      <c r="M47" s="130"/>
      <c r="N47" s="130">
        <v>1606499</v>
      </c>
      <c r="O47" s="130"/>
      <c r="P47" s="130">
        <v>2119294</v>
      </c>
      <c r="Q47" s="136"/>
    </row>
    <row r="48" spans="1:17" s="179" customFormat="1">
      <c r="C48" s="179" t="s">
        <v>133</v>
      </c>
      <c r="E48" s="136"/>
      <c r="G48" s="136"/>
      <c r="I48" s="136"/>
      <c r="J48" s="130">
        <v>653861</v>
      </c>
      <c r="K48" s="130"/>
      <c r="L48" s="130">
        <v>746870</v>
      </c>
      <c r="M48" s="130"/>
      <c r="N48" s="130">
        <v>653861</v>
      </c>
      <c r="O48" s="130"/>
      <c r="P48" s="130">
        <v>746870</v>
      </c>
      <c r="Q48" s="136"/>
    </row>
    <row r="49" spans="1:19" s="179" customFormat="1">
      <c r="C49" s="179" t="s">
        <v>449</v>
      </c>
      <c r="E49" s="136"/>
      <c r="G49" s="136"/>
      <c r="I49" s="136"/>
      <c r="J49" s="130">
        <v>4589524.05</v>
      </c>
      <c r="K49" s="130"/>
      <c r="L49" s="208">
        <v>0</v>
      </c>
      <c r="M49" s="208"/>
      <c r="N49" s="130">
        <v>4589524.05</v>
      </c>
      <c r="O49" s="130"/>
      <c r="P49" s="208">
        <v>0</v>
      </c>
      <c r="Q49" s="136"/>
    </row>
    <row r="50" spans="1:19" s="179" customFormat="1">
      <c r="C50" s="179" t="s">
        <v>134</v>
      </c>
      <c r="E50" s="136"/>
      <c r="G50" s="136"/>
      <c r="I50" s="136"/>
      <c r="J50" s="177">
        <f>-504864.68+0.03</f>
        <v>-504864.64999999997</v>
      </c>
      <c r="K50" s="130"/>
      <c r="L50" s="208">
        <v>0</v>
      </c>
      <c r="M50" s="208"/>
      <c r="N50" s="177">
        <f>-504864.68+0.03</f>
        <v>-504864.64999999997</v>
      </c>
      <c r="O50" s="130"/>
      <c r="P50" s="208">
        <v>0</v>
      </c>
      <c r="Q50" s="136"/>
    </row>
    <row r="51" spans="1:19" s="179" customFormat="1">
      <c r="C51" s="179" t="s">
        <v>489</v>
      </c>
      <c r="E51" s="136"/>
      <c r="G51" s="136"/>
      <c r="I51" s="136"/>
      <c r="J51" s="177">
        <v>-6442359</v>
      </c>
      <c r="K51" s="130"/>
      <c r="L51" s="208">
        <v>0</v>
      </c>
      <c r="M51" s="208"/>
      <c r="N51" s="177">
        <v>-6442359</v>
      </c>
      <c r="O51" s="130"/>
      <c r="P51" s="208">
        <v>0</v>
      </c>
      <c r="Q51" s="136"/>
    </row>
    <row r="52" spans="1:19" s="179" customFormat="1" ht="23.5" thickBot="1">
      <c r="C52" s="179" t="s">
        <v>130</v>
      </c>
      <c r="E52" s="136"/>
      <c r="G52" s="136"/>
      <c r="I52" s="136"/>
      <c r="J52" s="178">
        <f>SUM(J46:J51)</f>
        <v>24977321.460000005</v>
      </c>
      <c r="K52" s="136"/>
      <c r="L52" s="178">
        <f>SUM(L46:L51)</f>
        <v>25074661.060000002</v>
      </c>
      <c r="M52" s="136"/>
      <c r="N52" s="178">
        <f>SUM(N46:N51)</f>
        <v>24977321.460000005</v>
      </c>
      <c r="O52" s="136"/>
      <c r="P52" s="178">
        <f>SUM(P46:P51)</f>
        <v>25074661.060000002</v>
      </c>
      <c r="Q52" s="136"/>
    </row>
    <row r="53" spans="1:19" s="179" customFormat="1" ht="23.5" thickTop="1">
      <c r="A53" s="193"/>
      <c r="B53" s="193"/>
      <c r="C53" s="193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</row>
    <row r="54" spans="1:19">
      <c r="B54" s="188" t="s">
        <v>540</v>
      </c>
      <c r="C54" s="115" t="s">
        <v>450</v>
      </c>
      <c r="E54" s="18"/>
      <c r="G54" s="18"/>
      <c r="I54" s="18"/>
      <c r="K54" s="18"/>
      <c r="M54" s="18"/>
      <c r="O54" s="18"/>
      <c r="Q54" s="18"/>
      <c r="R54" s="177"/>
    </row>
    <row r="55" spans="1:19">
      <c r="E55" s="18"/>
      <c r="G55" s="18"/>
      <c r="I55" s="18"/>
      <c r="K55" s="18"/>
      <c r="M55" s="18"/>
      <c r="N55" s="262"/>
      <c r="O55" s="259"/>
      <c r="P55" s="116" t="s">
        <v>0</v>
      </c>
      <c r="Q55" s="18"/>
      <c r="R55" s="212"/>
    </row>
    <row r="56" spans="1:19">
      <c r="E56" s="18"/>
      <c r="G56" s="18"/>
      <c r="I56" s="18"/>
      <c r="J56" s="447" t="str">
        <f>J44</f>
        <v>งบการเงินรวม</v>
      </c>
      <c r="K56" s="447"/>
      <c r="L56" s="447"/>
      <c r="M56" s="18"/>
      <c r="N56" s="448" t="str">
        <f>N44</f>
        <v>งบการเงินเฉพาะกิจการ</v>
      </c>
      <c r="O56" s="448"/>
      <c r="P56" s="448"/>
      <c r="Q56" s="18"/>
      <c r="R56" s="212"/>
    </row>
    <row r="57" spans="1:19">
      <c r="E57" s="18"/>
      <c r="G57" s="18"/>
      <c r="I57" s="18"/>
      <c r="J57" s="355">
        <f>J45</f>
        <v>2562</v>
      </c>
      <c r="K57" s="14"/>
      <c r="L57" s="355">
        <f>L45</f>
        <v>2561</v>
      </c>
      <c r="M57" s="18"/>
      <c r="N57" s="298">
        <f>N45</f>
        <v>2562</v>
      </c>
      <c r="O57" s="259"/>
      <c r="P57" s="298">
        <f>P45</f>
        <v>2561</v>
      </c>
      <c r="Q57" s="18"/>
      <c r="S57" s="173"/>
    </row>
    <row r="58" spans="1:19">
      <c r="C58" s="115" t="s">
        <v>135</v>
      </c>
      <c r="E58" s="18"/>
      <c r="G58" s="18"/>
      <c r="I58" s="18"/>
      <c r="J58" s="120">
        <f>2040660.13+1248676.28+302680.97</f>
        <v>3592017.38</v>
      </c>
      <c r="K58" s="18"/>
      <c r="L58" s="120">
        <v>1539891</v>
      </c>
      <c r="M58" s="18"/>
      <c r="N58" s="120">
        <f>2040660.13+1248676.28+302680.97</f>
        <v>3592017.38</v>
      </c>
      <c r="O58" s="120"/>
      <c r="P58" s="120">
        <v>1539891</v>
      </c>
      <c r="Q58" s="18"/>
    </row>
    <row r="59" spans="1:19">
      <c r="C59" s="115" t="s">
        <v>233</v>
      </c>
      <c r="E59" s="18"/>
      <c r="G59" s="18"/>
      <c r="I59" s="18"/>
      <c r="J59" s="120">
        <v>353817.15</v>
      </c>
      <c r="K59" s="18"/>
      <c r="L59" s="120">
        <v>256596</v>
      </c>
      <c r="M59" s="18"/>
      <c r="N59" s="120">
        <v>353817.15</v>
      </c>
      <c r="O59" s="120"/>
      <c r="P59" s="120">
        <v>256596</v>
      </c>
      <c r="Q59" s="18"/>
    </row>
    <row r="60" spans="1:19">
      <c r="C60" s="115" t="s">
        <v>15</v>
      </c>
      <c r="E60" s="18"/>
      <c r="G60" s="18"/>
      <c r="I60" s="18"/>
      <c r="J60" s="120">
        <v>2904049.52</v>
      </c>
      <c r="K60" s="18"/>
      <c r="L60" s="120">
        <v>1069670</v>
      </c>
      <c r="M60" s="18"/>
      <c r="N60" s="120">
        <v>2904049.52</v>
      </c>
      <c r="O60" s="120"/>
      <c r="P60" s="120">
        <v>1069670</v>
      </c>
      <c r="Q60" s="18"/>
    </row>
    <row r="61" spans="1:19" ht="23.5" thickBot="1">
      <c r="C61" s="115" t="s">
        <v>20</v>
      </c>
      <c r="E61" s="18"/>
      <c r="G61" s="18"/>
      <c r="I61" s="18"/>
      <c r="J61" s="122">
        <f>SUM(J58:J60)</f>
        <v>6849884.0499999998</v>
      </c>
      <c r="K61" s="18"/>
      <c r="L61" s="122">
        <f>SUM(L58:L60)</f>
        <v>2866157</v>
      </c>
      <c r="M61" s="18"/>
      <c r="N61" s="122">
        <f>SUM(N58:N60)</f>
        <v>6849884.0499999998</v>
      </c>
      <c r="O61" s="120"/>
      <c r="P61" s="122">
        <f>SUM(P58:P60)</f>
        <v>2866157</v>
      </c>
      <c r="Q61" s="18"/>
      <c r="R61" s="173"/>
    </row>
    <row r="62" spans="1:19" ht="23.5" thickTop="1">
      <c r="E62" s="18"/>
      <c r="G62" s="18"/>
      <c r="I62" s="18"/>
      <c r="K62" s="18"/>
      <c r="M62" s="18"/>
      <c r="N62" s="130"/>
      <c r="O62" s="120"/>
      <c r="P62" s="130"/>
      <c r="Q62" s="18"/>
    </row>
    <row r="63" spans="1:19">
      <c r="B63" s="188" t="s">
        <v>541</v>
      </c>
      <c r="C63" s="115" t="s">
        <v>468</v>
      </c>
      <c r="E63" s="18"/>
      <c r="G63" s="18"/>
      <c r="I63" s="18"/>
      <c r="K63" s="18"/>
      <c r="M63" s="18"/>
      <c r="N63" s="130"/>
      <c r="O63" s="120"/>
      <c r="P63" s="130"/>
      <c r="Q63" s="18"/>
    </row>
    <row r="64" spans="1:19">
      <c r="C64" s="115" t="s">
        <v>469</v>
      </c>
      <c r="E64" s="18"/>
      <c r="G64" s="18"/>
      <c r="I64" s="18"/>
      <c r="K64" s="18"/>
      <c r="M64" s="18"/>
      <c r="N64" s="130"/>
      <c r="O64" s="120"/>
      <c r="P64" s="130"/>
      <c r="Q64" s="18"/>
    </row>
    <row r="65" spans="1:17">
      <c r="E65" s="18"/>
      <c r="G65" s="18"/>
      <c r="I65" s="18"/>
      <c r="K65" s="18"/>
      <c r="M65" s="18"/>
      <c r="O65" s="120"/>
      <c r="P65" s="386" t="s">
        <v>0</v>
      </c>
      <c r="Q65" s="18"/>
    </row>
    <row r="66" spans="1:17">
      <c r="E66" s="18"/>
      <c r="G66" s="18"/>
      <c r="I66" s="18"/>
      <c r="K66" s="18"/>
      <c r="M66" s="18"/>
      <c r="O66" s="120"/>
      <c r="P66" s="452" t="s">
        <v>433</v>
      </c>
      <c r="Q66" s="18"/>
    </row>
    <row r="67" spans="1:17">
      <c r="E67" s="18"/>
      <c r="G67" s="18"/>
      <c r="I67" s="18"/>
      <c r="K67" s="18"/>
      <c r="M67" s="185"/>
      <c r="N67" s="185"/>
      <c r="O67" s="185"/>
      <c r="P67" s="452"/>
      <c r="Q67" s="18"/>
    </row>
    <row r="68" spans="1:17">
      <c r="E68" s="18"/>
      <c r="G68" s="18"/>
      <c r="I68" s="18"/>
      <c r="K68" s="18"/>
      <c r="M68" s="185"/>
      <c r="N68" s="185"/>
      <c r="O68" s="185"/>
      <c r="P68" s="453"/>
      <c r="Q68" s="18"/>
    </row>
    <row r="69" spans="1:17">
      <c r="C69" s="115" t="s">
        <v>470</v>
      </c>
      <c r="E69" s="18"/>
      <c r="G69" s="18"/>
      <c r="I69" s="18"/>
      <c r="K69" s="18"/>
      <c r="M69" s="18"/>
      <c r="O69" s="120"/>
      <c r="P69" s="378">
        <v>-9919300</v>
      </c>
      <c r="Q69" s="18"/>
    </row>
    <row r="70" spans="1:17">
      <c r="C70" s="115" t="s">
        <v>471</v>
      </c>
      <c r="E70" s="18"/>
      <c r="G70" s="18"/>
      <c r="I70" s="18"/>
      <c r="K70" s="18"/>
      <c r="M70" s="18"/>
      <c r="O70" s="120"/>
      <c r="P70" s="379">
        <f>-N51</f>
        <v>6442359</v>
      </c>
      <c r="Q70" s="18"/>
    </row>
    <row r="71" spans="1:17" ht="23.5" thickBot="1">
      <c r="C71" s="115" t="s">
        <v>432</v>
      </c>
      <c r="E71" s="18"/>
      <c r="G71" s="18"/>
      <c r="I71" s="18"/>
      <c r="K71" s="18"/>
      <c r="M71" s="18"/>
      <c r="O71" s="120"/>
      <c r="P71" s="380">
        <f>SUM(P69:P70)</f>
        <v>-3476941</v>
      </c>
      <c r="Q71" s="18"/>
    </row>
    <row r="72" spans="1:17" ht="23.5" thickTop="1">
      <c r="E72" s="18"/>
      <c r="G72" s="18"/>
      <c r="I72" s="18"/>
      <c r="K72" s="18"/>
      <c r="M72" s="18"/>
      <c r="N72" s="378"/>
      <c r="O72" s="120"/>
      <c r="P72" s="130"/>
      <c r="Q72" s="18"/>
    </row>
    <row r="73" spans="1:17">
      <c r="E73" s="18"/>
      <c r="G73" s="18"/>
      <c r="I73" s="18"/>
      <c r="K73" s="18"/>
      <c r="M73" s="18"/>
      <c r="N73" s="378"/>
      <c r="O73" s="120"/>
      <c r="P73" s="130"/>
      <c r="Q73" s="18"/>
    </row>
    <row r="74" spans="1:17">
      <c r="E74" s="18"/>
      <c r="G74" s="18"/>
      <c r="I74" s="18"/>
      <c r="K74" s="18"/>
      <c r="M74" s="18"/>
      <c r="N74" s="130"/>
      <c r="O74" s="120"/>
      <c r="P74" s="130"/>
      <c r="Q74" s="18"/>
    </row>
    <row r="75" spans="1:17">
      <c r="A75" s="115" t="s">
        <v>177</v>
      </c>
      <c r="E75" s="115"/>
      <c r="G75" s="115"/>
      <c r="I75" s="115"/>
      <c r="K75" s="115"/>
      <c r="M75" s="115"/>
      <c r="O75" s="115"/>
      <c r="Q75" s="115"/>
    </row>
    <row r="76" spans="1:17">
      <c r="A76" s="115" t="s">
        <v>866</v>
      </c>
      <c r="E76" s="115"/>
      <c r="G76" s="115"/>
      <c r="I76" s="115"/>
      <c r="K76" s="115"/>
      <c r="M76" s="115"/>
      <c r="O76" s="115"/>
      <c r="Q76" s="115"/>
    </row>
    <row r="77" spans="1:17">
      <c r="A77" s="429" t="s">
        <v>219</v>
      </c>
      <c r="B77" s="437"/>
      <c r="C77" s="437"/>
      <c r="D77" s="437"/>
      <c r="E77" s="437"/>
      <c r="F77" s="437"/>
      <c r="G77" s="437"/>
      <c r="H77" s="437"/>
      <c r="I77" s="437"/>
      <c r="J77" s="437"/>
      <c r="K77" s="437"/>
      <c r="L77" s="437"/>
      <c r="M77" s="437"/>
      <c r="N77" s="437"/>
      <c r="O77" s="437"/>
      <c r="P77" s="437"/>
      <c r="Q77" s="437"/>
    </row>
    <row r="78" spans="1:17" ht="16.5" customHeight="1">
      <c r="E78" s="18"/>
      <c r="G78" s="18"/>
      <c r="I78" s="18"/>
      <c r="K78" s="18"/>
      <c r="M78" s="18"/>
      <c r="N78" s="130"/>
      <c r="O78" s="120"/>
      <c r="P78" s="130"/>
      <c r="Q78" s="18"/>
    </row>
    <row r="79" spans="1:17">
      <c r="B79" s="188" t="s">
        <v>542</v>
      </c>
      <c r="C79" s="115" t="s">
        <v>881</v>
      </c>
      <c r="E79" s="18"/>
      <c r="G79" s="18"/>
      <c r="I79" s="18"/>
      <c r="K79" s="18"/>
      <c r="M79" s="18"/>
      <c r="O79" s="18"/>
      <c r="Q79" s="18"/>
    </row>
    <row r="80" spans="1:17">
      <c r="B80" s="188"/>
      <c r="C80" s="115" t="s">
        <v>882</v>
      </c>
      <c r="E80" s="18"/>
      <c r="G80" s="18"/>
      <c r="I80" s="18"/>
      <c r="K80" s="18"/>
      <c r="M80" s="18"/>
      <c r="O80" s="18"/>
      <c r="Q80" s="18"/>
    </row>
    <row r="81" spans="2:17">
      <c r="C81" s="188"/>
      <c r="E81" s="18"/>
      <c r="G81" s="18"/>
      <c r="I81" s="18"/>
      <c r="K81" s="18"/>
      <c r="M81" s="18"/>
      <c r="N81" s="354">
        <f>N57</f>
        <v>2562</v>
      </c>
      <c r="O81" s="353"/>
      <c r="P81" s="354">
        <f>P57</f>
        <v>2561</v>
      </c>
      <c r="Q81" s="18"/>
    </row>
    <row r="82" spans="2:17">
      <c r="C82" s="115" t="s">
        <v>136</v>
      </c>
      <c r="E82" s="18"/>
      <c r="G82" s="18"/>
      <c r="I82" s="18"/>
      <c r="K82" s="18"/>
      <c r="M82" s="18"/>
      <c r="N82" s="185" t="s">
        <v>463</v>
      </c>
      <c r="O82" s="185"/>
      <c r="P82" s="185" t="s">
        <v>234</v>
      </c>
      <c r="Q82" s="18"/>
    </row>
    <row r="83" spans="2:17">
      <c r="C83" s="115" t="s">
        <v>137</v>
      </c>
      <c r="E83" s="18"/>
      <c r="G83" s="18"/>
      <c r="I83" s="18"/>
      <c r="K83" s="18"/>
      <c r="M83" s="18"/>
      <c r="N83" s="185" t="s">
        <v>464</v>
      </c>
      <c r="O83" s="185"/>
      <c r="P83" s="185" t="s">
        <v>235</v>
      </c>
      <c r="Q83" s="18"/>
    </row>
    <row r="84" spans="2:17">
      <c r="C84" s="115" t="s">
        <v>139</v>
      </c>
      <c r="E84" s="18"/>
      <c r="G84" s="18"/>
      <c r="I84" s="18"/>
      <c r="K84" s="18"/>
      <c r="M84" s="18"/>
      <c r="N84" s="115" t="s">
        <v>465</v>
      </c>
      <c r="O84" s="185"/>
      <c r="P84" s="185" t="s">
        <v>411</v>
      </c>
      <c r="Q84" s="18"/>
    </row>
    <row r="85" spans="2:17">
      <c r="C85" s="115" t="s">
        <v>467</v>
      </c>
      <c r="E85" s="18"/>
      <c r="G85" s="18"/>
      <c r="I85" s="18"/>
      <c r="K85" s="18"/>
      <c r="M85" s="18"/>
      <c r="N85" s="115" t="s">
        <v>236</v>
      </c>
      <c r="O85" s="185"/>
      <c r="P85" s="185" t="s">
        <v>236</v>
      </c>
      <c r="Q85" s="18"/>
    </row>
    <row r="86" spans="2:17">
      <c r="C86" s="115" t="s">
        <v>466</v>
      </c>
      <c r="E86" s="18"/>
      <c r="G86" s="18"/>
      <c r="I86" s="18"/>
      <c r="K86" s="18"/>
      <c r="M86" s="18"/>
      <c r="N86" s="115" t="s">
        <v>237</v>
      </c>
      <c r="O86" s="185"/>
      <c r="P86" s="185" t="s">
        <v>237</v>
      </c>
      <c r="Q86" s="18"/>
    </row>
    <row r="87" spans="2:17" ht="13.5" customHeight="1">
      <c r="E87" s="18"/>
      <c r="G87" s="18"/>
      <c r="I87" s="18"/>
      <c r="K87" s="18"/>
      <c r="M87" s="18"/>
      <c r="O87" s="18"/>
      <c r="Q87" s="18"/>
    </row>
    <row r="88" spans="2:17">
      <c r="B88" s="188" t="s">
        <v>543</v>
      </c>
      <c r="C88" s="115" t="s">
        <v>140</v>
      </c>
      <c r="E88" s="125"/>
      <c r="G88" s="125"/>
      <c r="I88" s="125"/>
      <c r="K88" s="125"/>
      <c r="M88" s="125"/>
      <c r="O88" s="125"/>
      <c r="Q88" s="125"/>
    </row>
    <row r="89" spans="2:17">
      <c r="C89" s="115" t="s">
        <v>673</v>
      </c>
      <c r="E89" s="125"/>
      <c r="G89" s="125"/>
      <c r="I89" s="125"/>
      <c r="K89" s="125"/>
      <c r="M89" s="125"/>
      <c r="O89" s="125"/>
      <c r="Q89" s="125"/>
    </row>
    <row r="90" spans="2:17">
      <c r="C90" s="115" t="s">
        <v>675</v>
      </c>
      <c r="E90" s="125"/>
      <c r="G90" s="125"/>
      <c r="I90" s="125"/>
      <c r="K90" s="125"/>
      <c r="M90" s="125"/>
      <c r="O90" s="125"/>
      <c r="Q90" s="125"/>
    </row>
    <row r="91" spans="2:17">
      <c r="C91" s="115" t="s">
        <v>674</v>
      </c>
      <c r="E91" s="125"/>
      <c r="G91" s="125"/>
      <c r="I91" s="125"/>
      <c r="K91" s="125"/>
      <c r="M91" s="125"/>
      <c r="O91" s="125"/>
      <c r="Q91" s="125"/>
    </row>
    <row r="92" spans="2:17">
      <c r="E92" s="125"/>
      <c r="G92" s="125"/>
      <c r="I92" s="125"/>
      <c r="K92" s="125"/>
      <c r="M92" s="125"/>
      <c r="N92" s="262"/>
      <c r="O92" s="126"/>
      <c r="P92" s="116" t="s">
        <v>0</v>
      </c>
      <c r="Q92" s="125"/>
    </row>
    <row r="93" spans="2:17">
      <c r="E93" s="125"/>
      <c r="G93" s="125"/>
      <c r="I93" s="125"/>
      <c r="J93" s="448" t="s">
        <v>433</v>
      </c>
      <c r="K93" s="447"/>
      <c r="L93" s="447"/>
      <c r="M93" s="447"/>
      <c r="N93" s="447"/>
      <c r="O93" s="447"/>
      <c r="P93" s="447"/>
      <c r="Q93" s="125"/>
    </row>
    <row r="94" spans="2:17">
      <c r="E94" s="125"/>
      <c r="G94" s="125"/>
      <c r="I94" s="125"/>
      <c r="J94" s="447">
        <v>2562</v>
      </c>
      <c r="K94" s="447"/>
      <c r="L94" s="447"/>
      <c r="M94" s="125"/>
      <c r="N94" s="447">
        <v>2561</v>
      </c>
      <c r="O94" s="447"/>
      <c r="P94" s="447"/>
      <c r="Q94" s="125"/>
    </row>
    <row r="95" spans="2:17">
      <c r="E95" s="125"/>
      <c r="G95" s="125"/>
      <c r="I95" s="125"/>
      <c r="J95" s="260" t="s">
        <v>83</v>
      </c>
      <c r="K95" s="126"/>
      <c r="L95" s="260" t="s">
        <v>129</v>
      </c>
      <c r="M95" s="125"/>
      <c r="N95" s="260" t="s">
        <v>83</v>
      </c>
      <c r="O95" s="126"/>
      <c r="P95" s="260" t="s">
        <v>129</v>
      </c>
      <c r="Q95" s="125"/>
    </row>
    <row r="96" spans="2:17">
      <c r="C96" s="115" t="s">
        <v>141</v>
      </c>
      <c r="E96" s="125"/>
      <c r="G96" s="125"/>
      <c r="I96" s="125"/>
      <c r="J96" s="120">
        <v>-1050800</v>
      </c>
      <c r="K96" s="120"/>
      <c r="L96" s="120">
        <v>1118847</v>
      </c>
      <c r="M96" s="125"/>
      <c r="N96" s="120">
        <v>-1037146</v>
      </c>
      <c r="O96" s="120"/>
      <c r="P96" s="120">
        <v>1105265</v>
      </c>
      <c r="Q96" s="125"/>
    </row>
    <row r="97" spans="1:18">
      <c r="C97" s="115" t="s">
        <v>137</v>
      </c>
      <c r="E97" s="125"/>
      <c r="G97" s="125"/>
      <c r="I97" s="125"/>
      <c r="K97" s="115"/>
      <c r="M97" s="125"/>
      <c r="O97" s="115"/>
      <c r="Q97" s="125"/>
    </row>
    <row r="98" spans="1:18">
      <c r="D98" s="115" t="s">
        <v>215</v>
      </c>
      <c r="E98" s="125"/>
      <c r="G98" s="125"/>
      <c r="I98" s="125"/>
      <c r="J98" s="120">
        <v>1178191</v>
      </c>
      <c r="K98" s="120"/>
      <c r="L98" s="120">
        <v>-1116745</v>
      </c>
      <c r="M98" s="125"/>
      <c r="N98" s="120">
        <v>1349991</v>
      </c>
      <c r="O98" s="120"/>
      <c r="P98" s="120">
        <v>1270454</v>
      </c>
      <c r="Q98" s="125"/>
    </row>
    <row r="99" spans="1:18">
      <c r="C99" s="115" t="s">
        <v>138</v>
      </c>
      <c r="E99" s="125"/>
      <c r="G99" s="125"/>
      <c r="I99" s="125"/>
      <c r="K99" s="115"/>
      <c r="M99" s="125"/>
      <c r="O99" s="115"/>
      <c r="Q99" s="125"/>
    </row>
    <row r="100" spans="1:18">
      <c r="D100" s="115" t="s">
        <v>215</v>
      </c>
      <c r="E100" s="18"/>
      <c r="G100" s="18"/>
      <c r="I100" s="18"/>
      <c r="J100" s="120">
        <v>-1326997</v>
      </c>
      <c r="K100" s="120"/>
      <c r="L100" s="120">
        <v>1414552</v>
      </c>
      <c r="M100" s="18"/>
      <c r="N100" s="120">
        <v>-1563647</v>
      </c>
      <c r="O100" s="120"/>
      <c r="P100" s="120">
        <v>1684655</v>
      </c>
      <c r="Q100" s="18"/>
    </row>
    <row r="101" spans="1:18" ht="15" customHeight="1">
      <c r="E101" s="18"/>
      <c r="G101" s="18"/>
      <c r="I101" s="18"/>
      <c r="J101" s="120"/>
      <c r="K101" s="120"/>
      <c r="L101" s="120"/>
      <c r="M101" s="18"/>
      <c r="N101" s="120"/>
      <c r="O101" s="120"/>
      <c r="P101" s="120"/>
      <c r="Q101" s="18"/>
    </row>
    <row r="102" spans="1:18">
      <c r="C102" s="115" t="s">
        <v>676</v>
      </c>
      <c r="E102" s="18"/>
      <c r="G102" s="18"/>
      <c r="I102" s="18"/>
      <c r="K102" s="18"/>
      <c r="M102" s="18"/>
      <c r="O102" s="18"/>
      <c r="Q102" s="18"/>
    </row>
    <row r="103" spans="1:18">
      <c r="C103" s="115" t="s">
        <v>451</v>
      </c>
      <c r="E103" s="18"/>
      <c r="G103" s="18"/>
      <c r="I103" s="18"/>
      <c r="K103" s="18"/>
      <c r="M103" s="18"/>
      <c r="O103" s="18"/>
      <c r="Q103" s="18"/>
    </row>
    <row r="104" spans="1:18">
      <c r="E104" s="18"/>
      <c r="G104" s="18"/>
      <c r="I104" s="18"/>
      <c r="K104" s="18"/>
      <c r="M104" s="18"/>
      <c r="O104" s="18"/>
      <c r="Q104" s="18"/>
    </row>
    <row r="105" spans="1:18">
      <c r="C105" s="115" t="s">
        <v>813</v>
      </c>
      <c r="E105" s="18"/>
      <c r="G105" s="18"/>
      <c r="I105" s="18"/>
      <c r="K105" s="18"/>
      <c r="M105" s="18"/>
      <c r="O105" s="120"/>
      <c r="P105" s="130"/>
      <c r="Q105" s="18"/>
      <c r="R105" s="400"/>
    </row>
    <row r="106" spans="1:18">
      <c r="C106" s="115" t="s">
        <v>814</v>
      </c>
      <c r="E106" s="18"/>
      <c r="G106" s="18"/>
      <c r="I106" s="18"/>
      <c r="K106" s="18"/>
      <c r="M106" s="18"/>
      <c r="O106" s="120"/>
      <c r="P106" s="130"/>
      <c r="Q106" s="18"/>
    </row>
    <row r="107" spans="1:18">
      <c r="C107" s="115" t="s">
        <v>812</v>
      </c>
      <c r="E107" s="18"/>
      <c r="G107" s="18"/>
      <c r="I107" s="18"/>
      <c r="K107" s="18"/>
      <c r="M107" s="18"/>
      <c r="O107" s="120"/>
      <c r="P107" s="130"/>
      <c r="Q107" s="18"/>
    </row>
    <row r="108" spans="1:18">
      <c r="C108" s="115" t="s">
        <v>809</v>
      </c>
      <c r="E108" s="18"/>
      <c r="G108" s="18"/>
      <c r="I108" s="18"/>
      <c r="K108" s="18"/>
      <c r="M108" s="18"/>
      <c r="O108" s="120"/>
      <c r="P108" s="130"/>
      <c r="Q108" s="18"/>
    </row>
    <row r="109" spans="1:18">
      <c r="C109" s="115" t="s">
        <v>811</v>
      </c>
      <c r="E109" s="18"/>
      <c r="G109" s="18"/>
      <c r="I109" s="18"/>
      <c r="K109" s="18"/>
      <c r="M109" s="18"/>
      <c r="O109" s="120"/>
      <c r="P109" s="130"/>
      <c r="Q109" s="18"/>
    </row>
    <row r="110" spans="1:18">
      <c r="C110" s="115" t="s">
        <v>810</v>
      </c>
      <c r="E110" s="18"/>
      <c r="G110" s="18"/>
      <c r="I110" s="18"/>
      <c r="K110" s="18"/>
      <c r="M110" s="18"/>
      <c r="O110" s="120"/>
      <c r="P110" s="130"/>
      <c r="Q110" s="18"/>
    </row>
    <row r="111" spans="1:18">
      <c r="E111" s="18"/>
      <c r="G111" s="18"/>
      <c r="I111" s="18"/>
      <c r="K111" s="18"/>
      <c r="M111" s="18"/>
      <c r="O111" s="120"/>
      <c r="P111" s="130"/>
      <c r="Q111" s="18"/>
    </row>
    <row r="112" spans="1:18">
      <c r="A112" s="115" t="s">
        <v>177</v>
      </c>
      <c r="E112" s="115"/>
      <c r="G112" s="115"/>
      <c r="I112" s="115"/>
      <c r="K112" s="115"/>
      <c r="M112" s="115"/>
      <c r="O112" s="115"/>
      <c r="Q112" s="115"/>
    </row>
    <row r="113" spans="1:17">
      <c r="A113" s="115" t="s">
        <v>866</v>
      </c>
      <c r="E113" s="115"/>
      <c r="G113" s="115"/>
      <c r="I113" s="115"/>
      <c r="K113" s="115"/>
      <c r="M113" s="115"/>
      <c r="O113" s="115"/>
      <c r="Q113" s="115"/>
    </row>
    <row r="114" spans="1:17">
      <c r="A114" s="429" t="s">
        <v>532</v>
      </c>
      <c r="B114" s="437"/>
      <c r="C114" s="437"/>
      <c r="D114" s="437"/>
      <c r="E114" s="437"/>
      <c r="F114" s="437"/>
      <c r="G114" s="437"/>
      <c r="H114" s="437"/>
      <c r="I114" s="437"/>
      <c r="J114" s="437"/>
      <c r="K114" s="437"/>
      <c r="L114" s="437"/>
      <c r="M114" s="437"/>
      <c r="N114" s="437"/>
      <c r="O114" s="437"/>
      <c r="P114" s="437"/>
      <c r="Q114" s="437"/>
    </row>
    <row r="115" spans="1:17">
      <c r="E115" s="18"/>
      <c r="G115" s="18"/>
      <c r="I115" s="18"/>
      <c r="K115" s="18"/>
      <c r="M115" s="18"/>
      <c r="O115" s="18"/>
      <c r="Q115" s="18"/>
    </row>
    <row r="116" spans="1:17">
      <c r="A116" s="186" t="s">
        <v>329</v>
      </c>
      <c r="B116" s="187" t="s">
        <v>12</v>
      </c>
      <c r="E116" s="92"/>
      <c r="G116" s="92"/>
      <c r="I116" s="92"/>
      <c r="K116" s="92"/>
      <c r="M116" s="92"/>
      <c r="O116" s="92"/>
      <c r="Q116" s="92"/>
    </row>
    <row r="117" spans="1:17">
      <c r="B117" s="115" t="s">
        <v>677</v>
      </c>
      <c r="E117" s="200"/>
      <c r="G117" s="200"/>
      <c r="I117" s="200"/>
      <c r="K117" s="200"/>
      <c r="M117" s="200"/>
      <c r="O117" s="200"/>
      <c r="Q117" s="200"/>
    </row>
    <row r="118" spans="1:17">
      <c r="B118" s="115" t="s">
        <v>679</v>
      </c>
      <c r="E118" s="200"/>
      <c r="G118" s="200"/>
      <c r="I118" s="200"/>
      <c r="K118" s="200"/>
      <c r="M118" s="200"/>
      <c r="O118" s="200"/>
      <c r="Q118" s="200"/>
    </row>
    <row r="119" spans="1:17">
      <c r="B119" s="115" t="s">
        <v>678</v>
      </c>
      <c r="E119" s="200"/>
      <c r="G119" s="200"/>
      <c r="I119" s="200"/>
      <c r="K119" s="200"/>
      <c r="M119" s="200"/>
      <c r="O119" s="200"/>
      <c r="Q119" s="200"/>
    </row>
    <row r="120" spans="1:17" ht="15" customHeight="1">
      <c r="E120" s="127"/>
      <c r="G120" s="127"/>
      <c r="I120" s="127"/>
      <c r="K120" s="127"/>
      <c r="M120" s="127"/>
      <c r="O120" s="127"/>
      <c r="Q120" s="127"/>
    </row>
    <row r="121" spans="1:17">
      <c r="A121" s="186" t="s">
        <v>544</v>
      </c>
      <c r="B121" s="187" t="s">
        <v>21</v>
      </c>
      <c r="E121" s="92"/>
      <c r="G121" s="92"/>
      <c r="H121" s="115" t="s">
        <v>231</v>
      </c>
      <c r="I121" s="92"/>
      <c r="K121" s="92"/>
      <c r="M121" s="92"/>
      <c r="O121" s="92"/>
      <c r="Q121" s="92"/>
    </row>
    <row r="122" spans="1:17">
      <c r="A122" s="187"/>
      <c r="B122" s="188" t="s">
        <v>545</v>
      </c>
      <c r="C122" s="115" t="s">
        <v>472</v>
      </c>
      <c r="E122" s="200"/>
      <c r="G122" s="200"/>
      <c r="I122" s="200"/>
      <c r="K122" s="92"/>
      <c r="M122" s="92"/>
      <c r="O122" s="92"/>
      <c r="Q122" s="92"/>
    </row>
    <row r="123" spans="1:17">
      <c r="A123" s="187"/>
      <c r="C123" s="392" t="s">
        <v>24</v>
      </c>
      <c r="D123" s="115" t="s">
        <v>680</v>
      </c>
      <c r="E123" s="200"/>
      <c r="G123" s="200"/>
      <c r="I123" s="200"/>
      <c r="K123" s="92"/>
      <c r="M123" s="92"/>
      <c r="O123" s="92"/>
      <c r="Q123" s="92"/>
    </row>
    <row r="124" spans="1:17">
      <c r="A124" s="187"/>
      <c r="C124" s="392"/>
      <c r="D124" s="115" t="s">
        <v>682</v>
      </c>
      <c r="E124" s="200"/>
      <c r="G124" s="200"/>
      <c r="I124" s="200"/>
      <c r="K124" s="92"/>
      <c r="M124" s="92"/>
      <c r="O124" s="92"/>
      <c r="Q124" s="92"/>
    </row>
    <row r="125" spans="1:17">
      <c r="A125" s="187"/>
      <c r="C125" s="392"/>
      <c r="D125" s="115" t="s">
        <v>681</v>
      </c>
      <c r="E125" s="200"/>
      <c r="G125" s="200"/>
      <c r="I125" s="200"/>
      <c r="K125" s="92"/>
      <c r="M125" s="92"/>
      <c r="O125" s="92"/>
      <c r="Q125" s="92"/>
    </row>
    <row r="126" spans="1:17">
      <c r="C126" s="392" t="s">
        <v>26</v>
      </c>
      <c r="D126" s="115" t="s">
        <v>883</v>
      </c>
      <c r="E126" s="200"/>
      <c r="G126" s="200"/>
      <c r="I126" s="200"/>
      <c r="K126" s="200"/>
      <c r="M126" s="200"/>
      <c r="O126" s="200"/>
      <c r="Q126" s="200"/>
    </row>
    <row r="127" spans="1:17">
      <c r="D127" s="115" t="s">
        <v>683</v>
      </c>
      <c r="E127" s="200"/>
      <c r="G127" s="200"/>
      <c r="I127" s="200"/>
      <c r="K127" s="200"/>
      <c r="M127" s="200"/>
      <c r="O127" s="200"/>
      <c r="Q127" s="200"/>
    </row>
    <row r="128" spans="1:17">
      <c r="D128" s="115" t="s">
        <v>684</v>
      </c>
      <c r="E128" s="200"/>
      <c r="G128" s="200"/>
      <c r="I128" s="200"/>
      <c r="K128" s="200"/>
      <c r="M128" s="200"/>
      <c r="O128" s="200"/>
      <c r="Q128" s="200"/>
    </row>
    <row r="129" spans="1:17">
      <c r="D129" s="268"/>
      <c r="E129" s="200"/>
      <c r="G129" s="200"/>
      <c r="I129" s="200"/>
      <c r="K129" s="200"/>
      <c r="M129" s="200"/>
      <c r="O129" s="200"/>
      <c r="Q129" s="200"/>
    </row>
    <row r="130" spans="1:17">
      <c r="A130" s="187"/>
      <c r="B130" s="188" t="s">
        <v>546</v>
      </c>
      <c r="C130" s="115" t="s">
        <v>685</v>
      </c>
      <c r="E130" s="200"/>
      <c r="G130" s="200"/>
      <c r="I130" s="200"/>
      <c r="K130" s="92"/>
      <c r="M130" s="92"/>
      <c r="O130" s="92"/>
      <c r="Q130" s="92"/>
    </row>
    <row r="131" spans="1:17">
      <c r="A131" s="187"/>
      <c r="C131" s="115" t="s">
        <v>686</v>
      </c>
      <c r="E131" s="200"/>
      <c r="G131" s="200"/>
      <c r="I131" s="200"/>
      <c r="K131" s="92"/>
      <c r="M131" s="92"/>
      <c r="O131" s="92"/>
      <c r="Q131" s="92"/>
    </row>
    <row r="132" spans="1:17">
      <c r="A132" s="187"/>
      <c r="C132" s="115" t="s">
        <v>687</v>
      </c>
      <c r="E132" s="200"/>
      <c r="G132" s="200"/>
      <c r="I132" s="200"/>
      <c r="K132" s="92"/>
      <c r="M132" s="92"/>
      <c r="O132" s="92"/>
      <c r="Q132" s="92"/>
    </row>
    <row r="133" spans="1:17" ht="18.75" customHeight="1">
      <c r="E133" s="200"/>
      <c r="G133" s="200"/>
      <c r="I133" s="200"/>
      <c r="K133" s="200"/>
      <c r="M133" s="200"/>
      <c r="O133" s="200"/>
      <c r="Q133" s="200"/>
    </row>
    <row r="134" spans="1:17">
      <c r="A134" s="186" t="s">
        <v>547</v>
      </c>
      <c r="B134" s="187" t="s">
        <v>142</v>
      </c>
      <c r="E134" s="23"/>
      <c r="G134" s="23"/>
      <c r="I134" s="23"/>
      <c r="K134" s="23"/>
      <c r="M134" s="23"/>
      <c r="O134" s="23"/>
      <c r="Q134" s="23"/>
    </row>
    <row r="135" spans="1:17">
      <c r="B135" s="115" t="s">
        <v>696</v>
      </c>
      <c r="E135" s="200"/>
      <c r="G135" s="200"/>
      <c r="I135" s="200"/>
      <c r="K135" s="200"/>
      <c r="M135" s="200"/>
      <c r="O135" s="200"/>
      <c r="Q135" s="200"/>
    </row>
    <row r="136" spans="1:17">
      <c r="B136" s="115" t="s">
        <v>697</v>
      </c>
      <c r="E136" s="200"/>
      <c r="G136" s="200"/>
      <c r="I136" s="200"/>
      <c r="K136" s="200"/>
      <c r="M136" s="200"/>
      <c r="O136" s="200"/>
      <c r="Q136" s="200"/>
    </row>
    <row r="137" spans="1:17" ht="8.25" customHeight="1">
      <c r="E137" s="200"/>
      <c r="G137" s="200"/>
      <c r="I137" s="200"/>
      <c r="K137" s="200"/>
      <c r="M137" s="200"/>
      <c r="O137" s="200"/>
      <c r="Q137" s="200"/>
    </row>
    <row r="138" spans="1:17">
      <c r="B138" s="115" t="s">
        <v>701</v>
      </c>
      <c r="E138" s="200"/>
      <c r="G138" s="200"/>
      <c r="I138" s="200"/>
      <c r="K138" s="200"/>
      <c r="M138" s="200"/>
      <c r="O138" s="200"/>
      <c r="Q138" s="200"/>
    </row>
    <row r="139" spans="1:17">
      <c r="B139" s="115" t="s">
        <v>698</v>
      </c>
      <c r="E139" s="18"/>
      <c r="G139" s="18"/>
      <c r="I139" s="18"/>
      <c r="K139" s="18"/>
      <c r="M139" s="18"/>
      <c r="O139" s="18"/>
      <c r="Q139" s="18"/>
    </row>
    <row r="140" spans="1:17">
      <c r="B140" s="115" t="s">
        <v>699</v>
      </c>
      <c r="E140" s="18"/>
      <c r="G140" s="18"/>
      <c r="I140" s="18"/>
      <c r="K140" s="18"/>
      <c r="M140" s="18"/>
      <c r="O140" s="18"/>
      <c r="Q140" s="18"/>
    </row>
    <row r="141" spans="1:17">
      <c r="B141" s="115" t="s">
        <v>700</v>
      </c>
      <c r="E141" s="18"/>
      <c r="G141" s="18"/>
      <c r="I141" s="18"/>
      <c r="K141" s="18"/>
      <c r="M141" s="18"/>
      <c r="O141" s="18"/>
      <c r="Q141" s="18"/>
    </row>
    <row r="142" spans="1:17">
      <c r="E142" s="18"/>
      <c r="G142" s="18"/>
      <c r="I142" s="18"/>
      <c r="K142" s="18"/>
      <c r="L142" s="300"/>
      <c r="M142" s="18"/>
      <c r="O142" s="18"/>
      <c r="Q142" s="18"/>
    </row>
    <row r="143" spans="1:17">
      <c r="A143" s="186" t="s">
        <v>188</v>
      </c>
      <c r="B143" s="187" t="s">
        <v>60</v>
      </c>
      <c r="E143" s="92"/>
      <c r="G143" s="92"/>
      <c r="I143" s="92"/>
      <c r="K143" s="92"/>
      <c r="L143" s="212"/>
      <c r="M143" s="92"/>
      <c r="O143" s="92"/>
      <c r="Q143" s="92"/>
    </row>
    <row r="144" spans="1:17">
      <c r="B144" s="115" t="s">
        <v>688</v>
      </c>
      <c r="E144" s="200"/>
      <c r="G144" s="200"/>
      <c r="I144" s="200"/>
      <c r="K144" s="200"/>
      <c r="M144" s="200"/>
      <c r="O144" s="200"/>
      <c r="Q144" s="200"/>
    </row>
    <row r="145" spans="1:19">
      <c r="B145" s="115" t="s">
        <v>689</v>
      </c>
      <c r="E145" s="200"/>
      <c r="G145" s="200"/>
      <c r="I145" s="200"/>
      <c r="K145" s="200"/>
      <c r="M145" s="200"/>
      <c r="O145" s="200"/>
      <c r="Q145" s="200"/>
    </row>
    <row r="146" spans="1:19">
      <c r="B146" s="115" t="s">
        <v>691</v>
      </c>
      <c r="E146" s="200"/>
      <c r="G146" s="200"/>
      <c r="I146" s="200"/>
      <c r="K146" s="200"/>
      <c r="M146" s="200"/>
      <c r="O146" s="200"/>
      <c r="Q146" s="200"/>
    </row>
    <row r="147" spans="1:19">
      <c r="B147" s="115" t="s">
        <v>690</v>
      </c>
      <c r="E147" s="200"/>
      <c r="G147" s="200"/>
      <c r="I147" s="200"/>
      <c r="K147" s="200"/>
      <c r="M147" s="200"/>
      <c r="O147" s="200"/>
      <c r="Q147" s="200"/>
    </row>
    <row r="148" spans="1:19" ht="4.5" customHeight="1">
      <c r="E148" s="200"/>
      <c r="G148" s="200"/>
      <c r="I148" s="200"/>
      <c r="K148" s="200"/>
      <c r="M148" s="200"/>
      <c r="O148" s="200"/>
      <c r="Q148" s="200"/>
    </row>
    <row r="149" spans="1:19">
      <c r="B149" s="115" t="s">
        <v>884</v>
      </c>
      <c r="E149" s="200"/>
      <c r="G149" s="200"/>
      <c r="I149" s="200"/>
      <c r="K149" s="200"/>
      <c r="M149" s="200"/>
      <c r="O149" s="200"/>
      <c r="Q149" s="200"/>
    </row>
    <row r="150" spans="1:19">
      <c r="E150" s="200"/>
      <c r="G150" s="200"/>
      <c r="I150" s="200"/>
      <c r="K150" s="200"/>
      <c r="M150" s="200"/>
      <c r="O150" s="200"/>
      <c r="Q150" s="200"/>
    </row>
    <row r="151" spans="1:19">
      <c r="E151" s="200"/>
      <c r="G151" s="200"/>
      <c r="I151" s="200"/>
      <c r="K151" s="200"/>
      <c r="M151" s="200"/>
      <c r="O151" s="200"/>
      <c r="Q151" s="200"/>
    </row>
    <row r="152" spans="1:19">
      <c r="A152" s="115" t="s">
        <v>177</v>
      </c>
      <c r="E152" s="115"/>
      <c r="G152" s="115"/>
      <c r="I152" s="115"/>
      <c r="K152" s="115"/>
      <c r="M152" s="115"/>
      <c r="O152" s="115"/>
      <c r="Q152" s="115"/>
    </row>
    <row r="153" spans="1:19">
      <c r="A153" s="115" t="s">
        <v>866</v>
      </c>
      <c r="E153" s="115"/>
      <c r="G153" s="115"/>
      <c r="I153" s="115"/>
      <c r="K153" s="115"/>
      <c r="M153" s="115"/>
      <c r="O153" s="115"/>
      <c r="Q153" s="115"/>
    </row>
    <row r="154" spans="1:19" ht="21.75" customHeight="1">
      <c r="A154" s="429" t="s">
        <v>854</v>
      </c>
      <c r="B154" s="437"/>
      <c r="C154" s="437"/>
      <c r="D154" s="437"/>
      <c r="E154" s="437"/>
      <c r="F154" s="437"/>
      <c r="G154" s="437"/>
      <c r="H154" s="437"/>
      <c r="I154" s="437"/>
      <c r="J154" s="437"/>
      <c r="K154" s="437"/>
      <c r="L154" s="437"/>
      <c r="M154" s="437"/>
      <c r="N154" s="437"/>
      <c r="O154" s="437"/>
      <c r="P154" s="437"/>
      <c r="Q154" s="437"/>
    </row>
    <row r="155" spans="1:19">
      <c r="E155" s="127"/>
      <c r="G155" s="127"/>
      <c r="I155" s="127"/>
      <c r="K155" s="127"/>
      <c r="M155" s="127"/>
      <c r="O155" s="127"/>
      <c r="Q155" s="127"/>
    </row>
    <row r="156" spans="1:19">
      <c r="A156" s="186" t="s">
        <v>421</v>
      </c>
      <c r="B156" s="187" t="s">
        <v>143</v>
      </c>
      <c r="E156" s="23"/>
      <c r="G156" s="23"/>
      <c r="I156" s="23"/>
      <c r="K156" s="23"/>
      <c r="M156" s="23"/>
      <c r="O156" s="23"/>
      <c r="Q156" s="23"/>
    </row>
    <row r="157" spans="1:19">
      <c r="B157" s="115" t="s">
        <v>452</v>
      </c>
    </row>
    <row r="158" spans="1:19">
      <c r="N158" s="262"/>
      <c r="O158" s="128"/>
      <c r="P158" s="116" t="s">
        <v>0</v>
      </c>
    </row>
    <row r="159" spans="1:19">
      <c r="J159" s="447" t="str">
        <f>J56</f>
        <v>งบการเงินรวม</v>
      </c>
      <c r="K159" s="447"/>
      <c r="L159" s="447"/>
      <c r="N159" s="448" t="str">
        <f>N56</f>
        <v>งบการเงินเฉพาะกิจการ</v>
      </c>
      <c r="O159" s="448"/>
      <c r="P159" s="448"/>
    </row>
    <row r="160" spans="1:19">
      <c r="J160" s="355">
        <f>J57</f>
        <v>2562</v>
      </c>
      <c r="K160" s="14"/>
      <c r="L160" s="355">
        <f>L57</f>
        <v>2561</v>
      </c>
      <c r="M160" s="18"/>
      <c r="N160" s="355">
        <f>N57</f>
        <v>2562</v>
      </c>
      <c r="O160" s="353"/>
      <c r="P160" s="355">
        <f>P57</f>
        <v>2561</v>
      </c>
      <c r="R160" s="392"/>
      <c r="S160" s="392"/>
    </row>
    <row r="161" spans="2:20">
      <c r="B161" s="115" t="s">
        <v>144</v>
      </c>
      <c r="J161" s="120">
        <v>1446517.61</v>
      </c>
      <c r="L161" s="120">
        <v>-1107424.18</v>
      </c>
      <c r="N161" s="120">
        <v>1446517.61</v>
      </c>
      <c r="O161" s="120"/>
      <c r="P161" s="120">
        <v>-1107424.18</v>
      </c>
    </row>
    <row r="162" spans="2:20">
      <c r="B162" s="115" t="s">
        <v>145</v>
      </c>
      <c r="J162" s="120">
        <v>22520084.57</v>
      </c>
      <c r="L162" s="120">
        <v>22487031.170000002</v>
      </c>
      <c r="N162" s="120">
        <v>22520084.57</v>
      </c>
      <c r="O162" s="120"/>
      <c r="P162" s="120">
        <v>22487031.170000002</v>
      </c>
    </row>
    <row r="163" spans="2:20">
      <c r="B163" s="115" t="s">
        <v>211</v>
      </c>
      <c r="J163" s="120">
        <v>27831548.510000002</v>
      </c>
      <c r="L163" s="120">
        <v>27576140.73</v>
      </c>
      <c r="N163" s="120">
        <v>27831548.510000002</v>
      </c>
      <c r="O163" s="120"/>
      <c r="P163" s="120">
        <v>27576140.73</v>
      </c>
      <c r="R163" s="212"/>
      <c r="S163" s="120"/>
    </row>
    <row r="164" spans="2:20">
      <c r="B164" s="115" t="s">
        <v>146</v>
      </c>
      <c r="J164" s="120">
        <f>168214298.46-J166</f>
        <v>128606487.80328023</v>
      </c>
      <c r="K164" s="120"/>
      <c r="L164" s="120">
        <v>119268844.05</v>
      </c>
      <c r="M164" s="120"/>
      <c r="N164" s="120">
        <f>168214298.46-N166</f>
        <v>128606487.80328023</v>
      </c>
      <c r="O164" s="120"/>
      <c r="P164" s="120">
        <v>119268844.04864055</v>
      </c>
      <c r="R164" s="212"/>
      <c r="S164" s="177"/>
    </row>
    <row r="165" spans="2:20">
      <c r="B165" s="115" t="s">
        <v>250</v>
      </c>
      <c r="J165" s="120">
        <f>'25.2-27'!H41</f>
        <v>5180000</v>
      </c>
      <c r="K165" s="120">
        <f>'25.2-27'!I41</f>
        <v>0</v>
      </c>
      <c r="L165" s="120">
        <f>'25.2-27'!J41</f>
        <v>5120000</v>
      </c>
      <c r="M165" s="120">
        <f>'25.2-27'!K41</f>
        <v>0</v>
      </c>
      <c r="N165" s="120">
        <f>'25.2-27'!L41</f>
        <v>5180000</v>
      </c>
      <c r="O165" s="120">
        <f>'25.2-27'!M41</f>
        <v>0</v>
      </c>
      <c r="P165" s="120">
        <f>'25.2-27'!N41</f>
        <v>5120000</v>
      </c>
      <c r="R165" s="212"/>
      <c r="S165" s="177"/>
    </row>
    <row r="166" spans="2:20">
      <c r="B166" s="115" t="s">
        <v>900</v>
      </c>
      <c r="E166" s="129"/>
      <c r="G166" s="129"/>
      <c r="I166" s="129"/>
      <c r="J166" s="120">
        <f>'25.2-27'!H45</f>
        <v>39607810.656719774</v>
      </c>
      <c r="K166" s="120">
        <f>'25.2-27'!I45</f>
        <v>0</v>
      </c>
      <c r="L166" s="120">
        <f>'25.2-27'!J45</f>
        <v>38537621.121359438</v>
      </c>
      <c r="M166" s="120">
        <f>'25.2-27'!K45</f>
        <v>0</v>
      </c>
      <c r="N166" s="120">
        <f>'25.2-27'!L45</f>
        <v>39607810.656719774</v>
      </c>
      <c r="O166" s="120">
        <f>'25.2-27'!M45</f>
        <v>0</v>
      </c>
      <c r="P166" s="120">
        <f>'25.2-27'!N45</f>
        <v>38537621.121359438</v>
      </c>
      <c r="Q166" s="129"/>
      <c r="R166" s="152"/>
      <c r="S166" s="177"/>
      <c r="T166" s="177"/>
    </row>
    <row r="167" spans="2:20">
      <c r="B167" s="115" t="s">
        <v>147</v>
      </c>
      <c r="H167" s="422"/>
      <c r="J167" s="120">
        <v>121031475.66</v>
      </c>
      <c r="K167" s="120"/>
      <c r="L167" s="120">
        <v>109073921.12</v>
      </c>
      <c r="M167" s="120"/>
      <c r="N167" s="120">
        <v>115234811.81999999</v>
      </c>
      <c r="O167" s="120"/>
      <c r="P167" s="120">
        <v>109073921.12</v>
      </c>
      <c r="R167" s="212"/>
      <c r="S167" s="177"/>
    </row>
    <row r="168" spans="2:20">
      <c r="B168" s="115" t="s">
        <v>148</v>
      </c>
      <c r="J168" s="120">
        <v>57993360.630000003</v>
      </c>
      <c r="K168" s="120"/>
      <c r="L168" s="120">
        <v>48986589.799999997</v>
      </c>
      <c r="M168" s="120"/>
      <c r="N168" s="120">
        <v>54718353.57</v>
      </c>
      <c r="O168" s="120"/>
      <c r="P168" s="120">
        <v>48986589.799999997</v>
      </c>
      <c r="R168" s="212"/>
      <c r="S168" s="177"/>
    </row>
    <row r="169" spans="2:20">
      <c r="B169" s="115" t="s">
        <v>149</v>
      </c>
      <c r="J169" s="120">
        <v>31603424.359999999</v>
      </c>
      <c r="K169" s="120"/>
      <c r="L169" s="120">
        <f>23499710.84+726690.88</f>
        <v>24226401.719999999</v>
      </c>
      <c r="M169" s="120"/>
      <c r="N169" s="120">
        <v>31003082.129999999</v>
      </c>
      <c r="O169" s="120"/>
      <c r="P169" s="120">
        <v>23499710.84</v>
      </c>
      <c r="R169" s="212"/>
      <c r="S169" s="177"/>
    </row>
    <row r="170" spans="2:20">
      <c r="B170" s="115" t="s">
        <v>150</v>
      </c>
      <c r="J170" s="120">
        <v>28777490.859999999</v>
      </c>
      <c r="K170" s="120"/>
      <c r="L170" s="120">
        <v>29148571.739999998</v>
      </c>
      <c r="M170" s="120"/>
      <c r="N170" s="120">
        <v>27921492.43</v>
      </c>
      <c r="O170" s="120"/>
      <c r="P170" s="120">
        <v>29148571.739999998</v>
      </c>
      <c r="R170" s="212"/>
      <c r="S170" s="177"/>
    </row>
    <row r="171" spans="2:20">
      <c r="B171" s="115" t="s">
        <v>151</v>
      </c>
      <c r="J171" s="120">
        <v>12836300</v>
      </c>
      <c r="K171" s="120"/>
      <c r="L171" s="120">
        <v>12125210</v>
      </c>
      <c r="M171" s="120"/>
      <c r="N171" s="120">
        <v>12836300</v>
      </c>
      <c r="O171" s="120"/>
      <c r="P171" s="120">
        <v>12125210</v>
      </c>
      <c r="R171" s="212"/>
      <c r="S171" s="177"/>
    </row>
    <row r="172" spans="2:20">
      <c r="B172" s="115" t="s">
        <v>22</v>
      </c>
      <c r="J172" s="120">
        <v>16460746</v>
      </c>
      <c r="K172" s="120"/>
      <c r="L172" s="120">
        <v>13130121.33</v>
      </c>
      <c r="M172" s="120"/>
      <c r="N172" s="120">
        <v>16459857.18</v>
      </c>
      <c r="O172" s="120"/>
      <c r="P172" s="120">
        <v>13130121.33</v>
      </c>
      <c r="R172" s="212"/>
      <c r="S172" s="177"/>
      <c r="T172" s="212"/>
    </row>
    <row r="173" spans="2:20">
      <c r="J173" s="120"/>
      <c r="K173" s="120"/>
      <c r="L173" s="120"/>
      <c r="M173" s="120"/>
      <c r="N173" s="120"/>
      <c r="O173" s="120"/>
      <c r="P173" s="120"/>
      <c r="R173" s="177"/>
      <c r="S173" s="177"/>
      <c r="T173" s="212"/>
    </row>
    <row r="174" spans="2:20">
      <c r="L174" s="173"/>
      <c r="N174" s="120"/>
      <c r="O174" s="120"/>
      <c r="P174" s="120"/>
      <c r="R174" s="177"/>
      <c r="S174" s="177"/>
      <c r="T174" s="212"/>
    </row>
    <row r="175" spans="2:20">
      <c r="L175" s="173"/>
      <c r="N175" s="120"/>
      <c r="O175" s="120"/>
      <c r="P175" s="120"/>
      <c r="R175" s="177"/>
      <c r="S175" s="177"/>
      <c r="T175" s="212"/>
    </row>
    <row r="176" spans="2:20">
      <c r="L176" s="173"/>
      <c r="N176" s="120"/>
      <c r="O176" s="120"/>
      <c r="P176" s="120"/>
      <c r="R176" s="177"/>
      <c r="S176" s="177"/>
      <c r="T176" s="212"/>
    </row>
    <row r="177" spans="1:20">
      <c r="L177" s="173"/>
      <c r="N177" s="120"/>
      <c r="O177" s="120"/>
      <c r="P177" s="120"/>
      <c r="R177" s="177"/>
      <c r="S177" s="177"/>
      <c r="T177" s="212"/>
    </row>
    <row r="178" spans="1:20">
      <c r="L178" s="173"/>
      <c r="N178" s="120"/>
      <c r="O178" s="120"/>
      <c r="P178" s="120"/>
      <c r="R178" s="177"/>
      <c r="S178" s="177"/>
      <c r="T178" s="212"/>
    </row>
    <row r="179" spans="1:20">
      <c r="L179" s="173"/>
      <c r="N179" s="120"/>
      <c r="O179" s="120"/>
      <c r="P179" s="120"/>
      <c r="R179" s="177"/>
      <c r="S179" s="177"/>
      <c r="T179" s="212"/>
    </row>
    <row r="180" spans="1:20">
      <c r="L180" s="173"/>
      <c r="N180" s="120"/>
      <c r="O180" s="120"/>
      <c r="P180" s="120"/>
      <c r="R180" s="177"/>
      <c r="S180" s="177"/>
      <c r="T180" s="212"/>
    </row>
    <row r="181" spans="1:20">
      <c r="L181" s="173"/>
      <c r="N181" s="120"/>
      <c r="O181" s="120"/>
      <c r="P181" s="120"/>
      <c r="R181" s="177"/>
      <c r="S181" s="177"/>
      <c r="T181" s="212"/>
    </row>
    <row r="182" spans="1:20">
      <c r="L182" s="173"/>
      <c r="N182" s="120"/>
      <c r="O182" s="120"/>
      <c r="P182" s="120"/>
      <c r="R182" s="177"/>
      <c r="S182" s="177"/>
      <c r="T182" s="212"/>
    </row>
    <row r="183" spans="1:20">
      <c r="L183" s="173"/>
      <c r="N183" s="120"/>
      <c r="O183" s="120"/>
      <c r="P183" s="120"/>
      <c r="R183" s="177"/>
      <c r="S183" s="177"/>
      <c r="T183" s="212"/>
    </row>
    <row r="184" spans="1:20">
      <c r="E184" s="200"/>
      <c r="G184" s="200"/>
      <c r="I184" s="200"/>
      <c r="K184" s="200"/>
      <c r="M184" s="200"/>
      <c r="O184" s="200"/>
      <c r="Q184" s="200"/>
    </row>
    <row r="185" spans="1:20">
      <c r="E185" s="200"/>
      <c r="G185" s="200"/>
      <c r="I185" s="200"/>
      <c r="K185" s="200"/>
      <c r="M185" s="200"/>
      <c r="O185" s="200"/>
      <c r="Q185" s="200"/>
    </row>
    <row r="186" spans="1:20">
      <c r="E186" s="200"/>
      <c r="G186" s="200"/>
      <c r="I186" s="200"/>
      <c r="K186" s="200"/>
      <c r="M186" s="200"/>
      <c r="O186" s="200"/>
      <c r="Q186" s="200"/>
    </row>
    <row r="187" spans="1:20">
      <c r="E187" s="200"/>
      <c r="G187" s="200"/>
      <c r="I187" s="200"/>
      <c r="K187" s="200"/>
      <c r="M187" s="200"/>
      <c r="O187" s="200"/>
      <c r="Q187" s="200"/>
    </row>
    <row r="188" spans="1:20">
      <c r="E188" s="200"/>
      <c r="G188" s="200"/>
      <c r="I188" s="200"/>
      <c r="K188" s="200"/>
      <c r="M188" s="200"/>
      <c r="O188" s="200"/>
      <c r="Q188" s="200"/>
    </row>
    <row r="189" spans="1:20">
      <c r="A189" s="115" t="s">
        <v>177</v>
      </c>
      <c r="E189" s="18"/>
      <c r="G189" s="18"/>
      <c r="I189" s="18"/>
      <c r="K189" s="18"/>
      <c r="M189" s="18"/>
      <c r="O189" s="18"/>
      <c r="Q189" s="18"/>
    </row>
    <row r="190" spans="1:20">
      <c r="A190" s="115" t="s">
        <v>866</v>
      </c>
      <c r="E190" s="18"/>
      <c r="G190" s="18"/>
      <c r="I190" s="18"/>
      <c r="K190" s="18"/>
      <c r="M190" s="18"/>
      <c r="O190" s="18"/>
      <c r="Q190" s="18"/>
    </row>
    <row r="191" spans="1:20">
      <c r="A191" s="429"/>
      <c r="B191" s="437"/>
      <c r="C191" s="437"/>
      <c r="D191" s="437"/>
      <c r="E191" s="437"/>
      <c r="F191" s="437"/>
      <c r="G191" s="437"/>
      <c r="H191" s="437"/>
      <c r="I191" s="437"/>
      <c r="J191" s="437"/>
      <c r="K191" s="437"/>
      <c r="L191" s="437"/>
      <c r="M191" s="437"/>
      <c r="N191" s="437"/>
      <c r="O191" s="437"/>
      <c r="P191" s="437"/>
      <c r="Q191" s="437"/>
    </row>
    <row r="197" spans="5:17">
      <c r="E197" s="115"/>
      <c r="G197" s="115"/>
      <c r="I197" s="115"/>
      <c r="K197" s="115"/>
      <c r="M197" s="115"/>
      <c r="O197" s="115"/>
      <c r="Q197" s="115"/>
    </row>
    <row r="198" spans="5:17">
      <c r="E198" s="200"/>
      <c r="G198" s="200"/>
      <c r="I198" s="200"/>
      <c r="K198" s="200"/>
      <c r="M198" s="200"/>
      <c r="O198" s="200"/>
      <c r="Q198" s="200"/>
    </row>
    <row r="200" spans="5:17">
      <c r="E200" s="18"/>
      <c r="G200" s="18"/>
      <c r="I200" s="18"/>
      <c r="K200" s="18"/>
      <c r="M200" s="18"/>
      <c r="O200" s="18"/>
      <c r="Q200" s="18"/>
    </row>
    <row r="201" spans="5:17">
      <c r="E201" s="18"/>
      <c r="G201" s="18"/>
      <c r="I201" s="18"/>
      <c r="K201" s="18"/>
      <c r="M201" s="18"/>
      <c r="O201" s="18"/>
      <c r="Q201" s="18"/>
    </row>
    <row r="202" spans="5:17">
      <c r="E202" s="18"/>
      <c r="G202" s="18"/>
      <c r="I202" s="18"/>
      <c r="K202" s="18"/>
      <c r="M202" s="18"/>
      <c r="O202" s="18"/>
      <c r="Q202" s="18"/>
    </row>
    <row r="203" spans="5:17">
      <c r="E203" s="18"/>
      <c r="G203" s="18"/>
      <c r="I203" s="18"/>
      <c r="K203" s="18"/>
      <c r="M203" s="18"/>
      <c r="O203" s="18"/>
      <c r="Q203" s="18"/>
    </row>
    <row r="204" spans="5:17">
      <c r="E204" s="18"/>
      <c r="G204" s="18"/>
      <c r="I204" s="18"/>
      <c r="K204" s="18"/>
      <c r="M204" s="18"/>
      <c r="O204" s="18"/>
      <c r="Q204" s="18"/>
    </row>
    <row r="205" spans="5:17">
      <c r="E205" s="18"/>
      <c r="G205" s="18"/>
      <c r="I205" s="18"/>
      <c r="K205" s="18"/>
      <c r="M205" s="18"/>
      <c r="O205" s="18"/>
      <c r="Q205" s="18"/>
    </row>
    <row r="206" spans="5:17">
      <c r="E206" s="18"/>
      <c r="G206" s="18"/>
      <c r="I206" s="18"/>
      <c r="K206" s="18"/>
      <c r="M206" s="18"/>
      <c r="O206" s="18"/>
      <c r="Q206" s="18"/>
    </row>
    <row r="207" spans="5:17">
      <c r="E207" s="18"/>
      <c r="G207" s="18"/>
      <c r="I207" s="18"/>
      <c r="K207" s="18"/>
      <c r="M207" s="18"/>
      <c r="O207" s="18"/>
      <c r="Q207" s="18"/>
    </row>
    <row r="208" spans="5:17">
      <c r="E208" s="18"/>
      <c r="G208" s="18"/>
      <c r="I208" s="18"/>
      <c r="K208" s="18"/>
      <c r="M208" s="18"/>
      <c r="O208" s="18"/>
      <c r="Q208" s="18"/>
    </row>
    <row r="209" spans="5:17">
      <c r="E209" s="18"/>
      <c r="G209" s="18"/>
      <c r="I209" s="18"/>
      <c r="K209" s="18"/>
      <c r="M209" s="18"/>
      <c r="O209" s="18"/>
      <c r="Q209" s="18"/>
    </row>
    <row r="210" spans="5:17">
      <c r="E210" s="18"/>
      <c r="G210" s="18"/>
      <c r="I210" s="18"/>
      <c r="K210" s="18"/>
      <c r="M210" s="18"/>
      <c r="O210" s="18"/>
      <c r="Q210" s="18"/>
    </row>
    <row r="211" spans="5:17">
      <c r="E211" s="18"/>
      <c r="G211" s="18"/>
      <c r="I211" s="18"/>
      <c r="K211" s="18"/>
      <c r="M211" s="18"/>
      <c r="O211" s="18"/>
      <c r="Q211" s="18"/>
    </row>
    <row r="212" spans="5:17">
      <c r="E212" s="18"/>
      <c r="G212" s="18"/>
      <c r="I212" s="18"/>
      <c r="K212" s="18"/>
      <c r="M212" s="18"/>
      <c r="O212" s="18"/>
      <c r="Q212" s="18"/>
    </row>
    <row r="213" spans="5:17">
      <c r="E213" s="18"/>
      <c r="G213" s="18"/>
      <c r="I213" s="18"/>
      <c r="K213" s="18"/>
      <c r="M213" s="18"/>
      <c r="O213" s="18"/>
      <c r="Q213" s="18"/>
    </row>
    <row r="214" spans="5:17">
      <c r="E214" s="18"/>
      <c r="G214" s="18"/>
      <c r="I214" s="18"/>
      <c r="K214" s="18"/>
      <c r="M214" s="18"/>
      <c r="O214" s="18"/>
      <c r="Q214" s="18"/>
    </row>
    <row r="215" spans="5:17">
      <c r="E215" s="18"/>
      <c r="G215" s="18"/>
      <c r="I215" s="18"/>
      <c r="K215" s="18"/>
      <c r="M215" s="18"/>
      <c r="O215" s="18"/>
      <c r="Q215" s="18"/>
    </row>
    <row r="216" spans="5:17">
      <c r="E216" s="18"/>
      <c r="G216" s="18"/>
      <c r="I216" s="18"/>
      <c r="K216" s="18"/>
      <c r="M216" s="18"/>
      <c r="O216" s="18"/>
      <c r="Q216" s="18"/>
    </row>
    <row r="217" spans="5:17">
      <c r="E217" s="18"/>
      <c r="G217" s="18"/>
      <c r="I217" s="18"/>
      <c r="K217" s="18"/>
      <c r="M217" s="18"/>
      <c r="O217" s="18"/>
      <c r="Q217" s="18"/>
    </row>
    <row r="218" spans="5:17">
      <c r="E218" s="18"/>
      <c r="G218" s="18"/>
      <c r="I218" s="18"/>
      <c r="K218" s="18"/>
      <c r="M218" s="18"/>
      <c r="O218" s="18"/>
      <c r="Q218" s="18"/>
    </row>
    <row r="219" spans="5:17">
      <c r="E219" s="18"/>
      <c r="G219" s="18"/>
      <c r="I219" s="18"/>
      <c r="K219" s="18"/>
      <c r="M219" s="18"/>
      <c r="O219" s="18"/>
      <c r="Q219" s="18"/>
    </row>
    <row r="220" spans="5:17">
      <c r="E220" s="18"/>
      <c r="G220" s="18"/>
      <c r="I220" s="18"/>
      <c r="K220" s="18"/>
      <c r="M220" s="18"/>
      <c r="O220" s="18"/>
      <c r="Q220" s="18"/>
    </row>
    <row r="221" spans="5:17">
      <c r="E221" s="18"/>
      <c r="G221" s="18"/>
      <c r="I221" s="18"/>
      <c r="K221" s="18"/>
      <c r="M221" s="18"/>
      <c r="O221" s="18"/>
      <c r="Q221" s="18"/>
    </row>
    <row r="222" spans="5:17">
      <c r="E222" s="18"/>
      <c r="G222" s="18"/>
      <c r="I222" s="18"/>
      <c r="K222" s="18"/>
      <c r="M222" s="18"/>
      <c r="O222" s="18"/>
      <c r="Q222" s="18"/>
    </row>
    <row r="223" spans="5:17">
      <c r="E223" s="18"/>
      <c r="G223" s="18"/>
      <c r="I223" s="18"/>
      <c r="K223" s="18"/>
      <c r="M223" s="18"/>
      <c r="O223" s="18"/>
      <c r="Q223" s="18"/>
    </row>
    <row r="224" spans="5:17">
      <c r="E224" s="52"/>
      <c r="G224" s="52"/>
      <c r="I224" s="52"/>
      <c r="K224" s="52"/>
      <c r="M224" s="52"/>
      <c r="O224" s="52"/>
      <c r="Q224" s="52"/>
    </row>
    <row r="225" spans="5:17">
      <c r="E225" s="52"/>
      <c r="G225" s="52"/>
      <c r="I225" s="52"/>
      <c r="K225" s="52"/>
      <c r="M225" s="52"/>
      <c r="O225" s="52"/>
      <c r="Q225" s="52"/>
    </row>
    <row r="226" spans="5:17">
      <c r="E226" s="52"/>
      <c r="G226" s="52"/>
      <c r="I226" s="52"/>
      <c r="K226" s="52"/>
      <c r="M226" s="52"/>
      <c r="O226" s="52"/>
      <c r="Q226" s="52"/>
    </row>
    <row r="227" spans="5:17">
      <c r="E227" s="52"/>
      <c r="G227" s="52"/>
      <c r="I227" s="52"/>
      <c r="K227" s="52"/>
      <c r="M227" s="52"/>
      <c r="O227" s="52"/>
      <c r="Q227" s="52"/>
    </row>
    <row r="228" spans="5:17">
      <c r="E228" s="52"/>
      <c r="G228" s="52"/>
      <c r="I228" s="52"/>
      <c r="K228" s="52"/>
      <c r="M228" s="52"/>
      <c r="O228" s="52"/>
      <c r="Q228" s="52"/>
    </row>
    <row r="229" spans="5:17">
      <c r="E229" s="52"/>
      <c r="G229" s="52"/>
      <c r="I229" s="52"/>
      <c r="K229" s="52"/>
      <c r="M229" s="52"/>
      <c r="O229" s="52"/>
      <c r="Q229" s="52"/>
    </row>
    <row r="230" spans="5:17">
      <c r="E230" s="52"/>
      <c r="G230" s="52"/>
      <c r="I230" s="52"/>
      <c r="K230" s="52"/>
      <c r="M230" s="52"/>
      <c r="O230" s="52"/>
      <c r="Q230" s="52"/>
    </row>
  </sheetData>
  <mergeCells count="20">
    <mergeCell ref="A191:Q191"/>
    <mergeCell ref="J94:L94"/>
    <mergeCell ref="N94:P94"/>
    <mergeCell ref="J93:P93"/>
    <mergeCell ref="N159:P159"/>
    <mergeCell ref="J159:L159"/>
    <mergeCell ref="A1:Q1"/>
    <mergeCell ref="A39:Q39"/>
    <mergeCell ref="A77:Q77"/>
    <mergeCell ref="A114:Q114"/>
    <mergeCell ref="A154:Q154"/>
    <mergeCell ref="N4:P4"/>
    <mergeCell ref="N21:P21"/>
    <mergeCell ref="N44:P44"/>
    <mergeCell ref="N56:P56"/>
    <mergeCell ref="J4:L4"/>
    <mergeCell ref="J21:L21"/>
    <mergeCell ref="J44:L44"/>
    <mergeCell ref="J56:L56"/>
    <mergeCell ref="P66:P68"/>
  </mergeCells>
  <printOptions horizontalCentered="1"/>
  <pageMargins left="0.6692913385826772" right="0.19685039370078741" top="0.59055118110236227" bottom="0.39370078740157483" header="0.31496062992125984" footer="0.31496062992125984"/>
  <pageSetup paperSize="9" scale="80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5" manualBreakCount="5">
    <brk id="38" max="15" man="1"/>
    <brk id="76" max="15" man="1"/>
    <brk id="113" max="15" man="1"/>
    <brk id="153" max="15" man="1"/>
    <brk id="190" max="16" man="1"/>
  </rowBreaks>
  <colBreaks count="1" manualBreakCount="1">
    <brk id="16" max="18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view="pageBreakPreview" topLeftCell="A31" zoomScale="90" zoomScaleNormal="70" zoomScaleSheetLayoutView="90" workbookViewId="0">
      <selection activeCell="G25" sqref="G25"/>
    </sheetView>
  </sheetViews>
  <sheetFormatPr defaultColWidth="9.08203125" defaultRowHeight="23"/>
  <cols>
    <col min="1" max="1" width="3.25" style="115" customWidth="1"/>
    <col min="2" max="2" width="4.6640625" style="115" customWidth="1"/>
    <col min="3" max="3" width="3.25" style="115" customWidth="1"/>
    <col min="4" max="4" width="3.33203125" style="115" customWidth="1"/>
    <col min="5" max="5" width="36" style="115" customWidth="1"/>
    <col min="6" max="6" width="2.6640625" style="115" customWidth="1"/>
    <col min="7" max="7" width="40.33203125" style="115" customWidth="1"/>
    <col min="8" max="8" width="0.9140625" style="115" customWidth="1"/>
    <col min="9" max="9" width="12.33203125" style="115" customWidth="1"/>
    <col min="10" max="10" width="0.33203125" style="115" customWidth="1"/>
    <col min="11" max="16384" width="9.08203125" style="115"/>
  </cols>
  <sheetData>
    <row r="1" spans="1:17">
      <c r="A1" s="429" t="s">
        <v>855</v>
      </c>
      <c r="B1" s="429"/>
      <c r="C1" s="429"/>
      <c r="D1" s="429"/>
      <c r="E1" s="429"/>
      <c r="F1" s="429"/>
      <c r="G1" s="429"/>
      <c r="H1" s="185"/>
      <c r="I1" s="185"/>
      <c r="J1" s="185"/>
      <c r="K1" s="185"/>
      <c r="L1" s="185"/>
      <c r="M1" s="185"/>
      <c r="N1" s="185"/>
      <c r="O1" s="185"/>
      <c r="P1" s="185"/>
      <c r="Q1" s="185"/>
    </row>
    <row r="3" spans="1:17">
      <c r="A3" s="186" t="s">
        <v>517</v>
      </c>
      <c r="B3" s="187" t="s">
        <v>152</v>
      </c>
      <c r="C3" s="187"/>
      <c r="D3" s="187"/>
      <c r="E3" s="187"/>
    </row>
    <row r="4" spans="1:17">
      <c r="B4" s="188" t="s">
        <v>548</v>
      </c>
    </row>
    <row r="6" spans="1:17">
      <c r="C6" s="454" t="s">
        <v>303</v>
      </c>
      <c r="D6" s="454"/>
      <c r="E6" s="454"/>
      <c r="G6" s="336" t="s">
        <v>304</v>
      </c>
    </row>
    <row r="7" spans="1:17">
      <c r="C7" s="115" t="s">
        <v>292</v>
      </c>
      <c r="D7" s="193"/>
      <c r="E7" s="193"/>
      <c r="G7" s="193"/>
    </row>
    <row r="8" spans="1:17">
      <c r="D8" s="115" t="s">
        <v>293</v>
      </c>
      <c r="G8" s="115" t="s">
        <v>307</v>
      </c>
    </row>
    <row r="9" spans="1:17">
      <c r="C9" s="115" t="s">
        <v>309</v>
      </c>
      <c r="G9" s="115" t="s">
        <v>307</v>
      </c>
    </row>
    <row r="10" spans="1:17">
      <c r="C10" s="115" t="s">
        <v>344</v>
      </c>
      <c r="G10" s="115" t="s">
        <v>308</v>
      </c>
    </row>
    <row r="11" spans="1:17">
      <c r="C11" s="115" t="s">
        <v>321</v>
      </c>
      <c r="G11" s="115" t="s">
        <v>320</v>
      </c>
    </row>
    <row r="12" spans="1:17" s="194" customFormat="1" ht="24" customHeight="1">
      <c r="C12" s="194" t="s">
        <v>314</v>
      </c>
      <c r="G12" s="301" t="s">
        <v>315</v>
      </c>
    </row>
    <row r="13" spans="1:17" s="194" customFormat="1">
      <c r="G13" s="301" t="s">
        <v>317</v>
      </c>
    </row>
    <row r="14" spans="1:17" s="194" customFormat="1">
      <c r="G14" s="194" t="s">
        <v>319</v>
      </c>
    </row>
    <row r="15" spans="1:17" s="194" customFormat="1">
      <c r="G15" s="301" t="s">
        <v>318</v>
      </c>
    </row>
    <row r="16" spans="1:17" s="194" customFormat="1">
      <c r="G16" s="194" t="s">
        <v>316</v>
      </c>
    </row>
    <row r="17" spans="3:7" s="194" customFormat="1">
      <c r="G17" s="335"/>
    </row>
    <row r="18" spans="3:7">
      <c r="C18" s="454" t="s">
        <v>305</v>
      </c>
      <c r="D18" s="454"/>
      <c r="E18" s="454"/>
      <c r="G18" s="336" t="s">
        <v>306</v>
      </c>
    </row>
    <row r="19" spans="3:7">
      <c r="C19" s="115" t="s">
        <v>310</v>
      </c>
      <c r="G19" s="115" t="s">
        <v>153</v>
      </c>
    </row>
    <row r="20" spans="3:7" s="262" customFormat="1">
      <c r="C20" s="115" t="s">
        <v>155</v>
      </c>
      <c r="D20" s="115"/>
      <c r="E20" s="115"/>
      <c r="G20" s="115" t="s">
        <v>153</v>
      </c>
    </row>
    <row r="21" spans="3:7" s="262" customFormat="1">
      <c r="C21" s="115" t="s">
        <v>154</v>
      </c>
      <c r="D21" s="115"/>
      <c r="E21" s="115"/>
      <c r="G21" s="115" t="s">
        <v>153</v>
      </c>
    </row>
    <row r="22" spans="3:7">
      <c r="C22" s="115" t="s">
        <v>179</v>
      </c>
      <c r="G22" s="115" t="s">
        <v>153</v>
      </c>
    </row>
    <row r="23" spans="3:7">
      <c r="C23" s="115" t="s">
        <v>180</v>
      </c>
      <c r="G23" s="190" t="s">
        <v>244</v>
      </c>
    </row>
    <row r="24" spans="3:7">
      <c r="C24" s="115" t="s">
        <v>892</v>
      </c>
      <c r="G24" s="190" t="s">
        <v>244</v>
      </c>
    </row>
    <row r="25" spans="3:7">
      <c r="C25" s="115" t="s">
        <v>361</v>
      </c>
      <c r="G25" s="115" t="s">
        <v>362</v>
      </c>
    </row>
    <row r="26" spans="3:7">
      <c r="C26" s="190" t="s">
        <v>322</v>
      </c>
      <c r="D26" s="190"/>
      <c r="E26" s="190"/>
      <c r="G26" s="190" t="s">
        <v>244</v>
      </c>
    </row>
    <row r="27" spans="3:7">
      <c r="C27" s="115" t="s">
        <v>311</v>
      </c>
      <c r="G27" s="115" t="s">
        <v>153</v>
      </c>
    </row>
    <row r="28" spans="3:7">
      <c r="C28" s="190" t="s">
        <v>402</v>
      </c>
      <c r="D28" s="190"/>
      <c r="E28" s="190"/>
      <c r="G28" s="115" t="s">
        <v>153</v>
      </c>
    </row>
    <row r="29" spans="3:7" s="189" customFormat="1" ht="21.5"/>
    <row r="30" spans="3:7" s="189" customFormat="1" ht="21.5"/>
    <row r="31" spans="3:7" s="189" customFormat="1" ht="21.5"/>
    <row r="32" spans="3:7" s="189" customFormat="1" ht="21.5"/>
    <row r="33" spans="1:9" s="189" customFormat="1" ht="21.5"/>
    <row r="34" spans="1:9" s="189" customFormat="1" ht="21.5"/>
    <row r="35" spans="1:9" s="189" customFormat="1" ht="21.5"/>
    <row r="36" spans="1:9" s="189" customFormat="1" ht="21.5"/>
    <row r="37" spans="1:9">
      <c r="A37" s="437" t="s">
        <v>181</v>
      </c>
      <c r="B37" s="437"/>
      <c r="C37" s="437"/>
      <c r="D37" s="437"/>
      <c r="E37" s="437"/>
      <c r="F37" s="437"/>
      <c r="G37" s="437"/>
      <c r="H37" s="185"/>
      <c r="I37" s="185"/>
    </row>
    <row r="38" spans="1:9">
      <c r="A38" s="437" t="s">
        <v>862</v>
      </c>
      <c r="B38" s="437"/>
      <c r="C38" s="437"/>
      <c r="D38" s="437"/>
      <c r="E38" s="437"/>
      <c r="F38" s="437"/>
      <c r="G38" s="437"/>
      <c r="H38" s="185"/>
      <c r="I38" s="185"/>
    </row>
    <row r="138" spans="6:10">
      <c r="F138" s="191"/>
      <c r="H138" s="191"/>
      <c r="J138" s="191"/>
    </row>
    <row r="139" spans="6:10">
      <c r="F139" s="191"/>
      <c r="H139" s="191"/>
      <c r="J139" s="191"/>
    </row>
    <row r="140" spans="6:10">
      <c r="F140" s="191"/>
      <c r="H140" s="191"/>
      <c r="J140" s="191"/>
    </row>
    <row r="141" spans="6:10">
      <c r="F141" s="191"/>
      <c r="H141" s="191"/>
      <c r="J141" s="191"/>
    </row>
    <row r="167" spans="6:10">
      <c r="F167" s="191"/>
      <c r="H167" s="191"/>
      <c r="J167" s="191"/>
    </row>
    <row r="168" spans="6:10">
      <c r="F168" s="191"/>
      <c r="H168" s="191"/>
      <c r="J168" s="191"/>
    </row>
    <row r="169" spans="6:10">
      <c r="F169" s="191"/>
      <c r="H169" s="191"/>
      <c r="J169" s="191"/>
    </row>
    <row r="209" spans="6:10">
      <c r="F209" s="191"/>
      <c r="H209" s="191"/>
      <c r="J209" s="191"/>
    </row>
  </sheetData>
  <mergeCells count="5">
    <mergeCell ref="C6:E6"/>
    <mergeCell ref="C18:E18"/>
    <mergeCell ref="A1:G1"/>
    <mergeCell ref="A37:G37"/>
    <mergeCell ref="A38:G38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7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19"/>
  <sheetViews>
    <sheetView view="pageBreakPreview" zoomScale="90" zoomScaleNormal="120" zoomScaleSheetLayoutView="90" workbookViewId="0">
      <selection activeCell="L136" sqref="L136"/>
    </sheetView>
  </sheetViews>
  <sheetFormatPr defaultColWidth="9.08203125" defaultRowHeight="23"/>
  <cols>
    <col min="1" max="1" width="3.25" style="243" customWidth="1"/>
    <col min="2" max="2" width="4.75" style="243" customWidth="1"/>
    <col min="3" max="3" width="5.75" style="243" customWidth="1"/>
    <col min="4" max="4" width="3" style="243" customWidth="1"/>
    <col min="5" max="5" width="2.25" style="203" customWidth="1"/>
    <col min="6" max="6" width="28.75" style="243" customWidth="1"/>
    <col min="7" max="7" width="1.08203125" style="203" customWidth="1"/>
    <col min="8" max="8" width="12.9140625" style="243" customWidth="1"/>
    <col min="9" max="9" width="1.08203125" style="203" customWidth="1"/>
    <col min="10" max="10" width="12.9140625" style="243" customWidth="1"/>
    <col min="11" max="11" width="1.08203125" style="203" customWidth="1"/>
    <col min="12" max="12" width="12.9140625" style="243" customWidth="1"/>
    <col min="13" max="13" width="1.08203125" style="243" customWidth="1"/>
    <col min="14" max="14" width="12.9140625" style="243" customWidth="1"/>
    <col min="15" max="15" width="1.08203125" style="203" customWidth="1"/>
    <col min="16" max="16" width="4.08203125" style="203" customWidth="1"/>
    <col min="17" max="17" width="13.33203125" style="115" customWidth="1"/>
    <col min="18" max="18" width="9.08203125" style="115"/>
    <col min="19" max="19" width="11.75" style="115" bestFit="1" customWidth="1"/>
    <col min="20" max="20" width="12.75" style="115" bestFit="1" customWidth="1"/>
    <col min="21" max="16384" width="9.08203125" style="115"/>
  </cols>
  <sheetData>
    <row r="1" spans="1:16">
      <c r="A1" s="455" t="s">
        <v>858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302"/>
      <c r="P1" s="302"/>
    </row>
    <row r="2" spans="1:16">
      <c r="E2" s="241"/>
      <c r="G2" s="241"/>
      <c r="I2" s="241"/>
      <c r="K2" s="241"/>
      <c r="O2" s="241"/>
      <c r="P2" s="241"/>
    </row>
    <row r="3" spans="1:16">
      <c r="B3" s="303" t="s">
        <v>549</v>
      </c>
      <c r="C3" s="243" t="s">
        <v>157</v>
      </c>
      <c r="E3" s="127"/>
      <c r="G3" s="127"/>
      <c r="I3" s="127"/>
      <c r="K3" s="127"/>
      <c r="O3" s="127"/>
      <c r="P3" s="127"/>
    </row>
    <row r="4" spans="1:16">
      <c r="C4" s="243" t="s">
        <v>490</v>
      </c>
      <c r="E4" s="204"/>
      <c r="G4" s="127"/>
      <c r="I4" s="127"/>
      <c r="K4" s="127"/>
      <c r="O4" s="127"/>
      <c r="P4" s="127"/>
    </row>
    <row r="5" spans="1:16">
      <c r="C5" s="243" t="s">
        <v>257</v>
      </c>
      <c r="E5" s="127"/>
      <c r="G5" s="127"/>
      <c r="I5" s="127"/>
      <c r="K5" s="127"/>
      <c r="O5" s="127"/>
      <c r="P5" s="127"/>
    </row>
    <row r="6" spans="1:16">
      <c r="E6" s="127"/>
      <c r="G6" s="127"/>
      <c r="I6" s="127"/>
      <c r="K6" s="127"/>
      <c r="M6" s="237"/>
      <c r="N6" s="237" t="s">
        <v>0</v>
      </c>
      <c r="O6" s="240"/>
      <c r="P6" s="127"/>
    </row>
    <row r="7" spans="1:16">
      <c r="E7" s="127"/>
      <c r="G7" s="127"/>
      <c r="H7" s="458" t="s">
        <v>258</v>
      </c>
      <c r="I7" s="458"/>
      <c r="J7" s="458"/>
      <c r="K7" s="127"/>
      <c r="L7" s="457" t="s">
        <v>259</v>
      </c>
      <c r="M7" s="457"/>
      <c r="N7" s="457"/>
      <c r="O7" s="240"/>
      <c r="P7" s="127"/>
    </row>
    <row r="8" spans="1:16">
      <c r="E8" s="127"/>
      <c r="G8" s="127"/>
      <c r="H8" s="257">
        <v>2562</v>
      </c>
      <c r="I8" s="237"/>
      <c r="J8" s="257">
        <v>2561</v>
      </c>
      <c r="K8" s="127"/>
      <c r="L8" s="257">
        <v>2562</v>
      </c>
      <c r="M8" s="237"/>
      <c r="N8" s="257">
        <v>2561</v>
      </c>
      <c r="O8" s="240"/>
      <c r="P8" s="127"/>
    </row>
    <row r="9" spans="1:16">
      <c r="C9" s="238" t="s">
        <v>345</v>
      </c>
      <c r="E9" s="131"/>
      <c r="G9" s="131"/>
      <c r="I9" s="131"/>
      <c r="K9" s="131"/>
      <c r="M9" s="237"/>
      <c r="O9" s="131"/>
      <c r="P9" s="131"/>
    </row>
    <row r="10" spans="1:16">
      <c r="C10" s="243" t="s">
        <v>312</v>
      </c>
      <c r="D10" s="131"/>
      <c r="E10" s="115"/>
      <c r="G10" s="131"/>
      <c r="I10" s="131"/>
      <c r="K10" s="131"/>
      <c r="M10" s="237"/>
      <c r="O10" s="131"/>
      <c r="P10" s="131"/>
    </row>
    <row r="11" spans="1:16">
      <c r="C11" s="132" t="s">
        <v>292</v>
      </c>
      <c r="D11" s="115"/>
      <c r="E11" s="115"/>
      <c r="G11" s="131"/>
      <c r="I11" s="131"/>
      <c r="K11" s="131"/>
      <c r="M11" s="237"/>
      <c r="O11" s="131"/>
      <c r="P11" s="131"/>
    </row>
    <row r="12" spans="1:16">
      <c r="C12" s="132"/>
      <c r="D12" s="132" t="s">
        <v>293</v>
      </c>
      <c r="E12" s="115"/>
      <c r="F12" s="115"/>
      <c r="G12" s="132"/>
      <c r="H12" s="242">
        <v>1121090.6000000001</v>
      </c>
      <c r="I12" s="132"/>
      <c r="J12" s="242">
        <v>1920068.5</v>
      </c>
      <c r="K12" s="132"/>
      <c r="L12" s="242">
        <v>1121090.6000000001</v>
      </c>
      <c r="M12" s="237"/>
      <c r="N12" s="242">
        <v>1920068.5</v>
      </c>
      <c r="O12" s="132"/>
      <c r="P12" s="132"/>
    </row>
    <row r="13" spans="1:16">
      <c r="C13" s="132" t="s">
        <v>156</v>
      </c>
      <c r="D13" s="115"/>
      <c r="E13" s="115"/>
      <c r="G13" s="132"/>
      <c r="H13" s="192">
        <v>0</v>
      </c>
      <c r="I13" s="132"/>
      <c r="J13" s="242">
        <v>445500</v>
      </c>
      <c r="K13" s="132"/>
      <c r="L13" s="192">
        <v>0</v>
      </c>
      <c r="M13" s="237"/>
      <c r="N13" s="172">
        <v>445500</v>
      </c>
      <c r="O13" s="172"/>
      <c r="P13" s="132"/>
    </row>
    <row r="14" spans="1:16" ht="23.5" thickBot="1">
      <c r="C14" s="204" t="s">
        <v>20</v>
      </c>
      <c r="D14" s="203"/>
      <c r="E14" s="115"/>
      <c r="G14" s="132"/>
      <c r="H14" s="205">
        <f>SUM(H12:H13)</f>
        <v>1121090.6000000001</v>
      </c>
      <c r="I14" s="132"/>
      <c r="J14" s="205">
        <f>SUM(J12:J13)</f>
        <v>2365568.5</v>
      </c>
      <c r="K14" s="132"/>
      <c r="L14" s="205">
        <f>SUM(L12:L13)</f>
        <v>1121090.6000000001</v>
      </c>
      <c r="M14" s="237"/>
      <c r="N14" s="205">
        <f>SUM(N12:N13)</f>
        <v>2365568.5</v>
      </c>
      <c r="O14" s="172"/>
      <c r="P14" s="132"/>
    </row>
    <row r="15" spans="1:16" ht="23.5" thickTop="1">
      <c r="C15" s="238" t="s">
        <v>346</v>
      </c>
      <c r="E15" s="131"/>
      <c r="G15" s="131"/>
      <c r="I15" s="131"/>
      <c r="K15" s="131"/>
      <c r="M15" s="237"/>
      <c r="O15" s="131"/>
      <c r="P15" s="131"/>
    </row>
    <row r="16" spans="1:16">
      <c r="C16" s="243" t="s">
        <v>313</v>
      </c>
      <c r="D16" s="131"/>
      <c r="E16" s="115"/>
      <c r="G16" s="131"/>
      <c r="I16" s="131"/>
      <c r="K16" s="131"/>
      <c r="M16" s="237"/>
      <c r="O16" s="131"/>
      <c r="P16" s="131"/>
    </row>
    <row r="17" spans="3:17">
      <c r="C17" s="115" t="s">
        <v>344</v>
      </c>
      <c r="D17" s="115"/>
      <c r="E17" s="115"/>
      <c r="G17" s="131"/>
      <c r="H17" s="212">
        <v>0</v>
      </c>
      <c r="I17" s="131"/>
      <c r="J17" s="212">
        <v>0</v>
      </c>
      <c r="K17" s="131"/>
      <c r="L17" s="212">
        <v>0</v>
      </c>
      <c r="M17" s="237"/>
      <c r="N17" s="172">
        <v>5709.11</v>
      </c>
      <c r="O17" s="172"/>
      <c r="P17" s="131"/>
      <c r="Q17" s="400"/>
    </row>
    <row r="18" spans="3:17">
      <c r="C18" s="243" t="s">
        <v>312</v>
      </c>
      <c r="D18" s="131"/>
      <c r="E18" s="115"/>
      <c r="G18" s="131"/>
      <c r="I18" s="131"/>
      <c r="K18" s="131"/>
      <c r="M18" s="237"/>
      <c r="O18" s="131"/>
      <c r="P18" s="131"/>
    </row>
    <row r="19" spans="3:17">
      <c r="C19" s="132" t="s">
        <v>292</v>
      </c>
      <c r="E19" s="115"/>
      <c r="G19" s="131"/>
      <c r="I19" s="131"/>
      <c r="K19" s="131"/>
      <c r="M19" s="237"/>
      <c r="O19" s="131"/>
      <c r="P19" s="131"/>
    </row>
    <row r="20" spans="3:17">
      <c r="C20" s="132"/>
      <c r="D20" s="132" t="s">
        <v>293</v>
      </c>
      <c r="E20" s="115"/>
      <c r="G20" s="131"/>
      <c r="H20" s="172">
        <v>607000</v>
      </c>
      <c r="I20" s="131"/>
      <c r="J20" s="242">
        <v>638400</v>
      </c>
      <c r="K20" s="131"/>
      <c r="L20" s="172">
        <v>607000</v>
      </c>
      <c r="M20" s="237"/>
      <c r="N20" s="172">
        <v>638400</v>
      </c>
      <c r="O20" s="172"/>
      <c r="P20" s="131"/>
    </row>
    <row r="21" spans="3:17" ht="23.5" thickBot="1">
      <c r="C21" s="239" t="s">
        <v>20</v>
      </c>
      <c r="D21" s="115"/>
      <c r="E21" s="115"/>
      <c r="G21" s="204"/>
      <c r="H21" s="205">
        <f>SUM(H17:H20)</f>
        <v>607000</v>
      </c>
      <c r="I21" s="204"/>
      <c r="J21" s="205">
        <f>SUM(J17:J20)</f>
        <v>638400</v>
      </c>
      <c r="K21" s="204"/>
      <c r="L21" s="205">
        <f>SUM(L17:L20)</f>
        <v>607000</v>
      </c>
      <c r="M21" s="237"/>
      <c r="N21" s="205">
        <f>SUM(N17:N20)</f>
        <v>644109.11</v>
      </c>
      <c r="O21" s="172"/>
      <c r="P21" s="204"/>
    </row>
    <row r="22" spans="3:17" ht="23.5" thickTop="1">
      <c r="C22" s="238" t="s">
        <v>349</v>
      </c>
      <c r="M22" s="237"/>
      <c r="P22" s="204"/>
    </row>
    <row r="23" spans="3:17">
      <c r="C23" s="243" t="s">
        <v>312</v>
      </c>
      <c r="D23" s="131"/>
      <c r="E23" s="115"/>
      <c r="G23" s="131"/>
      <c r="I23" s="131"/>
      <c r="K23" s="131"/>
      <c r="L23" s="305"/>
      <c r="M23" s="237"/>
      <c r="O23" s="131"/>
      <c r="P23" s="131"/>
    </row>
    <row r="24" spans="3:17">
      <c r="C24" s="132" t="s">
        <v>292</v>
      </c>
      <c r="E24" s="115"/>
      <c r="G24" s="127"/>
      <c r="I24" s="127"/>
      <c r="K24" s="127"/>
      <c r="L24" s="306"/>
      <c r="M24" s="237"/>
      <c r="N24" s="306"/>
      <c r="O24" s="240"/>
      <c r="P24" s="127"/>
    </row>
    <row r="25" spans="3:17" ht="23.5" thickBot="1">
      <c r="C25" s="132"/>
      <c r="D25" s="132" t="s">
        <v>293</v>
      </c>
      <c r="E25" s="115"/>
      <c r="H25" s="427">
        <v>3819741.97</v>
      </c>
      <c r="J25" s="307">
        <v>3064297.35</v>
      </c>
      <c r="K25" s="204"/>
      <c r="L25" s="427">
        <v>3819741.97</v>
      </c>
      <c r="M25" s="308"/>
      <c r="N25" s="175">
        <v>3064297.3500000006</v>
      </c>
      <c r="O25" s="172"/>
      <c r="P25" s="204"/>
    </row>
    <row r="26" spans="3:17" ht="23.5" thickTop="1">
      <c r="C26" s="238" t="s">
        <v>348</v>
      </c>
      <c r="E26" s="239"/>
      <c r="G26" s="204"/>
      <c r="I26" s="204"/>
      <c r="K26" s="204"/>
      <c r="L26" s="172"/>
      <c r="M26" s="237"/>
      <c r="N26" s="172"/>
      <c r="O26" s="172"/>
      <c r="P26" s="204"/>
    </row>
    <row r="27" spans="3:17">
      <c r="C27" s="243" t="s">
        <v>312</v>
      </c>
      <c r="D27" s="131"/>
      <c r="E27" s="115"/>
      <c r="G27" s="131"/>
      <c r="I27" s="131"/>
      <c r="K27" s="131"/>
      <c r="M27" s="237"/>
      <c r="O27" s="131"/>
      <c r="P27" s="131"/>
    </row>
    <row r="28" spans="3:17">
      <c r="C28" s="132" t="s">
        <v>292</v>
      </c>
      <c r="E28" s="115"/>
      <c r="G28" s="204"/>
      <c r="I28" s="204"/>
      <c r="K28" s="204"/>
      <c r="L28" s="172"/>
      <c r="M28" s="237"/>
      <c r="N28" s="172"/>
      <c r="O28" s="172"/>
      <c r="P28" s="204"/>
    </row>
    <row r="29" spans="3:17" ht="23.5" thickBot="1">
      <c r="C29" s="132"/>
      <c r="D29" s="132" t="s">
        <v>293</v>
      </c>
      <c r="E29" s="115"/>
      <c r="G29" s="204"/>
      <c r="H29" s="307">
        <v>170000</v>
      </c>
      <c r="I29" s="204"/>
      <c r="J29" s="307">
        <v>170000</v>
      </c>
      <c r="K29" s="204"/>
      <c r="L29" s="175">
        <v>170000</v>
      </c>
      <c r="M29" s="237"/>
      <c r="N29" s="175">
        <v>170000</v>
      </c>
      <c r="O29" s="172"/>
      <c r="P29" s="204"/>
    </row>
    <row r="30" spans="3:17" ht="23.5" thickTop="1">
      <c r="C30" s="132"/>
      <c r="D30" s="132"/>
      <c r="E30" s="115"/>
      <c r="G30" s="204"/>
      <c r="I30" s="204"/>
      <c r="J30" s="309"/>
      <c r="K30" s="204"/>
      <c r="L30" s="172"/>
      <c r="M30" s="237"/>
      <c r="N30" s="172"/>
      <c r="O30" s="172"/>
      <c r="P30" s="204"/>
    </row>
    <row r="31" spans="3:17">
      <c r="C31" s="132"/>
      <c r="D31" s="132"/>
      <c r="E31" s="115"/>
      <c r="G31" s="204"/>
      <c r="I31" s="204"/>
      <c r="J31" s="309"/>
      <c r="K31" s="204"/>
      <c r="L31" s="172"/>
      <c r="M31" s="237"/>
      <c r="N31" s="172"/>
      <c r="O31" s="172"/>
      <c r="P31" s="204"/>
    </row>
    <row r="32" spans="3:17">
      <c r="C32" s="132"/>
      <c r="D32" s="132"/>
      <c r="E32" s="115"/>
      <c r="G32" s="204"/>
      <c r="I32" s="204"/>
      <c r="J32" s="309"/>
      <c r="K32" s="204"/>
      <c r="L32" s="172"/>
      <c r="M32" s="237"/>
      <c r="N32" s="172"/>
      <c r="O32" s="172"/>
      <c r="P32" s="204"/>
    </row>
    <row r="33" spans="1:20">
      <c r="A33" s="243" t="s">
        <v>177</v>
      </c>
      <c r="E33" s="204"/>
      <c r="G33" s="204"/>
      <c r="I33" s="204"/>
      <c r="K33" s="204"/>
      <c r="O33" s="204"/>
      <c r="P33" s="204"/>
    </row>
    <row r="34" spans="1:20">
      <c r="A34" s="243" t="s">
        <v>867</v>
      </c>
      <c r="E34" s="204"/>
      <c r="G34" s="204"/>
      <c r="I34" s="204"/>
      <c r="K34" s="204"/>
      <c r="O34" s="204"/>
      <c r="P34" s="204"/>
    </row>
    <row r="35" spans="1:20">
      <c r="A35" s="455" t="s">
        <v>695</v>
      </c>
      <c r="B35" s="455"/>
      <c r="C35" s="455"/>
      <c r="D35" s="455"/>
      <c r="E35" s="455"/>
      <c r="F35" s="455"/>
      <c r="G35" s="455"/>
      <c r="H35" s="455"/>
      <c r="I35" s="455"/>
      <c r="J35" s="455"/>
      <c r="K35" s="455"/>
      <c r="L35" s="455"/>
      <c r="M35" s="455"/>
      <c r="N35" s="455"/>
      <c r="O35" s="302"/>
      <c r="P35" s="302"/>
    </row>
    <row r="36" spans="1:20" ht="13.5" customHeight="1">
      <c r="A36" s="310"/>
      <c r="B36" s="310"/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  <c r="O36" s="302"/>
      <c r="P36" s="302"/>
    </row>
    <row r="37" spans="1:20">
      <c r="E37" s="127"/>
      <c r="G37" s="127"/>
      <c r="I37" s="127"/>
      <c r="K37" s="127"/>
      <c r="M37" s="237"/>
      <c r="N37" s="237" t="s">
        <v>0</v>
      </c>
      <c r="O37" s="240"/>
      <c r="P37" s="127"/>
    </row>
    <row r="38" spans="1:20">
      <c r="E38" s="127"/>
      <c r="G38" s="127"/>
      <c r="H38" s="457" t="s">
        <v>258</v>
      </c>
      <c r="I38" s="457"/>
      <c r="J38" s="457"/>
      <c r="K38" s="127"/>
      <c r="L38" s="457" t="s">
        <v>259</v>
      </c>
      <c r="M38" s="457"/>
      <c r="N38" s="457"/>
      <c r="O38" s="240"/>
      <c r="P38" s="127"/>
      <c r="Q38" s="400"/>
    </row>
    <row r="39" spans="1:20">
      <c r="E39" s="127"/>
      <c r="G39" s="127"/>
      <c r="H39" s="357">
        <v>2562</v>
      </c>
      <c r="I39" s="237"/>
      <c r="J39" s="357">
        <v>2561</v>
      </c>
      <c r="K39" s="127"/>
      <c r="L39" s="257">
        <v>2562</v>
      </c>
      <c r="M39" s="237"/>
      <c r="N39" s="257">
        <v>2561</v>
      </c>
      <c r="O39" s="240"/>
      <c r="P39" s="127"/>
      <c r="Q39" s="400"/>
    </row>
    <row r="40" spans="1:20">
      <c r="C40" s="238" t="s">
        <v>347</v>
      </c>
      <c r="E40" s="131"/>
      <c r="G40" s="131"/>
      <c r="I40" s="131"/>
      <c r="K40" s="131"/>
      <c r="L40" s="172"/>
      <c r="M40" s="237"/>
      <c r="N40" s="172"/>
      <c r="O40" s="172"/>
      <c r="P40" s="131"/>
    </row>
    <row r="41" spans="1:20">
      <c r="A41" s="115"/>
      <c r="B41" s="115"/>
      <c r="C41" s="115" t="s">
        <v>250</v>
      </c>
      <c r="D41" s="115"/>
      <c r="E41" s="129"/>
      <c r="F41" s="115"/>
      <c r="G41" s="129"/>
      <c r="H41" s="219">
        <v>5180000</v>
      </c>
      <c r="I41" s="129"/>
      <c r="J41" s="217">
        <v>5120000</v>
      </c>
      <c r="K41" s="218"/>
      <c r="L41" s="219">
        <v>5180000</v>
      </c>
      <c r="M41" s="130"/>
      <c r="N41" s="217">
        <v>5120000</v>
      </c>
      <c r="O41" s="129"/>
      <c r="P41" s="115"/>
      <c r="Q41" s="400"/>
      <c r="S41" s="177"/>
      <c r="T41" s="177"/>
    </row>
    <row r="42" spans="1:20">
      <c r="C42" s="115" t="s">
        <v>325</v>
      </c>
      <c r="E42" s="131"/>
      <c r="G42" s="131"/>
      <c r="I42" s="131"/>
      <c r="K42" s="131"/>
      <c r="L42" s="172"/>
      <c r="M42" s="237"/>
      <c r="N42" s="172"/>
      <c r="O42" s="172"/>
      <c r="P42" s="131"/>
      <c r="Q42" s="173"/>
    </row>
    <row r="43" spans="1:20">
      <c r="C43" s="125" t="s">
        <v>890</v>
      </c>
      <c r="D43" s="115"/>
      <c r="E43" s="115"/>
      <c r="G43" s="131"/>
      <c r="H43" s="173">
        <f>35728108+1287347.22</f>
        <v>37015455.219999999</v>
      </c>
      <c r="I43" s="131"/>
      <c r="J43" s="242">
        <v>37312609</v>
      </c>
      <c r="K43" s="131"/>
      <c r="L43" s="173">
        <f>35728108+1287347.22</f>
        <v>37015455.219999999</v>
      </c>
      <c r="M43" s="237"/>
      <c r="N43" s="172">
        <v>37312609</v>
      </c>
      <c r="O43" s="172"/>
      <c r="P43" s="131"/>
      <c r="Q43" s="404"/>
    </row>
    <row r="44" spans="1:20">
      <c r="C44" s="125" t="s">
        <v>891</v>
      </c>
      <c r="D44" s="115"/>
      <c r="E44" s="115"/>
      <c r="G44" s="174"/>
      <c r="H44" s="219">
        <v>2592355.4367197715</v>
      </c>
      <c r="I44" s="174"/>
      <c r="J44" s="236">
        <v>1225012.1213594358</v>
      </c>
      <c r="K44" s="174"/>
      <c r="L44" s="219">
        <v>2592355.4367197715</v>
      </c>
      <c r="M44" s="237"/>
      <c r="N44" s="235">
        <v>1225012.1213594358</v>
      </c>
      <c r="O44" s="172"/>
      <c r="P44" s="174"/>
      <c r="Q44" s="400"/>
      <c r="R44" s="177"/>
    </row>
    <row r="45" spans="1:20">
      <c r="C45" s="125"/>
      <c r="D45" s="115"/>
      <c r="E45" s="115"/>
      <c r="G45" s="174"/>
      <c r="H45" s="314">
        <f>SUM(H43:H44)</f>
        <v>39607810.656719774</v>
      </c>
      <c r="I45" s="174"/>
      <c r="J45" s="242">
        <f>SUM(J43:J44)</f>
        <v>38537621.121359438</v>
      </c>
      <c r="K45" s="174"/>
      <c r="L45" s="242">
        <f>SUM(L43:L44)</f>
        <v>39607810.656719774</v>
      </c>
      <c r="M45" s="237"/>
      <c r="N45" s="242">
        <f>SUM(N43:N44)</f>
        <v>38537621.121359438</v>
      </c>
      <c r="O45" s="172"/>
      <c r="P45" s="174"/>
    </row>
    <row r="46" spans="1:20" ht="23.5" thickBot="1">
      <c r="C46" s="243" t="s">
        <v>20</v>
      </c>
      <c r="E46" s="239"/>
      <c r="G46" s="204"/>
      <c r="H46" s="311">
        <f>+H41+H45</f>
        <v>44787810.656719774</v>
      </c>
      <c r="I46" s="204"/>
      <c r="J46" s="311">
        <f>+J41+J45</f>
        <v>43657621.121359438</v>
      </c>
      <c r="K46" s="204"/>
      <c r="L46" s="311">
        <f>+L41+L45</f>
        <v>44787810.656719774</v>
      </c>
      <c r="M46" s="237"/>
      <c r="N46" s="311">
        <f>+N41+N45</f>
        <v>43657621.121359438</v>
      </c>
      <c r="O46" s="172"/>
      <c r="P46" s="204"/>
    </row>
    <row r="47" spans="1:20" ht="6" customHeight="1" thickTop="1">
      <c r="E47" s="239"/>
      <c r="G47" s="204"/>
      <c r="I47" s="204"/>
      <c r="J47" s="312"/>
      <c r="K47" s="204"/>
      <c r="L47" s="312"/>
      <c r="M47" s="237"/>
      <c r="N47" s="312"/>
      <c r="O47" s="172"/>
      <c r="P47" s="204"/>
    </row>
    <row r="48" spans="1:20">
      <c r="B48" s="303" t="s">
        <v>550</v>
      </c>
      <c r="C48" s="243" t="s">
        <v>158</v>
      </c>
      <c r="E48" s="241"/>
      <c r="G48" s="241"/>
      <c r="I48" s="241"/>
      <c r="K48" s="241"/>
      <c r="O48" s="241"/>
      <c r="P48" s="241"/>
    </row>
    <row r="49" spans="3:22">
      <c r="C49" s="243" t="s">
        <v>351</v>
      </c>
      <c r="E49" s="204"/>
      <c r="G49" s="127"/>
      <c r="I49" s="127"/>
      <c r="K49" s="127"/>
      <c r="O49" s="127"/>
      <c r="P49" s="127"/>
      <c r="Q49" s="405"/>
      <c r="R49" s="400"/>
      <c r="S49" s="400"/>
      <c r="T49" s="400"/>
      <c r="U49" s="400"/>
      <c r="V49" s="400"/>
    </row>
    <row r="50" spans="3:22">
      <c r="E50" s="127"/>
      <c r="G50" s="127"/>
      <c r="I50" s="127"/>
      <c r="K50" s="127"/>
      <c r="M50" s="237"/>
      <c r="N50" s="237" t="s">
        <v>0</v>
      </c>
      <c r="O50" s="240"/>
      <c r="P50" s="127"/>
      <c r="Q50" s="406"/>
      <c r="R50" s="400"/>
      <c r="S50" s="400"/>
      <c r="T50" s="400"/>
      <c r="U50" s="400"/>
      <c r="V50" s="400"/>
    </row>
    <row r="51" spans="3:22">
      <c r="E51" s="127"/>
      <c r="G51" s="127"/>
      <c r="H51" s="457" t="str">
        <f>H7</f>
        <v>งบการเงินรวม</v>
      </c>
      <c r="I51" s="457"/>
      <c r="J51" s="457"/>
      <c r="K51" s="127"/>
      <c r="L51" s="457" t="str">
        <f>L7</f>
        <v>งบการเงินเฉพาะกิจการ</v>
      </c>
      <c r="M51" s="457"/>
      <c r="N51" s="457"/>
      <c r="O51" s="240"/>
      <c r="P51" s="127"/>
      <c r="Q51" s="406"/>
      <c r="R51" s="400"/>
      <c r="S51" s="400"/>
      <c r="T51" s="400"/>
      <c r="U51" s="400"/>
      <c r="V51" s="400"/>
    </row>
    <row r="52" spans="3:22">
      <c r="E52" s="195"/>
      <c r="G52" s="241"/>
      <c r="H52" s="357">
        <f>H8</f>
        <v>2562</v>
      </c>
      <c r="I52" s="306"/>
      <c r="J52" s="357">
        <f>J8</f>
        <v>2561</v>
      </c>
      <c r="K52" s="241"/>
      <c r="L52" s="257">
        <f>L8</f>
        <v>2562</v>
      </c>
      <c r="M52" s="306"/>
      <c r="N52" s="257">
        <f>N8</f>
        <v>2561</v>
      </c>
      <c r="O52" s="241"/>
      <c r="P52" s="241"/>
      <c r="Q52" s="406"/>
      <c r="R52" s="400"/>
      <c r="S52" s="400"/>
      <c r="T52" s="400"/>
      <c r="U52" s="400"/>
      <c r="V52" s="400"/>
    </row>
    <row r="53" spans="3:22">
      <c r="C53" s="238" t="s">
        <v>350</v>
      </c>
      <c r="E53" s="195"/>
      <c r="G53" s="241"/>
      <c r="I53" s="241"/>
      <c r="K53" s="241"/>
      <c r="O53" s="241"/>
      <c r="P53" s="241"/>
      <c r="Q53" s="400"/>
      <c r="R53" s="400"/>
      <c r="S53" s="400"/>
      <c r="T53" s="400"/>
      <c r="U53" s="400"/>
      <c r="V53" s="400"/>
    </row>
    <row r="54" spans="3:22">
      <c r="C54" s="234" t="s">
        <v>375</v>
      </c>
      <c r="E54" s="115"/>
      <c r="G54" s="241"/>
      <c r="I54" s="241"/>
      <c r="K54" s="241"/>
      <c r="O54" s="241"/>
      <c r="P54" s="241"/>
      <c r="Q54" s="400"/>
      <c r="R54" s="400"/>
      <c r="S54" s="400"/>
      <c r="T54" s="400"/>
      <c r="U54" s="400"/>
      <c r="V54" s="400"/>
    </row>
    <row r="55" spans="3:22">
      <c r="C55" s="195"/>
      <c r="D55" s="243" t="s">
        <v>312</v>
      </c>
      <c r="E55" s="115"/>
      <c r="G55" s="241"/>
      <c r="I55" s="241"/>
      <c r="K55" s="241"/>
      <c r="O55" s="241"/>
      <c r="P55" s="241"/>
      <c r="Q55" s="400"/>
      <c r="R55" s="400"/>
      <c r="S55" s="400"/>
      <c r="T55" s="400"/>
      <c r="U55" s="400"/>
      <c r="V55" s="400"/>
    </row>
    <row r="56" spans="3:22">
      <c r="C56" s="115"/>
      <c r="D56" s="132" t="s">
        <v>292</v>
      </c>
      <c r="E56" s="243"/>
      <c r="G56" s="241"/>
      <c r="I56" s="241"/>
      <c r="K56" s="241"/>
      <c r="O56" s="241"/>
      <c r="P56" s="241"/>
      <c r="Q56" s="400"/>
      <c r="R56" s="400"/>
      <c r="S56" s="400"/>
      <c r="T56" s="400"/>
      <c r="U56" s="400"/>
      <c r="V56" s="400"/>
    </row>
    <row r="57" spans="3:22">
      <c r="C57" s="115"/>
      <c r="D57" s="132"/>
      <c r="E57" s="132" t="s">
        <v>293</v>
      </c>
      <c r="F57" s="115"/>
      <c r="G57" s="241"/>
      <c r="H57" s="242">
        <v>57331.67</v>
      </c>
      <c r="I57" s="241"/>
      <c r="J57" s="242">
        <v>348332.61999999976</v>
      </c>
      <c r="K57" s="195"/>
      <c r="L57" s="242">
        <v>57331.67</v>
      </c>
      <c r="N57" s="172">
        <v>348332.61999999976</v>
      </c>
      <c r="O57" s="241"/>
      <c r="P57" s="241"/>
      <c r="Q57" s="400"/>
      <c r="R57" s="400"/>
      <c r="S57" s="400"/>
      <c r="T57" s="400"/>
      <c r="U57" s="400"/>
      <c r="V57" s="400"/>
    </row>
    <row r="58" spans="3:22">
      <c r="C58" s="115"/>
      <c r="D58" s="243" t="s">
        <v>156</v>
      </c>
      <c r="E58" s="132"/>
      <c r="G58" s="195"/>
      <c r="H58" s="212">
        <v>0</v>
      </c>
      <c r="I58" s="195"/>
      <c r="J58" s="242">
        <v>357380</v>
      </c>
      <c r="K58" s="174"/>
      <c r="L58" s="212">
        <v>0</v>
      </c>
      <c r="N58" s="172">
        <v>357380</v>
      </c>
      <c r="O58" s="172"/>
      <c r="P58" s="195"/>
      <c r="Q58" s="400"/>
      <c r="R58" s="400"/>
      <c r="S58" s="400"/>
      <c r="T58" s="408"/>
      <c r="U58" s="400"/>
      <c r="V58" s="400"/>
    </row>
    <row r="59" spans="3:22">
      <c r="C59" s="115"/>
      <c r="E59" s="132"/>
      <c r="G59" s="195"/>
      <c r="H59" s="314">
        <f>SUM(H57:H58)</f>
        <v>57331.67</v>
      </c>
      <c r="I59" s="195"/>
      <c r="J59" s="314">
        <f>SUM(J57:J58)</f>
        <v>705712.61999999976</v>
      </c>
      <c r="K59" s="174"/>
      <c r="L59" s="314">
        <f>SUM(L57:L58)</f>
        <v>57331.67</v>
      </c>
      <c r="N59" s="314">
        <f>SUM(N57:N58)</f>
        <v>705712.61999999976</v>
      </c>
      <c r="O59" s="172"/>
      <c r="P59" s="195"/>
      <c r="Q59" s="400"/>
      <c r="R59" s="400"/>
      <c r="S59" s="400"/>
      <c r="T59" s="408"/>
      <c r="U59" s="400"/>
      <c r="V59" s="400"/>
    </row>
    <row r="60" spans="3:22">
      <c r="C60" s="234" t="s">
        <v>376</v>
      </c>
      <c r="E60" s="115"/>
      <c r="G60" s="195"/>
      <c r="I60" s="195"/>
      <c r="J60" s="242"/>
      <c r="K60" s="195"/>
      <c r="L60" s="172"/>
      <c r="N60" s="172"/>
      <c r="O60" s="172"/>
      <c r="P60" s="195"/>
      <c r="Q60" s="400"/>
      <c r="R60" s="400"/>
      <c r="S60" s="400"/>
      <c r="T60" s="400"/>
      <c r="U60" s="400"/>
      <c r="V60" s="400"/>
    </row>
    <row r="61" spans="3:22">
      <c r="C61" s="115"/>
      <c r="D61" s="243" t="s">
        <v>313</v>
      </c>
      <c r="E61" s="132"/>
      <c r="G61" s="195"/>
      <c r="I61" s="195"/>
      <c r="J61" s="242"/>
      <c r="K61" s="195"/>
      <c r="L61" s="172"/>
      <c r="N61" s="172"/>
      <c r="O61" s="172"/>
      <c r="P61" s="195"/>
      <c r="Q61" s="400"/>
      <c r="R61" s="407"/>
      <c r="S61" s="409"/>
      <c r="T61" s="400"/>
      <c r="U61" s="400"/>
      <c r="V61" s="400"/>
    </row>
    <row r="62" spans="3:22">
      <c r="C62" s="115"/>
      <c r="D62" s="243" t="s">
        <v>326</v>
      </c>
      <c r="E62" s="131"/>
      <c r="G62" s="195"/>
      <c r="H62" s="212">
        <v>0</v>
      </c>
      <c r="I62" s="195"/>
      <c r="J62" s="212">
        <v>0</v>
      </c>
      <c r="K62" s="195"/>
      <c r="L62" s="242">
        <f>834931.22+2630771.06</f>
        <v>3465702.2800000003</v>
      </c>
      <c r="M62" s="242"/>
      <c r="N62" s="242">
        <v>79478.75</v>
      </c>
      <c r="O62" s="172"/>
      <c r="P62" s="195"/>
      <c r="Q62" s="405"/>
      <c r="R62" s="400"/>
      <c r="S62" s="400"/>
      <c r="T62" s="400"/>
      <c r="U62" s="400"/>
      <c r="V62" s="400"/>
    </row>
    <row r="63" spans="3:22">
      <c r="C63" s="115"/>
      <c r="D63" s="243" t="s">
        <v>312</v>
      </c>
      <c r="E63" s="243"/>
      <c r="G63" s="195"/>
      <c r="I63" s="195"/>
      <c r="J63" s="212"/>
      <c r="K63" s="195"/>
      <c r="L63" s="172"/>
      <c r="N63" s="192"/>
      <c r="O63" s="172"/>
      <c r="P63" s="195"/>
      <c r="Q63" s="400"/>
      <c r="R63" s="400"/>
      <c r="S63" s="400"/>
      <c r="T63" s="400"/>
      <c r="U63" s="400"/>
      <c r="V63" s="400"/>
    </row>
    <row r="64" spans="3:22">
      <c r="C64" s="115"/>
      <c r="D64" s="132" t="s">
        <v>292</v>
      </c>
      <c r="E64" s="243"/>
      <c r="F64" s="115"/>
      <c r="G64" s="195"/>
      <c r="I64" s="195"/>
      <c r="J64" s="242"/>
      <c r="K64" s="195"/>
      <c r="L64" s="172"/>
      <c r="N64" s="172"/>
      <c r="O64" s="172"/>
      <c r="P64" s="195"/>
    </row>
    <row r="65" spans="1:16">
      <c r="C65" s="115"/>
      <c r="D65" s="132"/>
      <c r="E65" s="132" t="s">
        <v>293</v>
      </c>
      <c r="F65" s="115"/>
      <c r="G65" s="195"/>
      <c r="H65" s="172">
        <v>1186360.71</v>
      </c>
      <c r="I65" s="195"/>
      <c r="J65" s="172">
        <v>1221744.8600000001</v>
      </c>
      <c r="K65" s="195"/>
      <c r="L65" s="172">
        <v>1186360.71</v>
      </c>
      <c r="N65" s="172">
        <v>1221744.8600000001</v>
      </c>
      <c r="O65" s="172"/>
      <c r="P65" s="195"/>
    </row>
    <row r="66" spans="1:16">
      <c r="C66" s="115"/>
      <c r="D66" s="132"/>
      <c r="E66" s="132"/>
      <c r="F66" s="115"/>
      <c r="G66" s="195"/>
      <c r="H66" s="314">
        <f>SUM(H62:H65)</f>
        <v>1186360.71</v>
      </c>
      <c r="I66" s="195"/>
      <c r="J66" s="314">
        <f>SUM(J62:J65)</f>
        <v>1221744.8600000001</v>
      </c>
      <c r="K66" s="195"/>
      <c r="L66" s="314">
        <f>SUM(L62:L65)</f>
        <v>4652062.99</v>
      </c>
      <c r="N66" s="314">
        <f>SUM(N62:N65)</f>
        <v>1301223.6100000001</v>
      </c>
      <c r="O66" s="172"/>
      <c r="P66" s="195"/>
    </row>
    <row r="67" spans="1:16" ht="23.5" thickBot="1">
      <c r="C67" s="115" t="s">
        <v>20</v>
      </c>
      <c r="E67" s="115"/>
      <c r="G67" s="204"/>
      <c r="H67" s="205">
        <f>H59+H66</f>
        <v>1243692.3799999999</v>
      </c>
      <c r="I67" s="204"/>
      <c r="J67" s="205">
        <f>J59+J66</f>
        <v>1927457.48</v>
      </c>
      <c r="K67" s="204"/>
      <c r="L67" s="205">
        <f>L59+L66</f>
        <v>4709394.66</v>
      </c>
      <c r="N67" s="205">
        <f>N59+N66</f>
        <v>2006936.23</v>
      </c>
      <c r="O67" s="172"/>
      <c r="P67" s="204"/>
    </row>
    <row r="68" spans="1:16" ht="23.5" thickTop="1">
      <c r="C68" s="115"/>
      <c r="E68" s="115"/>
      <c r="G68" s="204"/>
      <c r="H68" s="172"/>
      <c r="I68" s="204"/>
      <c r="J68" s="172"/>
      <c r="K68" s="204"/>
      <c r="L68" s="172"/>
      <c r="N68" s="172"/>
      <c r="O68" s="172"/>
      <c r="P68" s="204"/>
    </row>
    <row r="69" spans="1:16">
      <c r="C69" s="115"/>
      <c r="E69" s="115"/>
      <c r="G69" s="204"/>
      <c r="H69" s="172"/>
      <c r="I69" s="204"/>
      <c r="J69" s="172"/>
      <c r="K69" s="204"/>
      <c r="L69" s="172"/>
      <c r="N69" s="172"/>
      <c r="O69" s="172"/>
      <c r="P69" s="204"/>
    </row>
    <row r="70" spans="1:16">
      <c r="C70" s="239"/>
      <c r="E70" s="115"/>
      <c r="G70" s="204"/>
      <c r="I70" s="204"/>
      <c r="K70" s="204"/>
      <c r="L70" s="172"/>
      <c r="N70" s="172"/>
      <c r="O70" s="172"/>
      <c r="P70" s="204"/>
    </row>
    <row r="71" spans="1:16">
      <c r="A71" s="243" t="s">
        <v>177</v>
      </c>
      <c r="E71" s="204"/>
      <c r="G71" s="204"/>
      <c r="I71" s="204"/>
      <c r="K71" s="204"/>
      <c r="O71" s="204"/>
      <c r="P71" s="204"/>
    </row>
    <row r="72" spans="1:16">
      <c r="A72" s="243" t="s">
        <v>867</v>
      </c>
      <c r="E72" s="204"/>
      <c r="G72" s="204"/>
      <c r="I72" s="204"/>
      <c r="K72" s="204"/>
      <c r="O72" s="204"/>
      <c r="P72" s="204"/>
    </row>
    <row r="73" spans="1:16">
      <c r="A73" s="455" t="s">
        <v>533</v>
      </c>
      <c r="B73" s="455"/>
      <c r="C73" s="455"/>
      <c r="D73" s="455"/>
      <c r="E73" s="455"/>
      <c r="F73" s="455"/>
      <c r="G73" s="455"/>
      <c r="H73" s="455"/>
      <c r="I73" s="455"/>
      <c r="J73" s="455"/>
      <c r="K73" s="455"/>
      <c r="L73" s="455"/>
      <c r="M73" s="455"/>
      <c r="N73" s="455"/>
      <c r="O73" s="302"/>
      <c r="P73" s="302"/>
    </row>
    <row r="74" spans="1:16" ht="8.25" customHeight="1">
      <c r="E74" s="174"/>
      <c r="G74" s="174"/>
      <c r="I74" s="174"/>
      <c r="K74" s="174"/>
      <c r="O74" s="174"/>
      <c r="P74" s="174"/>
    </row>
    <row r="75" spans="1:16">
      <c r="C75" s="239"/>
      <c r="E75" s="115"/>
      <c r="G75" s="204"/>
      <c r="I75" s="204"/>
      <c r="K75" s="204"/>
      <c r="L75" s="172"/>
      <c r="N75" s="172" t="str">
        <f>N50</f>
        <v>(หน่วย : บาท)</v>
      </c>
      <c r="O75" s="172"/>
      <c r="P75" s="204"/>
    </row>
    <row r="76" spans="1:16">
      <c r="C76" s="239"/>
      <c r="E76" s="115"/>
      <c r="G76" s="204"/>
      <c r="H76" s="457" t="str">
        <f>H51</f>
        <v>งบการเงินรวม</v>
      </c>
      <c r="I76" s="457"/>
      <c r="J76" s="457"/>
      <c r="K76" s="204"/>
      <c r="L76" s="456" t="str">
        <f>L51</f>
        <v>งบการเงินเฉพาะกิจการ</v>
      </c>
      <c r="M76" s="456"/>
      <c r="N76" s="456"/>
      <c r="O76" s="172"/>
      <c r="P76" s="204"/>
    </row>
    <row r="77" spans="1:16">
      <c r="E77" s="174"/>
      <c r="G77" s="195"/>
      <c r="H77" s="233">
        <v>2562</v>
      </c>
      <c r="I77" s="256"/>
      <c r="J77" s="233">
        <v>2561</v>
      </c>
      <c r="K77" s="195"/>
      <c r="L77" s="233">
        <v>2562</v>
      </c>
      <c r="M77" s="256"/>
      <c r="N77" s="233">
        <v>2561</v>
      </c>
      <c r="O77" s="172"/>
      <c r="P77" s="195"/>
    </row>
    <row r="78" spans="1:16">
      <c r="C78" s="238" t="s">
        <v>409</v>
      </c>
      <c r="E78" s="174"/>
      <c r="G78" s="195"/>
      <c r="I78" s="195"/>
      <c r="J78" s="255"/>
      <c r="K78" s="195"/>
      <c r="L78" s="232"/>
      <c r="M78" s="256"/>
      <c r="N78" s="232"/>
      <c r="O78" s="172"/>
      <c r="P78" s="195"/>
    </row>
    <row r="79" spans="1:16">
      <c r="D79" s="243" t="s">
        <v>313</v>
      </c>
      <c r="E79" s="132"/>
      <c r="G79" s="195"/>
      <c r="I79" s="195"/>
      <c r="J79" s="255"/>
      <c r="K79" s="195"/>
      <c r="L79" s="232"/>
      <c r="M79" s="256"/>
      <c r="N79" s="315"/>
      <c r="O79" s="172"/>
      <c r="P79" s="195"/>
    </row>
    <row r="80" spans="1:16" ht="23.5" thickBot="1">
      <c r="D80" s="243" t="s">
        <v>326</v>
      </c>
      <c r="E80" s="131"/>
      <c r="G80" s="195"/>
      <c r="H80" s="316">
        <v>0</v>
      </c>
      <c r="I80" s="195"/>
      <c r="J80" s="316">
        <v>0</v>
      </c>
      <c r="K80" s="195"/>
      <c r="L80" s="176">
        <v>0</v>
      </c>
      <c r="M80" s="256"/>
      <c r="N80" s="316">
        <v>2630771.06</v>
      </c>
      <c r="O80" s="172"/>
      <c r="P80" s="195"/>
    </row>
    <row r="81" spans="3:16" ht="8.25" customHeight="1" thickTop="1">
      <c r="E81" s="174"/>
      <c r="G81" s="195"/>
      <c r="I81" s="195"/>
      <c r="J81" s="255"/>
      <c r="K81" s="195"/>
      <c r="L81" s="232"/>
      <c r="M81" s="256"/>
      <c r="N81" s="232"/>
      <c r="O81" s="172"/>
      <c r="P81" s="195"/>
    </row>
    <row r="82" spans="3:16">
      <c r="C82" s="243" t="s">
        <v>413</v>
      </c>
      <c r="D82" s="115"/>
      <c r="E82" s="174"/>
      <c r="G82" s="195"/>
      <c r="I82" s="195"/>
      <c r="J82" s="255"/>
      <c r="K82" s="195"/>
      <c r="L82" s="232"/>
      <c r="M82" s="256"/>
      <c r="N82" s="232"/>
      <c r="O82" s="172"/>
      <c r="P82" s="195"/>
    </row>
    <row r="83" spans="3:16">
      <c r="C83" s="243" t="s">
        <v>220</v>
      </c>
      <c r="E83" s="174"/>
      <c r="G83" s="195"/>
      <c r="H83" s="315">
        <v>0</v>
      </c>
      <c r="I83" s="195"/>
      <c r="J83" s="315">
        <v>0</v>
      </c>
      <c r="K83" s="195"/>
      <c r="L83" s="315">
        <f>N86</f>
        <v>2630771.06</v>
      </c>
      <c r="M83" s="256"/>
      <c r="N83" s="315">
        <v>0</v>
      </c>
      <c r="O83" s="172"/>
      <c r="P83" s="195"/>
    </row>
    <row r="84" spans="3:16">
      <c r="C84" s="243" t="s">
        <v>83</v>
      </c>
      <c r="E84" s="174"/>
      <c r="G84" s="195"/>
      <c r="H84" s="315">
        <v>0</v>
      </c>
      <c r="I84" s="195"/>
      <c r="J84" s="315">
        <v>0</v>
      </c>
      <c r="K84" s="195"/>
      <c r="L84" s="192">
        <v>0</v>
      </c>
      <c r="M84" s="256"/>
      <c r="N84" s="315">
        <v>5000000</v>
      </c>
      <c r="O84" s="172"/>
      <c r="P84" s="195"/>
    </row>
    <row r="85" spans="3:16">
      <c r="C85" s="243" t="s">
        <v>129</v>
      </c>
      <c r="E85" s="174"/>
      <c r="G85" s="195"/>
      <c r="H85" s="315">
        <v>0</v>
      </c>
      <c r="I85" s="195"/>
      <c r="J85" s="315">
        <v>0</v>
      </c>
      <c r="K85" s="195"/>
      <c r="L85" s="376">
        <v>-2630771.06</v>
      </c>
      <c r="M85" s="256"/>
      <c r="N85" s="376">
        <v>-2369228.94</v>
      </c>
      <c r="O85" s="172"/>
      <c r="P85" s="195"/>
    </row>
    <row r="86" spans="3:16" ht="23.5" thickBot="1">
      <c r="C86" s="243" t="s">
        <v>130</v>
      </c>
      <c r="E86" s="174"/>
      <c r="G86" s="195"/>
      <c r="H86" s="317">
        <f>SUM(H83:H85)</f>
        <v>0</v>
      </c>
      <c r="I86" s="195"/>
      <c r="J86" s="317">
        <f>SUM(J83:J85)</f>
        <v>0</v>
      </c>
      <c r="K86" s="195"/>
      <c r="L86" s="410">
        <f>SUM(L83:L85)</f>
        <v>0</v>
      </c>
      <c r="M86" s="256"/>
      <c r="N86" s="317">
        <v>2630771.06</v>
      </c>
      <c r="O86" s="172"/>
      <c r="P86" s="195"/>
    </row>
    <row r="87" spans="3:16" ht="23.5" thickTop="1">
      <c r="E87" s="174"/>
      <c r="G87" s="195"/>
      <c r="I87" s="195"/>
      <c r="J87" s="255"/>
      <c r="K87" s="195"/>
      <c r="L87" s="232"/>
      <c r="M87" s="256"/>
      <c r="N87" s="232"/>
      <c r="O87" s="172"/>
      <c r="P87" s="195"/>
    </row>
    <row r="88" spans="3:16">
      <c r="E88" s="174"/>
      <c r="G88" s="195"/>
      <c r="I88" s="195"/>
      <c r="J88" s="255"/>
      <c r="K88" s="195"/>
      <c r="L88" s="232"/>
      <c r="M88" s="256"/>
      <c r="N88" s="172" t="str">
        <f>N75</f>
        <v>(หน่วย : บาท)</v>
      </c>
      <c r="O88" s="172"/>
      <c r="P88" s="195"/>
    </row>
    <row r="89" spans="3:16">
      <c r="E89" s="174"/>
      <c r="G89" s="195"/>
      <c r="H89" s="457" t="str">
        <f>H76</f>
        <v>งบการเงินรวม</v>
      </c>
      <c r="I89" s="457"/>
      <c r="J89" s="457"/>
      <c r="K89" s="195"/>
      <c r="L89" s="456" t="str">
        <f>L76</f>
        <v>งบการเงินเฉพาะกิจการ</v>
      </c>
      <c r="M89" s="456"/>
      <c r="N89" s="456"/>
      <c r="O89" s="172"/>
      <c r="P89" s="195"/>
    </row>
    <row r="90" spans="3:16">
      <c r="E90" s="174"/>
      <c r="G90" s="195"/>
      <c r="H90" s="233">
        <v>2562</v>
      </c>
      <c r="I90" s="256"/>
      <c r="J90" s="233">
        <v>2561</v>
      </c>
      <c r="K90" s="195"/>
      <c r="L90" s="233">
        <v>2562</v>
      </c>
      <c r="M90" s="256"/>
      <c r="N90" s="233">
        <v>2561</v>
      </c>
      <c r="O90" s="172"/>
      <c r="P90" s="195"/>
    </row>
    <row r="91" spans="3:16">
      <c r="C91" s="238" t="s">
        <v>515</v>
      </c>
      <c r="E91" s="174"/>
      <c r="G91" s="195"/>
      <c r="I91" s="195"/>
      <c r="J91" s="306"/>
      <c r="K91" s="195"/>
      <c r="L91" s="232"/>
      <c r="M91" s="256"/>
      <c r="N91" s="232"/>
      <c r="O91" s="172"/>
      <c r="P91" s="195"/>
    </row>
    <row r="92" spans="3:16" ht="23.5" thickBot="1">
      <c r="C92" s="115"/>
      <c r="D92" s="204" t="s">
        <v>159</v>
      </c>
      <c r="E92" s="115"/>
      <c r="G92" s="174"/>
      <c r="H92" s="175">
        <v>508308</v>
      </c>
      <c r="I92" s="174"/>
      <c r="J92" s="318">
        <v>400794</v>
      </c>
      <c r="K92" s="215"/>
      <c r="L92" s="175">
        <v>508308</v>
      </c>
      <c r="M92" s="319"/>
      <c r="N92" s="175">
        <v>400794</v>
      </c>
      <c r="O92" s="172"/>
      <c r="P92" s="174"/>
    </row>
    <row r="93" spans="3:16" ht="23.5" thickTop="1">
      <c r="C93" s="204"/>
      <c r="E93" s="115"/>
      <c r="G93" s="174"/>
      <c r="I93" s="174"/>
      <c r="K93" s="174"/>
      <c r="L93" s="172"/>
      <c r="N93" s="172"/>
      <c r="O93" s="172"/>
      <c r="P93" s="174"/>
    </row>
    <row r="94" spans="3:16">
      <c r="C94" s="125" t="s">
        <v>412</v>
      </c>
      <c r="E94" s="115"/>
      <c r="G94" s="174"/>
      <c r="I94" s="174"/>
      <c r="K94" s="174"/>
      <c r="L94" s="172"/>
      <c r="N94" s="172"/>
      <c r="O94" s="172"/>
      <c r="P94" s="174"/>
    </row>
    <row r="95" spans="3:16">
      <c r="C95" s="125" t="s">
        <v>220</v>
      </c>
      <c r="E95" s="115"/>
      <c r="G95" s="174"/>
      <c r="H95" s="172">
        <v>400794</v>
      </c>
      <c r="I95" s="174"/>
      <c r="J95" s="242">
        <v>355593</v>
      </c>
      <c r="K95" s="174"/>
      <c r="L95" s="172">
        <v>400794</v>
      </c>
      <c r="N95" s="172">
        <v>355593</v>
      </c>
      <c r="O95" s="172"/>
      <c r="P95" s="174"/>
    </row>
    <row r="96" spans="3:16">
      <c r="C96" s="125" t="s">
        <v>160</v>
      </c>
      <c r="E96" s="115"/>
      <c r="G96" s="174"/>
      <c r="H96" s="172">
        <v>600000</v>
      </c>
      <c r="I96" s="174"/>
      <c r="J96" s="242">
        <v>531650</v>
      </c>
      <c r="K96" s="174"/>
      <c r="L96" s="172">
        <f>140000+460000</f>
        <v>600000</v>
      </c>
      <c r="N96" s="172">
        <v>531650</v>
      </c>
      <c r="O96" s="172"/>
      <c r="P96" s="174"/>
    </row>
    <row r="97" spans="1:17">
      <c r="C97" s="125" t="s">
        <v>161</v>
      </c>
      <c r="E97" s="115"/>
      <c r="G97" s="174"/>
      <c r="H97" s="172">
        <v>-492486</v>
      </c>
      <c r="I97" s="174"/>
      <c r="J97" s="242">
        <v>-486449</v>
      </c>
      <c r="K97" s="174"/>
      <c r="L97" s="172">
        <f>-305694-186792</f>
        <v>-492486</v>
      </c>
      <c r="N97" s="172">
        <v>-486449</v>
      </c>
      <c r="O97" s="174"/>
      <c r="P97" s="174"/>
    </row>
    <row r="98" spans="1:17" ht="23.5" thickBot="1">
      <c r="C98" s="203" t="s">
        <v>130</v>
      </c>
      <c r="E98" s="115"/>
      <c r="G98" s="174"/>
      <c r="H98" s="205">
        <f>SUM(H95:H97)</f>
        <v>508308</v>
      </c>
      <c r="I98" s="174"/>
      <c r="J98" s="205">
        <f>SUM(J95:J97)</f>
        <v>400794</v>
      </c>
      <c r="K98" s="174"/>
      <c r="L98" s="205">
        <f>SUM(L95:L97)</f>
        <v>508308</v>
      </c>
      <c r="N98" s="205">
        <f>SUM(N95:N97)</f>
        <v>400794</v>
      </c>
      <c r="O98" s="172"/>
      <c r="P98" s="174"/>
      <c r="Q98" s="173"/>
    </row>
    <row r="99" spans="1:17" ht="23.5" thickTop="1">
      <c r="G99" s="174"/>
      <c r="I99" s="174"/>
      <c r="K99" s="174"/>
      <c r="L99" s="172"/>
      <c r="N99" s="172"/>
      <c r="O99" s="172"/>
      <c r="P99" s="174"/>
    </row>
    <row r="100" spans="1:17">
      <c r="G100" s="174"/>
      <c r="I100" s="174"/>
      <c r="K100" s="174"/>
      <c r="L100" s="172"/>
      <c r="N100" s="172" t="str">
        <f>N88</f>
        <v>(หน่วย : บาท)</v>
      </c>
      <c r="O100" s="172"/>
      <c r="P100" s="174"/>
    </row>
    <row r="101" spans="1:17">
      <c r="G101" s="174"/>
      <c r="H101" s="457" t="str">
        <f>H89</f>
        <v>งบการเงินรวม</v>
      </c>
      <c r="I101" s="457"/>
      <c r="J101" s="457"/>
      <c r="K101" s="174"/>
      <c r="L101" s="456" t="str">
        <f>L89</f>
        <v>งบการเงินเฉพาะกิจการ</v>
      </c>
      <c r="M101" s="456"/>
      <c r="N101" s="456"/>
      <c r="O101" s="172"/>
      <c r="P101" s="174"/>
    </row>
    <row r="102" spans="1:17">
      <c r="G102" s="174"/>
      <c r="H102" s="233">
        <v>2562</v>
      </c>
      <c r="I102" s="256"/>
      <c r="J102" s="233">
        <v>2561</v>
      </c>
      <c r="K102" s="174"/>
      <c r="L102" s="233">
        <v>2562</v>
      </c>
      <c r="M102" s="256"/>
      <c r="N102" s="233">
        <v>2561</v>
      </c>
      <c r="O102" s="172"/>
      <c r="P102" s="174"/>
    </row>
    <row r="103" spans="1:17" s="187" customFormat="1">
      <c r="A103" s="238"/>
      <c r="B103" s="238"/>
      <c r="C103" s="238" t="s">
        <v>417</v>
      </c>
      <c r="D103" s="238"/>
      <c r="E103" s="342"/>
      <c r="F103" s="238"/>
      <c r="G103" s="343"/>
      <c r="H103" s="238"/>
      <c r="I103" s="343"/>
      <c r="J103" s="238"/>
      <c r="K103" s="343"/>
      <c r="L103" s="344"/>
      <c r="M103" s="238"/>
      <c r="N103" s="344"/>
      <c r="O103" s="344"/>
      <c r="P103" s="343"/>
    </row>
    <row r="104" spans="1:17">
      <c r="C104" s="243" t="s">
        <v>312</v>
      </c>
      <c r="E104" s="243"/>
      <c r="F104" s="115"/>
      <c r="G104" s="174"/>
      <c r="I104" s="174"/>
      <c r="K104" s="174"/>
      <c r="L104" s="172"/>
      <c r="N104" s="172"/>
      <c r="O104" s="172"/>
      <c r="P104" s="174"/>
    </row>
    <row r="105" spans="1:17">
      <c r="C105" s="132" t="s">
        <v>292</v>
      </c>
      <c r="E105" s="115"/>
      <c r="F105" s="115"/>
      <c r="O105" s="172"/>
      <c r="P105" s="174"/>
    </row>
    <row r="106" spans="1:17" ht="23.5" thickBot="1">
      <c r="C106" s="132"/>
      <c r="D106" s="132" t="s">
        <v>293</v>
      </c>
      <c r="E106" s="115"/>
      <c r="F106" s="115"/>
      <c r="H106" s="318">
        <v>1367942.83</v>
      </c>
      <c r="J106" s="318">
        <v>2367186.6</v>
      </c>
      <c r="K106" s="242"/>
      <c r="L106" s="318">
        <v>1367942.83</v>
      </c>
      <c r="M106" s="242"/>
      <c r="N106" s="318">
        <v>2367186.6</v>
      </c>
      <c r="O106" s="172"/>
      <c r="P106" s="174"/>
    </row>
    <row r="107" spans="1:17" ht="23.5" thickTop="1">
      <c r="C107" s="132"/>
      <c r="D107" s="132"/>
      <c r="E107" s="115"/>
      <c r="F107" s="115"/>
      <c r="J107" s="309"/>
      <c r="K107" s="242"/>
      <c r="L107" s="309"/>
      <c r="M107" s="242"/>
      <c r="N107" s="345"/>
      <c r="O107" s="172"/>
      <c r="P107" s="174"/>
    </row>
    <row r="108" spans="1:17">
      <c r="C108" s="132"/>
      <c r="D108" s="132"/>
      <c r="E108" s="115"/>
      <c r="F108" s="115"/>
      <c r="J108" s="309"/>
      <c r="K108" s="242"/>
      <c r="L108" s="309"/>
      <c r="M108" s="242"/>
      <c r="N108" s="345"/>
      <c r="O108" s="172"/>
      <c r="P108" s="174"/>
    </row>
    <row r="109" spans="1:17">
      <c r="C109" s="132"/>
      <c r="D109" s="132"/>
      <c r="E109" s="115"/>
      <c r="F109" s="115"/>
      <c r="J109" s="309"/>
      <c r="K109" s="242"/>
      <c r="L109" s="309"/>
      <c r="M109" s="242"/>
      <c r="N109" s="345"/>
      <c r="O109" s="172"/>
      <c r="P109" s="174"/>
    </row>
    <row r="110" spans="1:17">
      <c r="A110" s="243" t="s">
        <v>177</v>
      </c>
      <c r="C110" s="131"/>
      <c r="E110" s="115"/>
      <c r="G110" s="174"/>
      <c r="I110" s="174"/>
      <c r="K110" s="174"/>
      <c r="L110" s="172"/>
      <c r="N110" s="172"/>
      <c r="O110" s="172"/>
      <c r="P110" s="174"/>
      <c r="Q110" s="313"/>
    </row>
    <row r="111" spans="1:17">
      <c r="A111" s="243" t="s">
        <v>867</v>
      </c>
      <c r="C111" s="131"/>
      <c r="E111" s="115"/>
      <c r="G111" s="174"/>
      <c r="I111" s="174"/>
      <c r="K111" s="174"/>
      <c r="L111" s="172"/>
      <c r="N111" s="172"/>
      <c r="O111" s="172"/>
      <c r="P111" s="174"/>
      <c r="Q111" s="313"/>
    </row>
    <row r="112" spans="1:17">
      <c r="A112" s="455" t="s">
        <v>534</v>
      </c>
      <c r="B112" s="455"/>
      <c r="C112" s="455"/>
      <c r="D112" s="455"/>
      <c r="E112" s="455"/>
      <c r="F112" s="455"/>
      <c r="G112" s="455"/>
      <c r="H112" s="455"/>
      <c r="I112" s="455"/>
      <c r="J112" s="455"/>
      <c r="K112" s="455"/>
      <c r="L112" s="455"/>
      <c r="M112" s="455"/>
      <c r="N112" s="455"/>
    </row>
    <row r="113" spans="1:17">
      <c r="A113" s="341"/>
      <c r="B113" s="341"/>
      <c r="C113" s="341"/>
      <c r="D113" s="341"/>
      <c r="E113" s="341"/>
      <c r="F113" s="341"/>
      <c r="G113" s="341"/>
      <c r="H113" s="341"/>
      <c r="I113" s="341"/>
      <c r="J113" s="341"/>
      <c r="K113" s="341"/>
      <c r="L113" s="341"/>
      <c r="M113" s="341"/>
      <c r="N113" s="341"/>
    </row>
    <row r="114" spans="1:17">
      <c r="A114" s="341"/>
      <c r="B114" s="341"/>
      <c r="C114" s="341"/>
      <c r="D114" s="341"/>
      <c r="E114" s="341"/>
      <c r="F114" s="341"/>
      <c r="G114" s="341"/>
      <c r="H114" s="341"/>
      <c r="I114" s="341"/>
      <c r="J114" s="341"/>
      <c r="K114" s="341"/>
      <c r="L114" s="341"/>
      <c r="M114" s="341"/>
      <c r="N114" s="346" t="str">
        <f>N100</f>
        <v>(หน่วย : บาท)</v>
      </c>
    </row>
    <row r="115" spans="1:17">
      <c r="A115" s="341"/>
      <c r="B115" s="341"/>
      <c r="C115" s="341"/>
      <c r="D115" s="341"/>
      <c r="E115" s="341"/>
      <c r="F115" s="341"/>
      <c r="G115" s="341"/>
      <c r="H115" s="457" t="str">
        <f>H101</f>
        <v>งบการเงินรวม</v>
      </c>
      <c r="I115" s="457"/>
      <c r="J115" s="457"/>
      <c r="K115" s="174"/>
      <c r="L115" s="456" t="str">
        <f>L101</f>
        <v>งบการเงินเฉพาะกิจการ</v>
      </c>
      <c r="M115" s="456"/>
      <c r="N115" s="456"/>
    </row>
    <row r="116" spans="1:17">
      <c r="C116" s="320" t="s">
        <v>418</v>
      </c>
      <c r="E116" s="115"/>
      <c r="G116" s="174"/>
      <c r="H116" s="233">
        <v>2562</v>
      </c>
      <c r="I116" s="256"/>
      <c r="J116" s="233">
        <v>2561</v>
      </c>
      <c r="K116" s="174"/>
      <c r="L116" s="233">
        <v>2562</v>
      </c>
      <c r="M116" s="256"/>
      <c r="N116" s="233">
        <v>2561</v>
      </c>
      <c r="O116" s="172"/>
      <c r="P116" s="174"/>
      <c r="Q116" s="131"/>
    </row>
    <row r="117" spans="1:17">
      <c r="C117" s="115"/>
      <c r="D117" s="204" t="s">
        <v>313</v>
      </c>
      <c r="E117" s="115"/>
      <c r="G117" s="174"/>
      <c r="I117" s="174"/>
      <c r="K117" s="174"/>
      <c r="L117" s="172"/>
      <c r="N117" s="172"/>
      <c r="O117" s="172"/>
      <c r="P117" s="174"/>
      <c r="Q117" s="313"/>
    </row>
    <row r="118" spans="1:17" ht="23.5" thickBot="1">
      <c r="C118" s="115"/>
      <c r="D118" s="115" t="s">
        <v>344</v>
      </c>
      <c r="E118" s="115"/>
      <c r="G118" s="174"/>
      <c r="H118" s="176">
        <v>0</v>
      </c>
      <c r="I118" s="152"/>
      <c r="J118" s="176">
        <v>0</v>
      </c>
      <c r="K118" s="174"/>
      <c r="L118" s="175">
        <v>1602500</v>
      </c>
      <c r="N118" s="175">
        <v>1602500</v>
      </c>
      <c r="O118" s="172"/>
      <c r="P118" s="174"/>
      <c r="Q118" s="313"/>
    </row>
    <row r="119" spans="1:17" ht="23.5" thickTop="1">
      <c r="C119" s="131"/>
      <c r="E119" s="115"/>
      <c r="G119" s="174"/>
      <c r="I119" s="174"/>
      <c r="K119" s="174"/>
      <c r="L119" s="172"/>
      <c r="N119" s="172"/>
      <c r="O119" s="172"/>
      <c r="P119" s="174"/>
      <c r="Q119" s="313"/>
    </row>
    <row r="120" spans="1:17">
      <c r="B120" s="303" t="s">
        <v>551</v>
      </c>
      <c r="C120" s="131" t="s">
        <v>428</v>
      </c>
      <c r="E120" s="115"/>
      <c r="G120" s="174"/>
      <c r="I120" s="174"/>
      <c r="K120" s="174"/>
      <c r="L120" s="172"/>
      <c r="N120" s="172"/>
      <c r="O120" s="172"/>
      <c r="P120" s="174"/>
      <c r="Q120" s="313"/>
    </row>
    <row r="121" spans="1:17">
      <c r="B121" s="115"/>
      <c r="C121" s="18" t="s">
        <v>453</v>
      </c>
      <c r="E121" s="115"/>
      <c r="G121" s="174"/>
      <c r="I121" s="174"/>
      <c r="K121" s="174"/>
      <c r="L121" s="172"/>
      <c r="N121" s="172"/>
      <c r="O121" s="172"/>
      <c r="P121" s="174"/>
      <c r="Q121" s="313"/>
    </row>
    <row r="122" spans="1:17">
      <c r="B122" s="115"/>
      <c r="C122" s="18" t="s">
        <v>454</v>
      </c>
      <c r="E122" s="115"/>
      <c r="G122" s="174"/>
      <c r="I122" s="174"/>
      <c r="K122" s="174"/>
      <c r="L122" s="172"/>
      <c r="N122" s="172"/>
      <c r="O122" s="172"/>
      <c r="P122" s="174"/>
      <c r="Q122" s="313"/>
    </row>
    <row r="123" spans="1:17">
      <c r="B123" s="115"/>
      <c r="C123" s="18" t="s">
        <v>455</v>
      </c>
      <c r="E123" s="115"/>
      <c r="G123" s="174"/>
      <c r="I123" s="174"/>
      <c r="K123" s="174"/>
      <c r="L123" s="172"/>
      <c r="N123" s="172"/>
      <c r="O123" s="172"/>
      <c r="P123" s="174"/>
      <c r="Q123" s="313"/>
    </row>
    <row r="124" spans="1:17">
      <c r="B124" s="115"/>
      <c r="C124" s="18" t="s">
        <v>815</v>
      </c>
      <c r="E124" s="115"/>
      <c r="G124" s="174"/>
      <c r="I124" s="174"/>
      <c r="K124" s="174"/>
      <c r="L124" s="172"/>
      <c r="N124" s="172"/>
      <c r="O124" s="172"/>
      <c r="P124" s="174"/>
      <c r="Q124" s="313"/>
    </row>
    <row r="125" spans="1:17">
      <c r="B125" s="115"/>
      <c r="C125" s="18" t="s">
        <v>456</v>
      </c>
      <c r="E125" s="115"/>
      <c r="G125" s="174"/>
      <c r="I125" s="174"/>
      <c r="K125" s="174"/>
      <c r="L125" s="172"/>
      <c r="N125" s="172"/>
      <c r="O125" s="172"/>
      <c r="P125" s="174"/>
      <c r="Q125" s="313"/>
    </row>
    <row r="126" spans="1:17">
      <c r="B126" s="115"/>
      <c r="C126" s="18"/>
      <c r="E126" s="115"/>
      <c r="G126" s="174"/>
      <c r="I126" s="174"/>
      <c r="K126" s="174"/>
      <c r="L126" s="172"/>
      <c r="N126" s="172"/>
      <c r="O126" s="172"/>
      <c r="P126" s="174"/>
      <c r="Q126" s="313"/>
    </row>
    <row r="127" spans="1:17">
      <c r="A127" s="321" t="s">
        <v>518</v>
      </c>
      <c r="B127" s="238" t="s">
        <v>162</v>
      </c>
      <c r="E127" s="207"/>
      <c r="G127" s="207"/>
      <c r="I127" s="207"/>
      <c r="K127" s="207"/>
      <c r="O127" s="207"/>
      <c r="P127" s="207"/>
    </row>
    <row r="128" spans="1:17">
      <c r="A128" s="238"/>
      <c r="B128" s="303" t="s">
        <v>552</v>
      </c>
      <c r="C128" s="243" t="s">
        <v>816</v>
      </c>
      <c r="I128" s="207"/>
      <c r="K128" s="207"/>
      <c r="O128" s="207"/>
      <c r="P128" s="207"/>
    </row>
    <row r="129" spans="1:16">
      <c r="A129" s="238"/>
      <c r="B129" s="115"/>
      <c r="C129" s="303" t="s">
        <v>845</v>
      </c>
      <c r="I129" s="207"/>
      <c r="K129" s="207"/>
      <c r="O129" s="207"/>
      <c r="P129" s="207"/>
    </row>
    <row r="130" spans="1:16">
      <c r="A130" s="238"/>
      <c r="B130" s="238"/>
      <c r="C130" s="303" t="s">
        <v>672</v>
      </c>
      <c r="I130" s="207"/>
      <c r="K130" s="207"/>
      <c r="O130" s="207"/>
      <c r="P130" s="207"/>
    </row>
    <row r="131" spans="1:16">
      <c r="B131" s="303" t="s">
        <v>519</v>
      </c>
      <c r="C131" s="243" t="s">
        <v>352</v>
      </c>
      <c r="E131" s="207"/>
      <c r="G131" s="207"/>
      <c r="I131" s="64"/>
      <c r="K131" s="64"/>
      <c r="O131" s="64"/>
      <c r="P131" s="64"/>
    </row>
    <row r="132" spans="1:16">
      <c r="C132" s="303" t="s">
        <v>414</v>
      </c>
      <c r="E132" s="115"/>
      <c r="F132" s="207"/>
      <c r="G132" s="207"/>
      <c r="I132" s="64"/>
      <c r="K132" s="64"/>
      <c r="O132" s="64"/>
      <c r="P132" s="64"/>
    </row>
    <row r="133" spans="1:16">
      <c r="C133" s="303" t="s">
        <v>387</v>
      </c>
      <c r="E133" s="115"/>
      <c r="F133" s="207"/>
      <c r="G133" s="207"/>
      <c r="I133" s="64"/>
      <c r="K133" s="64"/>
      <c r="O133" s="64"/>
      <c r="P133" s="64"/>
    </row>
    <row r="134" spans="1:16">
      <c r="C134" s="303" t="s">
        <v>386</v>
      </c>
      <c r="E134" s="115"/>
      <c r="F134" s="207"/>
      <c r="G134" s="207"/>
      <c r="I134" s="64"/>
      <c r="K134" s="64"/>
      <c r="O134" s="64"/>
      <c r="P134" s="64"/>
    </row>
    <row r="135" spans="1:16">
      <c r="G135" s="19"/>
      <c r="I135" s="19"/>
      <c r="K135" s="19"/>
      <c r="O135" s="19"/>
      <c r="P135" s="19"/>
    </row>
    <row r="136" spans="1:16">
      <c r="G136" s="19"/>
      <c r="I136" s="19"/>
      <c r="K136" s="19"/>
      <c r="O136" s="19"/>
      <c r="P136" s="19"/>
    </row>
    <row r="137" spans="1:16">
      <c r="G137" s="19"/>
      <c r="I137" s="19"/>
      <c r="K137" s="19"/>
      <c r="O137" s="19"/>
      <c r="P137" s="19"/>
    </row>
    <row r="138" spans="1:16">
      <c r="G138" s="19"/>
      <c r="I138" s="19"/>
      <c r="K138" s="19"/>
      <c r="O138" s="19"/>
      <c r="P138" s="19"/>
    </row>
    <row r="139" spans="1:16">
      <c r="G139" s="19"/>
      <c r="I139" s="19"/>
      <c r="K139" s="19"/>
      <c r="O139" s="19"/>
      <c r="P139" s="19"/>
    </row>
    <row r="140" spans="1:16">
      <c r="G140" s="19"/>
      <c r="I140" s="19"/>
      <c r="K140" s="19"/>
      <c r="O140" s="19"/>
      <c r="P140" s="19"/>
    </row>
    <row r="141" spans="1:16">
      <c r="G141" s="19"/>
      <c r="I141" s="19"/>
      <c r="K141" s="19"/>
      <c r="O141" s="19"/>
      <c r="P141" s="19"/>
    </row>
    <row r="142" spans="1:16">
      <c r="G142" s="19"/>
      <c r="I142" s="19"/>
      <c r="K142" s="19"/>
      <c r="O142" s="19"/>
      <c r="P142" s="19"/>
    </row>
    <row r="143" spans="1:16">
      <c r="G143" s="19"/>
      <c r="I143" s="19"/>
      <c r="K143" s="19"/>
      <c r="O143" s="19"/>
      <c r="P143" s="19"/>
    </row>
    <row r="144" spans="1:16">
      <c r="G144" s="19"/>
      <c r="I144" s="19"/>
      <c r="K144" s="19"/>
      <c r="O144" s="19"/>
      <c r="P144" s="19"/>
    </row>
    <row r="145" spans="1:16">
      <c r="G145" s="19"/>
      <c r="I145" s="19"/>
      <c r="K145" s="19"/>
      <c r="O145" s="19"/>
      <c r="P145" s="19"/>
    </row>
    <row r="146" spans="1:16">
      <c r="G146" s="19"/>
      <c r="I146" s="19"/>
      <c r="K146" s="19"/>
      <c r="O146" s="19"/>
      <c r="P146" s="19"/>
    </row>
    <row r="147" spans="1:16">
      <c r="G147" s="19"/>
      <c r="I147" s="19"/>
      <c r="K147" s="19"/>
      <c r="O147" s="19"/>
      <c r="P147" s="19"/>
    </row>
    <row r="148" spans="1:16">
      <c r="A148" s="243" t="s">
        <v>177</v>
      </c>
      <c r="E148" s="204"/>
      <c r="G148" s="204"/>
      <c r="I148" s="204"/>
      <c r="K148" s="204"/>
      <c r="O148" s="204"/>
      <c r="P148" s="204"/>
    </row>
    <row r="149" spans="1:16">
      <c r="A149" s="243" t="s">
        <v>867</v>
      </c>
      <c r="E149" s="204"/>
      <c r="G149" s="204"/>
      <c r="I149" s="204"/>
      <c r="K149" s="204"/>
      <c r="O149" s="204"/>
      <c r="P149" s="204"/>
    </row>
    <row r="150" spans="1:16">
      <c r="A150" s="455" t="s">
        <v>535</v>
      </c>
      <c r="B150" s="455"/>
      <c r="C150" s="455"/>
      <c r="D150" s="455"/>
      <c r="E150" s="455"/>
      <c r="F150" s="455"/>
      <c r="G150" s="455"/>
      <c r="H150" s="455"/>
      <c r="I150" s="455"/>
      <c r="J150" s="455"/>
      <c r="K150" s="455"/>
      <c r="L150" s="455"/>
      <c r="M150" s="455"/>
      <c r="N150" s="455"/>
    </row>
    <row r="151" spans="1:16">
      <c r="A151" s="341"/>
      <c r="B151" s="341"/>
      <c r="C151" s="341"/>
      <c r="D151" s="341"/>
      <c r="E151" s="341"/>
      <c r="F151" s="341"/>
      <c r="G151" s="341"/>
      <c r="H151" s="341"/>
      <c r="I151" s="341"/>
      <c r="J151" s="341"/>
      <c r="K151" s="341"/>
      <c r="L151" s="341"/>
      <c r="M151" s="341"/>
      <c r="N151" s="341"/>
    </row>
    <row r="152" spans="1:16">
      <c r="A152" s="322" t="s">
        <v>163</v>
      </c>
      <c r="B152" s="323" t="s">
        <v>164</v>
      </c>
      <c r="G152" s="19"/>
      <c r="I152" s="19"/>
      <c r="K152" s="19"/>
      <c r="O152" s="19"/>
      <c r="P152" s="19"/>
    </row>
    <row r="153" spans="1:16">
      <c r="B153" s="303" t="s">
        <v>520</v>
      </c>
      <c r="C153" s="243" t="s">
        <v>189</v>
      </c>
      <c r="E153" s="129"/>
      <c r="G153" s="204"/>
      <c r="I153" s="204"/>
      <c r="K153" s="204"/>
      <c r="O153" s="204"/>
      <c r="P153" s="204"/>
    </row>
    <row r="154" spans="1:16">
      <c r="E154" s="129"/>
      <c r="G154" s="129"/>
      <c r="I154" s="129"/>
      <c r="K154" s="129"/>
      <c r="L154" s="115"/>
      <c r="M154" s="237"/>
      <c r="N154" s="237" t="s">
        <v>0</v>
      </c>
      <c r="O154" s="231"/>
      <c r="P154" s="129"/>
    </row>
    <row r="155" spans="1:16">
      <c r="E155" s="129"/>
      <c r="G155" s="129"/>
      <c r="H155" s="457" t="str">
        <f>H76</f>
        <v>งบการเงินรวม</v>
      </c>
      <c r="I155" s="457"/>
      <c r="J155" s="457"/>
      <c r="K155" s="129"/>
      <c r="L155" s="456" t="str">
        <f>L76</f>
        <v>งบการเงินเฉพาะกิจการ</v>
      </c>
      <c r="M155" s="456"/>
      <c r="N155" s="456"/>
      <c r="O155" s="231"/>
      <c r="P155" s="129"/>
    </row>
    <row r="156" spans="1:16">
      <c r="E156" s="129"/>
      <c r="G156" s="129"/>
      <c r="H156" s="375">
        <v>2562</v>
      </c>
      <c r="I156" s="129"/>
      <c r="J156" s="375">
        <v>2561</v>
      </c>
      <c r="K156" s="129"/>
      <c r="L156" s="304">
        <v>2562</v>
      </c>
      <c r="M156" s="306"/>
      <c r="N156" s="375">
        <v>2561</v>
      </c>
      <c r="O156" s="231"/>
      <c r="P156" s="129"/>
    </row>
    <row r="157" spans="1:16">
      <c r="C157" s="243" t="s">
        <v>165</v>
      </c>
      <c r="E157" s="129"/>
      <c r="G157" s="129"/>
      <c r="H157" s="172">
        <v>9302497.5800000019</v>
      </c>
      <c r="I157" s="129"/>
      <c r="J157" s="172">
        <v>2094541.12</v>
      </c>
      <c r="K157" s="129"/>
      <c r="L157" s="172">
        <v>9302497.5800000019</v>
      </c>
      <c r="M157" s="306"/>
      <c r="N157" s="172">
        <v>2094541.12</v>
      </c>
      <c r="O157" s="172"/>
      <c r="P157" s="129"/>
    </row>
    <row r="158" spans="1:16">
      <c r="C158" s="243" t="s">
        <v>166</v>
      </c>
      <c r="E158" s="129"/>
      <c r="G158" s="129"/>
      <c r="H158" s="172">
        <v>22300</v>
      </c>
      <c r="I158" s="129"/>
      <c r="J158" s="172">
        <v>218278.95000000019</v>
      </c>
      <c r="K158" s="129"/>
      <c r="L158" s="172">
        <v>22300</v>
      </c>
      <c r="M158" s="306"/>
      <c r="N158" s="172">
        <v>218278.95000000019</v>
      </c>
      <c r="O158" s="172"/>
      <c r="P158" s="129"/>
    </row>
    <row r="159" spans="1:16" ht="23.5" thickBot="1">
      <c r="C159" s="243" t="s">
        <v>20</v>
      </c>
      <c r="E159" s="129"/>
      <c r="G159" s="129"/>
      <c r="H159" s="205">
        <f>SUM(H157:H158)</f>
        <v>9324797.5800000019</v>
      </c>
      <c r="I159" s="129"/>
      <c r="J159" s="205">
        <f>SUM(J157:J158)</f>
        <v>2312820.0700000003</v>
      </c>
      <c r="K159" s="129"/>
      <c r="L159" s="205">
        <f>SUM(L157:L158)</f>
        <v>9324797.5800000019</v>
      </c>
      <c r="M159" s="306"/>
      <c r="N159" s="205">
        <f>SUM(N157:N158)</f>
        <v>2312820.0700000003</v>
      </c>
      <c r="O159" s="172"/>
      <c r="P159" s="129"/>
    </row>
    <row r="160" spans="1:16" ht="9.75" customHeight="1" thickTop="1">
      <c r="E160" s="129"/>
      <c r="G160" s="129"/>
      <c r="I160" s="129"/>
      <c r="K160" s="129"/>
      <c r="M160" s="306"/>
      <c r="O160" s="129"/>
      <c r="P160" s="129"/>
    </row>
    <row r="161" spans="2:21">
      <c r="B161" s="303" t="s">
        <v>521</v>
      </c>
      <c r="C161" s="243" t="s">
        <v>559</v>
      </c>
      <c r="E161" s="129"/>
      <c r="G161" s="129"/>
      <c r="I161" s="129"/>
      <c r="K161" s="129"/>
      <c r="O161" s="129"/>
      <c r="P161" s="129"/>
      <c r="S161" s="129"/>
      <c r="U161" s="129"/>
    </row>
    <row r="162" spans="2:21">
      <c r="C162" s="243" t="s">
        <v>818</v>
      </c>
      <c r="E162" s="129"/>
      <c r="G162" s="129"/>
      <c r="I162" s="129"/>
      <c r="K162" s="129"/>
      <c r="O162" s="129"/>
      <c r="P162" s="129"/>
      <c r="S162" s="129"/>
      <c r="U162" s="129"/>
    </row>
    <row r="163" spans="2:21">
      <c r="B163" s="303" t="s">
        <v>522</v>
      </c>
      <c r="C163" s="243" t="s">
        <v>819</v>
      </c>
      <c r="E163" s="129"/>
      <c r="G163" s="129"/>
      <c r="I163" s="129"/>
      <c r="K163" s="129"/>
      <c r="O163" s="129"/>
      <c r="P163" s="129"/>
    </row>
    <row r="164" spans="2:21">
      <c r="C164" s="243" t="s">
        <v>822</v>
      </c>
      <c r="E164" s="129"/>
      <c r="G164" s="129"/>
      <c r="I164" s="129"/>
      <c r="K164" s="129"/>
      <c r="O164" s="129"/>
      <c r="P164" s="129"/>
      <c r="S164" s="212"/>
    </row>
    <row r="165" spans="2:21">
      <c r="C165" s="243" t="s">
        <v>523</v>
      </c>
      <c r="E165" s="129"/>
      <c r="G165" s="129"/>
      <c r="I165" s="129"/>
      <c r="K165" s="129"/>
      <c r="O165" s="129"/>
      <c r="P165" s="129"/>
    </row>
    <row r="166" spans="2:21">
      <c r="C166" s="243" t="s">
        <v>823</v>
      </c>
      <c r="E166" s="129"/>
      <c r="G166" s="129"/>
      <c r="I166" s="129"/>
      <c r="K166" s="129"/>
      <c r="O166" s="129"/>
    </row>
    <row r="167" spans="2:21">
      <c r="C167" s="243" t="s">
        <v>524</v>
      </c>
      <c r="E167" s="129"/>
      <c r="G167" s="129"/>
      <c r="I167" s="129"/>
      <c r="K167" s="129"/>
      <c r="O167" s="129"/>
    </row>
    <row r="168" spans="2:21">
      <c r="B168" s="303" t="s">
        <v>553</v>
      </c>
      <c r="C168" s="129" t="s">
        <v>817</v>
      </c>
      <c r="E168" s="204"/>
      <c r="G168" s="204"/>
      <c r="I168" s="204"/>
      <c r="K168" s="204"/>
      <c r="O168" s="204"/>
      <c r="P168" s="204"/>
      <c r="Q168" s="243"/>
      <c r="R168" s="243"/>
      <c r="S168" s="127"/>
      <c r="T168" s="243"/>
    </row>
    <row r="169" spans="2:21">
      <c r="C169" s="129" t="s">
        <v>821</v>
      </c>
      <c r="E169" s="127"/>
      <c r="G169" s="127"/>
      <c r="I169" s="127"/>
      <c r="K169" s="127"/>
      <c r="O169" s="127"/>
      <c r="P169" s="127"/>
      <c r="Q169" s="243"/>
      <c r="R169" s="243"/>
      <c r="S169" s="127"/>
      <c r="T169" s="243"/>
    </row>
    <row r="170" spans="2:21">
      <c r="C170" s="129" t="s">
        <v>820</v>
      </c>
      <c r="E170" s="127"/>
      <c r="G170" s="127"/>
      <c r="I170" s="127"/>
      <c r="K170" s="127"/>
      <c r="O170" s="127"/>
      <c r="P170" s="127"/>
      <c r="Q170" s="243"/>
      <c r="R170" s="243"/>
      <c r="S170" s="127"/>
      <c r="T170" s="243"/>
    </row>
    <row r="171" spans="2:21">
      <c r="B171" s="303" t="s">
        <v>554</v>
      </c>
      <c r="C171" s="243" t="s">
        <v>825</v>
      </c>
      <c r="G171" s="127"/>
      <c r="I171" s="127"/>
      <c r="K171" s="127"/>
      <c r="O171" s="127"/>
      <c r="P171" s="127"/>
    </row>
    <row r="172" spans="2:21">
      <c r="B172" s="303"/>
      <c r="C172" s="243" t="s">
        <v>824</v>
      </c>
      <c r="G172" s="127"/>
      <c r="I172" s="127"/>
      <c r="K172" s="127"/>
      <c r="O172" s="127"/>
      <c r="P172" s="127"/>
    </row>
    <row r="173" spans="2:21">
      <c r="B173" s="303"/>
      <c r="G173" s="127"/>
      <c r="I173" s="127"/>
      <c r="K173" s="127"/>
      <c r="O173" s="127"/>
      <c r="P173" s="127"/>
    </row>
    <row r="174" spans="2:21">
      <c r="B174" s="303"/>
      <c r="G174" s="127"/>
      <c r="I174" s="127"/>
      <c r="K174" s="127"/>
      <c r="O174" s="127"/>
      <c r="P174" s="127"/>
    </row>
    <row r="175" spans="2:21">
      <c r="B175" s="303"/>
      <c r="C175" s="324"/>
      <c r="G175" s="127"/>
      <c r="I175" s="127"/>
      <c r="K175" s="127"/>
      <c r="O175" s="127"/>
      <c r="P175" s="127"/>
    </row>
    <row r="176" spans="2:21">
      <c r="B176" s="303"/>
      <c r="C176" s="324"/>
      <c r="G176" s="127"/>
      <c r="I176" s="127"/>
      <c r="K176" s="127"/>
      <c r="O176" s="127"/>
      <c r="P176" s="127"/>
    </row>
    <row r="177" spans="1:16">
      <c r="B177" s="303"/>
      <c r="C177" s="324"/>
      <c r="G177" s="127"/>
      <c r="I177" s="127"/>
      <c r="K177" s="127"/>
      <c r="O177" s="127"/>
      <c r="P177" s="127"/>
    </row>
    <row r="178" spans="1:16">
      <c r="B178" s="303"/>
      <c r="C178" s="324"/>
      <c r="G178" s="127"/>
      <c r="I178" s="127"/>
      <c r="K178" s="127"/>
      <c r="O178" s="127"/>
      <c r="P178" s="127"/>
    </row>
    <row r="179" spans="1:16">
      <c r="B179" s="303"/>
      <c r="C179" s="324"/>
      <c r="G179" s="127"/>
      <c r="I179" s="127"/>
      <c r="K179" s="127"/>
      <c r="O179" s="127"/>
      <c r="P179" s="127"/>
    </row>
    <row r="180" spans="1:16">
      <c r="B180" s="303"/>
      <c r="C180" s="324"/>
      <c r="G180" s="127"/>
      <c r="I180" s="127"/>
      <c r="K180" s="127"/>
      <c r="O180" s="127"/>
      <c r="P180" s="127"/>
    </row>
    <row r="181" spans="1:16">
      <c r="B181" s="303"/>
      <c r="C181" s="324"/>
      <c r="G181" s="127"/>
      <c r="I181" s="127"/>
      <c r="K181" s="127"/>
      <c r="O181" s="127"/>
      <c r="P181" s="127"/>
    </row>
    <row r="182" spans="1:16">
      <c r="B182" s="303"/>
      <c r="C182" s="324"/>
      <c r="G182" s="127"/>
      <c r="I182" s="127"/>
      <c r="K182" s="127"/>
      <c r="O182" s="127"/>
      <c r="P182" s="127"/>
    </row>
    <row r="183" spans="1:16">
      <c r="B183" s="303"/>
      <c r="C183" s="324"/>
      <c r="G183" s="127"/>
      <c r="I183" s="127"/>
      <c r="K183" s="127"/>
      <c r="O183" s="127"/>
      <c r="P183" s="127"/>
    </row>
    <row r="184" spans="1:16">
      <c r="B184" s="303"/>
      <c r="C184" s="324"/>
      <c r="G184" s="127"/>
      <c r="I184" s="127"/>
      <c r="K184" s="127"/>
      <c r="O184" s="127"/>
      <c r="P184" s="127"/>
    </row>
    <row r="185" spans="1:16">
      <c r="B185" s="303"/>
      <c r="C185" s="324"/>
      <c r="G185" s="127"/>
      <c r="I185" s="127"/>
      <c r="K185" s="127"/>
      <c r="O185" s="127"/>
      <c r="P185" s="127"/>
    </row>
    <row r="186" spans="1:16">
      <c r="A186" s="302" t="s">
        <v>177</v>
      </c>
      <c r="B186" s="302"/>
      <c r="C186" s="302"/>
      <c r="D186" s="302"/>
      <c r="E186" s="302"/>
      <c r="F186" s="302"/>
      <c r="G186" s="302"/>
      <c r="H186" s="302"/>
      <c r="I186" s="302"/>
      <c r="J186" s="302"/>
      <c r="K186" s="302"/>
      <c r="L186" s="302"/>
      <c r="M186" s="302"/>
      <c r="N186" s="302"/>
      <c r="O186" s="204"/>
      <c r="P186" s="204"/>
    </row>
    <row r="187" spans="1:16">
      <c r="A187" s="302" t="s">
        <v>867</v>
      </c>
      <c r="B187" s="302"/>
      <c r="C187" s="302"/>
      <c r="D187" s="302"/>
      <c r="E187" s="302"/>
      <c r="F187" s="302"/>
      <c r="G187" s="302"/>
      <c r="H187" s="302"/>
      <c r="I187" s="302"/>
      <c r="J187" s="302"/>
      <c r="K187" s="302"/>
      <c r="L187" s="302"/>
      <c r="M187" s="302"/>
      <c r="N187" s="302"/>
      <c r="O187" s="204"/>
      <c r="P187" s="204"/>
    </row>
    <row r="188" spans="1:16">
      <c r="E188" s="65"/>
      <c r="G188" s="65"/>
      <c r="I188" s="65"/>
      <c r="K188" s="65"/>
      <c r="O188" s="65"/>
      <c r="P188" s="65"/>
    </row>
    <row r="189" spans="1:16">
      <c r="E189" s="229"/>
      <c r="G189" s="229"/>
      <c r="I189" s="229"/>
      <c r="K189" s="229"/>
      <c r="O189" s="229"/>
      <c r="P189" s="229"/>
    </row>
    <row r="190" spans="1:16">
      <c r="E190" s="204"/>
      <c r="G190" s="204"/>
      <c r="I190" s="204"/>
      <c r="K190" s="204"/>
      <c r="O190" s="204"/>
      <c r="P190" s="204"/>
    </row>
    <row r="191" spans="1:16">
      <c r="E191" s="204"/>
      <c r="G191" s="204"/>
      <c r="I191" s="204"/>
      <c r="K191" s="204"/>
      <c r="O191" s="204"/>
      <c r="P191" s="204"/>
    </row>
    <row r="192" spans="1:16">
      <c r="E192" s="204"/>
      <c r="G192" s="204"/>
      <c r="I192" s="204"/>
      <c r="K192" s="204"/>
      <c r="O192" s="204"/>
      <c r="P192" s="204"/>
    </row>
    <row r="193" spans="5:16">
      <c r="E193" s="204"/>
      <c r="G193" s="204"/>
      <c r="I193" s="204"/>
      <c r="K193" s="204"/>
      <c r="O193" s="204"/>
      <c r="P193" s="204"/>
    </row>
    <row r="194" spans="5:16">
      <c r="E194" s="204"/>
      <c r="G194" s="204"/>
      <c r="I194" s="204"/>
      <c r="K194" s="204"/>
      <c r="O194" s="204"/>
      <c r="P194" s="204"/>
    </row>
    <row r="195" spans="5:16">
      <c r="E195" s="204"/>
      <c r="G195" s="204"/>
      <c r="I195" s="204"/>
      <c r="K195" s="204"/>
      <c r="O195" s="204"/>
      <c r="P195" s="204"/>
    </row>
    <row r="196" spans="5:16">
      <c r="E196" s="204"/>
      <c r="G196" s="204"/>
      <c r="I196" s="204"/>
      <c r="K196" s="204"/>
      <c r="O196" s="204"/>
      <c r="P196" s="204"/>
    </row>
    <row r="197" spans="5:16">
      <c r="E197" s="204"/>
      <c r="G197" s="204"/>
      <c r="I197" s="204"/>
      <c r="K197" s="204"/>
      <c r="O197" s="204"/>
      <c r="P197" s="204"/>
    </row>
    <row r="198" spans="5:16">
      <c r="E198" s="230"/>
      <c r="G198" s="230"/>
      <c r="I198" s="230"/>
      <c r="K198" s="230"/>
      <c r="O198" s="230"/>
      <c r="P198" s="230"/>
    </row>
    <row r="199" spans="5:16">
      <c r="E199" s="229"/>
      <c r="G199" s="229"/>
      <c r="I199" s="229"/>
      <c r="K199" s="229"/>
      <c r="O199" s="229"/>
      <c r="P199" s="229"/>
    </row>
    <row r="200" spans="5:16">
      <c r="E200" s="204"/>
      <c r="G200" s="204"/>
      <c r="I200" s="204"/>
      <c r="K200" s="204"/>
      <c r="O200" s="204"/>
      <c r="P200" s="204"/>
    </row>
    <row r="201" spans="5:16">
      <c r="E201" s="227"/>
      <c r="G201" s="227"/>
      <c r="I201" s="227"/>
      <c r="K201" s="227"/>
      <c r="O201" s="227"/>
      <c r="P201" s="227"/>
    </row>
    <row r="202" spans="5:16">
      <c r="E202" s="227"/>
      <c r="G202" s="227"/>
      <c r="I202" s="227"/>
      <c r="K202" s="227"/>
      <c r="O202" s="227"/>
      <c r="P202" s="227"/>
    </row>
    <row r="203" spans="5:16">
      <c r="E203" s="227"/>
      <c r="G203" s="227"/>
      <c r="I203" s="227"/>
      <c r="K203" s="227"/>
      <c r="O203" s="227"/>
      <c r="P203" s="227"/>
    </row>
    <row r="204" spans="5:16">
      <c r="E204" s="227"/>
      <c r="G204" s="227"/>
      <c r="I204" s="227"/>
      <c r="K204" s="227"/>
      <c r="O204" s="227"/>
      <c r="P204" s="227"/>
    </row>
    <row r="205" spans="5:16">
      <c r="E205" s="227"/>
      <c r="G205" s="227"/>
      <c r="I205" s="227"/>
      <c r="K205" s="227"/>
      <c r="O205" s="227"/>
      <c r="P205" s="227"/>
    </row>
    <row r="206" spans="5:16">
      <c r="E206" s="227"/>
      <c r="G206" s="227"/>
      <c r="I206" s="227"/>
      <c r="K206" s="227"/>
      <c r="O206" s="227"/>
      <c r="P206" s="227"/>
    </row>
    <row r="207" spans="5:16">
      <c r="E207" s="227"/>
      <c r="G207" s="227"/>
      <c r="I207" s="227"/>
      <c r="K207" s="227"/>
      <c r="O207" s="227"/>
      <c r="P207" s="227"/>
    </row>
    <row r="208" spans="5:16">
      <c r="E208" s="227"/>
      <c r="G208" s="227"/>
      <c r="I208" s="227"/>
      <c r="K208" s="227"/>
      <c r="O208" s="227"/>
      <c r="P208" s="227"/>
    </row>
    <row r="209" spans="5:16">
      <c r="E209" s="227"/>
      <c r="G209" s="227"/>
      <c r="I209" s="227"/>
      <c r="K209" s="227"/>
      <c r="O209" s="227"/>
      <c r="P209" s="227"/>
    </row>
    <row r="210" spans="5:16">
      <c r="E210" s="227"/>
      <c r="G210" s="227"/>
      <c r="I210" s="227"/>
      <c r="K210" s="227"/>
      <c r="O210" s="227"/>
      <c r="P210" s="227"/>
    </row>
    <row r="211" spans="5:16">
      <c r="E211" s="204"/>
      <c r="G211" s="204"/>
      <c r="I211" s="204"/>
      <c r="K211" s="204"/>
      <c r="O211" s="204"/>
      <c r="P211" s="204"/>
    </row>
    <row r="212" spans="5:16">
      <c r="E212" s="227"/>
      <c r="G212" s="227"/>
      <c r="I212" s="227"/>
      <c r="K212" s="227"/>
      <c r="O212" s="227"/>
      <c r="P212" s="227"/>
    </row>
    <row r="213" spans="5:16">
      <c r="E213" s="227"/>
      <c r="G213" s="227"/>
      <c r="I213" s="227"/>
      <c r="K213" s="227"/>
      <c r="O213" s="227"/>
      <c r="P213" s="227"/>
    </row>
    <row r="214" spans="5:16">
      <c r="E214" s="227"/>
      <c r="G214" s="227"/>
      <c r="I214" s="227"/>
      <c r="K214" s="227"/>
      <c r="O214" s="227"/>
      <c r="P214" s="227"/>
    </row>
    <row r="215" spans="5:16">
      <c r="E215" s="227"/>
      <c r="G215" s="227"/>
      <c r="I215" s="227"/>
      <c r="K215" s="227"/>
      <c r="O215" s="227"/>
      <c r="P215" s="227"/>
    </row>
    <row r="216" spans="5:16">
      <c r="E216" s="227"/>
      <c r="G216" s="227"/>
      <c r="I216" s="227"/>
      <c r="K216" s="227"/>
      <c r="O216" s="227"/>
      <c r="P216" s="227"/>
    </row>
    <row r="217" spans="5:16">
      <c r="E217" s="227"/>
      <c r="G217" s="227"/>
      <c r="I217" s="227"/>
      <c r="K217" s="227"/>
      <c r="O217" s="227"/>
      <c r="P217" s="227"/>
    </row>
    <row r="218" spans="5:16">
      <c r="E218" s="227"/>
      <c r="G218" s="227"/>
      <c r="I218" s="227"/>
      <c r="K218" s="227"/>
      <c r="O218" s="227"/>
      <c r="P218" s="227"/>
    </row>
    <row r="219" spans="5:16">
      <c r="E219" s="227"/>
      <c r="G219" s="227"/>
      <c r="I219" s="227"/>
      <c r="K219" s="227"/>
      <c r="O219" s="227"/>
      <c r="P219" s="227"/>
    </row>
    <row r="220" spans="5:16">
      <c r="E220" s="227"/>
      <c r="G220" s="227"/>
      <c r="I220" s="227"/>
      <c r="K220" s="227"/>
      <c r="O220" s="227"/>
      <c r="P220" s="227"/>
    </row>
    <row r="221" spans="5:16">
      <c r="E221" s="227"/>
      <c r="G221" s="227"/>
      <c r="I221" s="227"/>
      <c r="K221" s="227"/>
      <c r="O221" s="227"/>
      <c r="P221" s="227"/>
    </row>
    <row r="222" spans="5:16">
      <c r="E222" s="228"/>
      <c r="G222" s="228"/>
      <c r="I222" s="228"/>
      <c r="K222" s="228"/>
      <c r="O222" s="228"/>
      <c r="P222" s="228"/>
    </row>
    <row r="223" spans="5:16">
      <c r="E223" s="228"/>
      <c r="G223" s="228"/>
      <c r="I223" s="228"/>
      <c r="K223" s="228"/>
      <c r="O223" s="228"/>
      <c r="P223" s="228"/>
    </row>
    <row r="224" spans="5:16">
      <c r="E224" s="65"/>
      <c r="G224" s="65"/>
      <c r="I224" s="65"/>
      <c r="K224" s="65"/>
      <c r="O224" s="65"/>
      <c r="P224" s="65"/>
    </row>
    <row r="225" spans="5:16">
      <c r="E225" s="229"/>
      <c r="G225" s="229"/>
      <c r="I225" s="229"/>
      <c r="K225" s="229"/>
      <c r="O225" s="229"/>
      <c r="P225" s="229"/>
    </row>
    <row r="226" spans="5:16">
      <c r="E226" s="204"/>
      <c r="G226" s="204"/>
      <c r="I226" s="204"/>
      <c r="K226" s="204"/>
      <c r="O226" s="204"/>
      <c r="P226" s="204"/>
    </row>
    <row r="227" spans="5:16">
      <c r="E227" s="204"/>
      <c r="G227" s="204"/>
      <c r="I227" s="204"/>
      <c r="K227" s="204"/>
      <c r="O227" s="204"/>
      <c r="P227" s="204"/>
    </row>
    <row r="228" spans="5:16">
      <c r="E228" s="204"/>
      <c r="G228" s="204"/>
      <c r="I228" s="204"/>
      <c r="K228" s="204"/>
      <c r="O228" s="204"/>
      <c r="P228" s="204"/>
    </row>
    <row r="229" spans="5:16">
      <c r="E229" s="204"/>
      <c r="G229" s="204"/>
      <c r="I229" s="204"/>
      <c r="K229" s="204"/>
      <c r="O229" s="204"/>
      <c r="P229" s="204"/>
    </row>
    <row r="230" spans="5:16">
      <c r="E230" s="136"/>
      <c r="G230" s="136"/>
      <c r="I230" s="136"/>
      <c r="K230" s="136"/>
      <c r="O230" s="136"/>
      <c r="P230" s="136"/>
    </row>
    <row r="231" spans="5:16">
      <c r="E231" s="136"/>
      <c r="G231" s="136"/>
      <c r="I231" s="136"/>
      <c r="K231" s="136"/>
      <c r="O231" s="136"/>
      <c r="P231" s="136"/>
    </row>
    <row r="232" spans="5:16">
      <c r="E232" s="65"/>
      <c r="G232" s="65"/>
      <c r="I232" s="65"/>
      <c r="K232" s="65"/>
      <c r="O232" s="65"/>
      <c r="P232" s="65"/>
    </row>
    <row r="233" spans="5:16">
      <c r="E233" s="136"/>
      <c r="G233" s="136"/>
      <c r="I233" s="136"/>
      <c r="K233" s="136"/>
      <c r="O233" s="136"/>
      <c r="P233" s="136"/>
    </row>
    <row r="234" spans="5:16">
      <c r="E234" s="204"/>
      <c r="G234" s="204"/>
      <c r="I234" s="204"/>
      <c r="K234" s="204"/>
      <c r="O234" s="204"/>
      <c r="P234" s="204"/>
    </row>
    <row r="235" spans="5:16">
      <c r="E235" s="204"/>
      <c r="G235" s="204"/>
      <c r="I235" s="204"/>
      <c r="K235" s="204"/>
      <c r="O235" s="204"/>
      <c r="P235" s="204"/>
    </row>
    <row r="236" spans="5:16">
      <c r="E236" s="204"/>
      <c r="G236" s="204"/>
      <c r="I236" s="204"/>
      <c r="K236" s="204"/>
      <c r="O236" s="204"/>
      <c r="P236" s="204"/>
    </row>
    <row r="237" spans="5:16">
      <c r="E237" s="204"/>
      <c r="G237" s="204"/>
      <c r="I237" s="204"/>
      <c r="K237" s="204"/>
      <c r="O237" s="204"/>
      <c r="P237" s="204"/>
    </row>
    <row r="238" spans="5:16">
      <c r="E238" s="204"/>
      <c r="G238" s="204"/>
      <c r="I238" s="204"/>
      <c r="K238" s="204"/>
      <c r="O238" s="204"/>
      <c r="P238" s="204"/>
    </row>
    <row r="239" spans="5:16">
      <c r="E239" s="204"/>
      <c r="G239" s="204"/>
      <c r="I239" s="204"/>
      <c r="K239" s="204"/>
      <c r="O239" s="204"/>
      <c r="P239" s="204"/>
    </row>
    <row r="240" spans="5:16">
      <c r="E240" s="136"/>
      <c r="G240" s="136"/>
      <c r="I240" s="136"/>
      <c r="K240" s="136"/>
      <c r="O240" s="136"/>
      <c r="P240" s="136"/>
    </row>
    <row r="241" spans="5:16">
      <c r="E241" s="136"/>
      <c r="G241" s="136"/>
      <c r="I241" s="136"/>
      <c r="K241" s="136"/>
      <c r="O241" s="136"/>
      <c r="P241" s="136"/>
    </row>
    <row r="242" spans="5:16">
      <c r="E242" s="136"/>
      <c r="G242" s="136"/>
      <c r="I242" s="136"/>
      <c r="K242" s="136"/>
      <c r="O242" s="136"/>
      <c r="P242" s="136"/>
    </row>
    <row r="243" spans="5:16">
      <c r="E243" s="136"/>
      <c r="G243" s="136"/>
      <c r="I243" s="136"/>
      <c r="K243" s="136"/>
      <c r="O243" s="136"/>
      <c r="P243" s="136"/>
    </row>
    <row r="244" spans="5:16">
      <c r="E244" s="136"/>
      <c r="G244" s="136"/>
      <c r="I244" s="136"/>
      <c r="K244" s="136"/>
      <c r="O244" s="136"/>
      <c r="P244" s="136"/>
    </row>
    <row r="245" spans="5:16">
      <c r="E245" s="136"/>
      <c r="G245" s="136"/>
      <c r="I245" s="136"/>
      <c r="K245" s="136"/>
      <c r="O245" s="136"/>
      <c r="P245" s="136"/>
    </row>
    <row r="246" spans="5:16">
      <c r="E246" s="136"/>
      <c r="G246" s="136"/>
      <c r="I246" s="136"/>
      <c r="K246" s="136"/>
      <c r="O246" s="136"/>
      <c r="P246" s="136"/>
    </row>
    <row r="247" spans="5:16">
      <c r="E247" s="65"/>
      <c r="G247" s="65"/>
      <c r="I247" s="65"/>
      <c r="K247" s="65"/>
      <c r="O247" s="65"/>
      <c r="P247" s="65"/>
    </row>
    <row r="248" spans="5:16">
      <c r="E248" s="65"/>
      <c r="G248" s="65"/>
      <c r="I248" s="65"/>
      <c r="K248" s="65"/>
      <c r="O248" s="65"/>
      <c r="P248" s="65"/>
    </row>
    <row r="249" spans="5:16">
      <c r="E249" s="65"/>
      <c r="G249" s="65"/>
      <c r="I249" s="65"/>
      <c r="K249" s="65"/>
      <c r="O249" s="65"/>
      <c r="P249" s="65"/>
    </row>
    <row r="250" spans="5:16">
      <c r="E250" s="65"/>
      <c r="G250" s="65"/>
      <c r="I250" s="65"/>
      <c r="K250" s="65"/>
      <c r="O250" s="65"/>
      <c r="P250" s="65"/>
    </row>
    <row r="251" spans="5:16">
      <c r="E251" s="65"/>
      <c r="G251" s="65"/>
      <c r="I251" s="65"/>
      <c r="K251" s="65"/>
      <c r="O251" s="65"/>
      <c r="P251" s="65"/>
    </row>
    <row r="252" spans="5:16">
      <c r="E252" s="136"/>
      <c r="G252" s="136"/>
      <c r="I252" s="136"/>
      <c r="K252" s="136"/>
      <c r="O252" s="136"/>
      <c r="P252" s="136"/>
    </row>
    <row r="253" spans="5:16">
      <c r="E253" s="136"/>
      <c r="G253" s="136"/>
      <c r="I253" s="136"/>
      <c r="K253" s="136"/>
      <c r="O253" s="136"/>
      <c r="P253" s="136"/>
    </row>
    <row r="254" spans="5:16">
      <c r="E254" s="136"/>
      <c r="G254" s="136"/>
      <c r="I254" s="136"/>
      <c r="K254" s="136"/>
      <c r="O254" s="136"/>
      <c r="P254" s="136"/>
    </row>
    <row r="255" spans="5:16">
      <c r="E255" s="136"/>
      <c r="G255" s="136"/>
      <c r="I255" s="136"/>
      <c r="K255" s="136"/>
      <c r="O255" s="136"/>
      <c r="P255" s="136"/>
    </row>
    <row r="256" spans="5:16">
      <c r="E256" s="136"/>
      <c r="G256" s="136"/>
      <c r="I256" s="136"/>
      <c r="K256" s="136"/>
      <c r="O256" s="136"/>
      <c r="P256" s="136"/>
    </row>
    <row r="257" spans="5:16">
      <c r="E257" s="136"/>
      <c r="G257" s="136"/>
      <c r="I257" s="136"/>
      <c r="K257" s="136"/>
      <c r="O257" s="136"/>
      <c r="P257" s="136"/>
    </row>
    <row r="258" spans="5:16">
      <c r="E258" s="136"/>
      <c r="G258" s="136"/>
      <c r="I258" s="136"/>
      <c r="K258" s="136"/>
      <c r="O258" s="136"/>
      <c r="P258" s="136"/>
    </row>
    <row r="259" spans="5:16">
      <c r="E259" s="228"/>
      <c r="G259" s="228"/>
      <c r="I259" s="228"/>
      <c r="K259" s="228"/>
      <c r="O259" s="228"/>
      <c r="P259" s="228"/>
    </row>
    <row r="260" spans="5:16">
      <c r="E260" s="228"/>
      <c r="G260" s="228"/>
      <c r="I260" s="228"/>
      <c r="K260" s="228"/>
      <c r="O260" s="228"/>
      <c r="P260" s="228"/>
    </row>
    <row r="261" spans="5:16">
      <c r="E261" s="65"/>
      <c r="G261" s="65"/>
      <c r="I261" s="65"/>
      <c r="K261" s="65"/>
      <c r="O261" s="65"/>
      <c r="P261" s="65"/>
    </row>
    <row r="262" spans="5:16">
      <c r="E262" s="136"/>
      <c r="G262" s="136"/>
      <c r="I262" s="136"/>
      <c r="K262" s="136"/>
      <c r="O262" s="136"/>
      <c r="P262" s="136"/>
    </row>
    <row r="263" spans="5:16">
      <c r="E263" s="136"/>
      <c r="G263" s="136"/>
      <c r="I263" s="136"/>
      <c r="K263" s="136"/>
      <c r="O263" s="136"/>
      <c r="P263" s="136"/>
    </row>
    <row r="264" spans="5:16">
      <c r="E264" s="136"/>
      <c r="G264" s="136"/>
      <c r="I264" s="136"/>
      <c r="K264" s="136"/>
      <c r="O264" s="136"/>
      <c r="P264" s="136"/>
    </row>
    <row r="265" spans="5:16">
      <c r="E265" s="136"/>
      <c r="G265" s="136"/>
      <c r="I265" s="136"/>
      <c r="K265" s="136"/>
      <c r="O265" s="136"/>
      <c r="P265" s="136"/>
    </row>
    <row r="266" spans="5:16">
      <c r="E266" s="136"/>
      <c r="G266" s="136"/>
      <c r="I266" s="136"/>
      <c r="K266" s="136"/>
      <c r="O266" s="136"/>
      <c r="P266" s="136"/>
    </row>
    <row r="267" spans="5:16">
      <c r="E267" s="136"/>
      <c r="G267" s="136"/>
      <c r="I267" s="136"/>
      <c r="K267" s="136"/>
      <c r="O267" s="136"/>
      <c r="P267" s="136"/>
    </row>
    <row r="268" spans="5:16">
      <c r="E268" s="136"/>
      <c r="G268" s="136"/>
      <c r="I268" s="136"/>
      <c r="K268" s="136"/>
      <c r="O268" s="136"/>
      <c r="P268" s="136"/>
    </row>
    <row r="269" spans="5:16">
      <c r="E269" s="204"/>
      <c r="G269" s="204"/>
      <c r="I269" s="204"/>
      <c r="K269" s="204"/>
      <c r="O269" s="204"/>
      <c r="P269" s="204"/>
    </row>
    <row r="270" spans="5:16">
      <c r="E270" s="136"/>
      <c r="G270" s="136"/>
      <c r="I270" s="136"/>
      <c r="K270" s="136"/>
      <c r="O270" s="136"/>
      <c r="P270" s="136"/>
    </row>
    <row r="271" spans="5:16">
      <c r="E271" s="136"/>
      <c r="G271" s="136"/>
      <c r="I271" s="136"/>
      <c r="K271" s="136"/>
      <c r="O271" s="136"/>
      <c r="P271" s="136"/>
    </row>
    <row r="272" spans="5:16">
      <c r="E272" s="136"/>
      <c r="G272" s="136"/>
      <c r="I272" s="136"/>
      <c r="K272" s="136"/>
      <c r="O272" s="136"/>
      <c r="P272" s="136"/>
    </row>
    <row r="273" spans="5:16">
      <c r="E273" s="136"/>
      <c r="G273" s="136"/>
      <c r="I273" s="136"/>
      <c r="K273" s="136"/>
      <c r="O273" s="136"/>
      <c r="P273" s="136"/>
    </row>
    <row r="274" spans="5:16">
      <c r="E274" s="65"/>
      <c r="G274" s="65"/>
      <c r="I274" s="65"/>
      <c r="K274" s="65"/>
      <c r="O274" s="65"/>
      <c r="P274" s="65"/>
    </row>
    <row r="275" spans="5:16">
      <c r="E275" s="136"/>
      <c r="G275" s="136"/>
      <c r="I275" s="136"/>
      <c r="K275" s="136"/>
      <c r="O275" s="136"/>
      <c r="P275" s="136"/>
    </row>
    <row r="276" spans="5:16">
      <c r="E276" s="136"/>
      <c r="G276" s="136"/>
      <c r="I276" s="136"/>
      <c r="K276" s="136"/>
      <c r="O276" s="136"/>
      <c r="P276" s="136"/>
    </row>
    <row r="277" spans="5:16">
      <c r="E277" s="204"/>
      <c r="G277" s="204"/>
      <c r="I277" s="204"/>
      <c r="K277" s="204"/>
      <c r="O277" s="204"/>
      <c r="P277" s="204"/>
    </row>
    <row r="278" spans="5:16">
      <c r="E278" s="204"/>
      <c r="G278" s="204"/>
      <c r="I278" s="204"/>
      <c r="K278" s="204"/>
      <c r="O278" s="204"/>
      <c r="P278" s="204"/>
    </row>
    <row r="279" spans="5:16">
      <c r="E279" s="204"/>
      <c r="G279" s="204"/>
      <c r="I279" s="204"/>
      <c r="K279" s="204"/>
      <c r="O279" s="204"/>
      <c r="P279" s="204"/>
    </row>
    <row r="280" spans="5:16">
      <c r="E280" s="226"/>
      <c r="G280" s="226"/>
      <c r="I280" s="226"/>
      <c r="K280" s="226"/>
      <c r="O280" s="226"/>
      <c r="P280" s="226"/>
    </row>
    <row r="281" spans="5:16">
      <c r="E281" s="226"/>
      <c r="G281" s="226"/>
      <c r="I281" s="226"/>
      <c r="K281" s="226"/>
      <c r="O281" s="226"/>
      <c r="P281" s="226"/>
    </row>
    <row r="282" spans="5:16">
      <c r="E282" s="226"/>
      <c r="G282" s="226"/>
      <c r="I282" s="226"/>
      <c r="K282" s="226"/>
      <c r="O282" s="226"/>
      <c r="P282" s="226"/>
    </row>
    <row r="283" spans="5:16">
      <c r="E283" s="226"/>
      <c r="G283" s="226"/>
      <c r="I283" s="226"/>
      <c r="K283" s="226"/>
      <c r="O283" s="226"/>
      <c r="P283" s="226"/>
    </row>
    <row r="284" spans="5:16">
      <c r="E284" s="204"/>
      <c r="G284" s="204"/>
      <c r="I284" s="204"/>
      <c r="K284" s="204"/>
      <c r="O284" s="204"/>
      <c r="P284" s="204"/>
    </row>
    <row r="285" spans="5:16">
      <c r="E285" s="204"/>
      <c r="G285" s="204"/>
      <c r="I285" s="204"/>
      <c r="K285" s="204"/>
      <c r="O285" s="204"/>
      <c r="P285" s="204"/>
    </row>
    <row r="286" spans="5:16">
      <c r="E286" s="204"/>
      <c r="G286" s="204"/>
      <c r="I286" s="204"/>
      <c r="K286" s="204"/>
      <c r="O286" s="204"/>
      <c r="P286" s="204"/>
    </row>
    <row r="287" spans="5:16">
      <c r="E287" s="204"/>
      <c r="G287" s="204"/>
      <c r="I287" s="204"/>
      <c r="K287" s="204"/>
      <c r="O287" s="204"/>
      <c r="P287" s="204"/>
    </row>
    <row r="288" spans="5:16">
      <c r="E288" s="204"/>
      <c r="G288" s="204"/>
      <c r="I288" s="204"/>
      <c r="K288" s="204"/>
      <c r="O288" s="204"/>
      <c r="P288" s="204"/>
    </row>
    <row r="289" spans="5:16">
      <c r="E289" s="204"/>
      <c r="G289" s="204"/>
      <c r="I289" s="204"/>
      <c r="K289" s="204"/>
      <c r="O289" s="204"/>
      <c r="P289" s="204"/>
    </row>
    <row r="290" spans="5:16">
      <c r="E290" s="136"/>
      <c r="G290" s="136"/>
      <c r="I290" s="136"/>
      <c r="K290" s="136"/>
      <c r="O290" s="136"/>
      <c r="P290" s="136"/>
    </row>
    <row r="291" spans="5:16">
      <c r="E291" s="136"/>
      <c r="G291" s="136"/>
      <c r="I291" s="136"/>
      <c r="K291" s="136"/>
      <c r="O291" s="136"/>
      <c r="P291" s="136"/>
    </row>
    <row r="292" spans="5:16">
      <c r="E292" s="136"/>
      <c r="G292" s="136"/>
      <c r="I292" s="136"/>
      <c r="K292" s="136"/>
      <c r="O292" s="136"/>
      <c r="P292" s="136"/>
    </row>
    <row r="293" spans="5:16">
      <c r="E293" s="136"/>
      <c r="G293" s="136"/>
      <c r="I293" s="136"/>
      <c r="K293" s="136"/>
      <c r="O293" s="136"/>
      <c r="P293" s="136"/>
    </row>
    <row r="294" spans="5:16">
      <c r="E294" s="204"/>
      <c r="G294" s="204"/>
      <c r="I294" s="204"/>
      <c r="K294" s="204"/>
      <c r="O294" s="204"/>
      <c r="P294" s="204"/>
    </row>
    <row r="295" spans="5:16">
      <c r="E295" s="204"/>
      <c r="G295" s="204"/>
      <c r="I295" s="204"/>
      <c r="K295" s="204"/>
      <c r="O295" s="204"/>
      <c r="P295" s="204"/>
    </row>
    <row r="296" spans="5:16">
      <c r="E296" s="204"/>
      <c r="G296" s="204"/>
      <c r="I296" s="204"/>
      <c r="K296" s="204"/>
      <c r="O296" s="204"/>
      <c r="P296" s="204"/>
    </row>
    <row r="297" spans="5:16">
      <c r="E297" s="204"/>
      <c r="G297" s="204"/>
      <c r="I297" s="204"/>
      <c r="K297" s="204"/>
      <c r="O297" s="204"/>
      <c r="P297" s="204"/>
    </row>
    <row r="298" spans="5:16">
      <c r="E298" s="228"/>
      <c r="G298" s="228"/>
      <c r="I298" s="228"/>
      <c r="K298" s="228"/>
      <c r="O298" s="228"/>
      <c r="P298" s="228"/>
    </row>
    <row r="299" spans="5:16">
      <c r="E299" s="228"/>
      <c r="G299" s="228"/>
      <c r="I299" s="228"/>
      <c r="K299" s="228"/>
      <c r="O299" s="228"/>
      <c r="P299" s="228"/>
    </row>
    <row r="300" spans="5:16">
      <c r="E300" s="65"/>
      <c r="G300" s="65"/>
      <c r="I300" s="65"/>
      <c r="K300" s="65"/>
      <c r="O300" s="65"/>
      <c r="P300" s="65"/>
    </row>
    <row r="301" spans="5:16">
      <c r="E301" s="204"/>
      <c r="G301" s="204"/>
      <c r="I301" s="204"/>
      <c r="K301" s="204"/>
      <c r="O301" s="204"/>
      <c r="P301" s="204"/>
    </row>
    <row r="302" spans="5:16">
      <c r="E302" s="214"/>
      <c r="G302" s="214"/>
      <c r="I302" s="214"/>
      <c r="K302" s="214"/>
      <c r="O302" s="214"/>
      <c r="P302" s="214"/>
    </row>
    <row r="303" spans="5:16">
      <c r="E303" s="214"/>
      <c r="G303" s="214"/>
      <c r="I303" s="214"/>
      <c r="K303" s="214"/>
      <c r="O303" s="214"/>
      <c r="P303" s="214"/>
    </row>
    <row r="304" spans="5:16">
      <c r="E304" s="214"/>
      <c r="G304" s="214"/>
      <c r="I304" s="214"/>
      <c r="K304" s="214"/>
      <c r="O304" s="214"/>
      <c r="P304" s="214"/>
    </row>
    <row r="305" spans="5:16">
      <c r="E305" s="214"/>
      <c r="G305" s="214"/>
      <c r="I305" s="214"/>
      <c r="K305" s="214"/>
      <c r="O305" s="214"/>
      <c r="P305" s="214"/>
    </row>
    <row r="306" spans="5:16">
      <c r="E306" s="228"/>
      <c r="G306" s="228"/>
      <c r="I306" s="228"/>
      <c r="K306" s="228"/>
      <c r="O306" s="228"/>
      <c r="P306" s="228"/>
    </row>
    <row r="307" spans="5:16">
      <c r="E307" s="228"/>
      <c r="G307" s="228"/>
      <c r="I307" s="228"/>
      <c r="K307" s="228"/>
      <c r="O307" s="228"/>
      <c r="P307" s="228"/>
    </row>
    <row r="308" spans="5:16">
      <c r="E308" s="228"/>
      <c r="G308" s="228"/>
      <c r="I308" s="228"/>
      <c r="K308" s="228"/>
      <c r="O308" s="228"/>
      <c r="P308" s="228"/>
    </row>
    <row r="309" spans="5:16">
      <c r="E309" s="214"/>
      <c r="G309" s="214"/>
      <c r="I309" s="214"/>
      <c r="K309" s="214"/>
      <c r="O309" s="214"/>
      <c r="P309" s="214"/>
    </row>
    <row r="310" spans="5:16">
      <c r="E310" s="136"/>
      <c r="G310" s="136"/>
      <c r="I310" s="136"/>
      <c r="K310" s="136"/>
      <c r="O310" s="136"/>
      <c r="P310" s="136"/>
    </row>
    <row r="311" spans="5:16">
      <c r="E311" s="136"/>
      <c r="G311" s="136"/>
      <c r="I311" s="136"/>
      <c r="K311" s="136"/>
      <c r="O311" s="136"/>
      <c r="P311" s="136"/>
    </row>
    <row r="312" spans="5:16">
      <c r="E312" s="136"/>
      <c r="G312" s="136"/>
      <c r="I312" s="136"/>
      <c r="K312" s="136"/>
      <c r="O312" s="136"/>
      <c r="P312" s="136"/>
    </row>
    <row r="313" spans="5:16">
      <c r="E313" s="204"/>
      <c r="G313" s="204"/>
      <c r="I313" s="204"/>
      <c r="K313" s="204"/>
      <c r="O313" s="204"/>
      <c r="P313" s="204"/>
    </row>
    <row r="314" spans="5:16">
      <c r="E314" s="225"/>
      <c r="G314" s="225"/>
      <c r="I314" s="225"/>
      <c r="K314" s="225"/>
      <c r="O314" s="225"/>
      <c r="P314" s="225"/>
    </row>
    <row r="315" spans="5:16">
      <c r="E315" s="225"/>
      <c r="G315" s="225"/>
      <c r="I315" s="225"/>
      <c r="K315" s="225"/>
      <c r="O315" s="225"/>
      <c r="P315" s="225"/>
    </row>
    <row r="316" spans="5:16">
      <c r="E316" s="225"/>
      <c r="G316" s="225"/>
      <c r="I316" s="225"/>
      <c r="K316" s="225"/>
      <c r="O316" s="225"/>
      <c r="P316" s="225"/>
    </row>
    <row r="317" spans="5:16">
      <c r="E317" s="225"/>
      <c r="G317" s="225"/>
      <c r="I317" s="225"/>
      <c r="K317" s="225"/>
      <c r="O317" s="225"/>
      <c r="P317" s="225"/>
    </row>
    <row r="318" spans="5:16">
      <c r="E318" s="225"/>
      <c r="G318" s="225"/>
      <c r="I318" s="225"/>
      <c r="K318" s="225"/>
      <c r="O318" s="225"/>
      <c r="P318" s="225"/>
    </row>
    <row r="319" spans="5:16">
      <c r="E319" s="225"/>
      <c r="G319" s="225"/>
      <c r="I319" s="225"/>
      <c r="K319" s="225"/>
      <c r="O319" s="225"/>
      <c r="P319" s="225"/>
    </row>
    <row r="320" spans="5:16">
      <c r="E320" s="204"/>
      <c r="G320" s="204"/>
      <c r="I320" s="204"/>
      <c r="K320" s="204"/>
      <c r="O320" s="204"/>
      <c r="P320" s="204"/>
    </row>
    <row r="321" spans="5:16">
      <c r="E321" s="204"/>
      <c r="G321" s="204"/>
      <c r="I321" s="204"/>
      <c r="K321" s="204"/>
      <c r="O321" s="204"/>
      <c r="P321" s="204"/>
    </row>
    <row r="322" spans="5:16">
      <c r="E322" s="204"/>
      <c r="G322" s="204"/>
      <c r="I322" s="204"/>
      <c r="K322" s="204"/>
      <c r="O322" s="204"/>
      <c r="P322" s="204"/>
    </row>
    <row r="323" spans="5:16">
      <c r="E323" s="204"/>
      <c r="G323" s="204"/>
      <c r="I323" s="204"/>
      <c r="K323" s="204"/>
      <c r="O323" s="204"/>
      <c r="P323" s="204"/>
    </row>
    <row r="324" spans="5:16">
      <c r="E324" s="65"/>
      <c r="G324" s="65"/>
      <c r="I324" s="65"/>
      <c r="K324" s="65"/>
      <c r="O324" s="65"/>
      <c r="P324" s="65"/>
    </row>
    <row r="325" spans="5:16">
      <c r="E325" s="215"/>
      <c r="G325" s="215"/>
      <c r="I325" s="215"/>
      <c r="K325" s="215"/>
      <c r="O325" s="215"/>
      <c r="P325" s="215"/>
    </row>
    <row r="326" spans="5:16">
      <c r="E326" s="136"/>
      <c r="G326" s="136"/>
      <c r="I326" s="136"/>
      <c r="K326" s="136"/>
      <c r="O326" s="136"/>
      <c r="P326" s="136"/>
    </row>
    <row r="327" spans="5:16">
      <c r="E327" s="136"/>
      <c r="G327" s="136"/>
      <c r="I327" s="136"/>
      <c r="K327" s="136"/>
      <c r="O327" s="136"/>
      <c r="P327" s="136"/>
    </row>
    <row r="328" spans="5:16">
      <c r="E328" s="136"/>
      <c r="G328" s="136"/>
      <c r="I328" s="136"/>
      <c r="K328" s="136"/>
      <c r="O328" s="136"/>
      <c r="P328" s="136"/>
    </row>
    <row r="329" spans="5:16">
      <c r="E329" s="136"/>
      <c r="G329" s="136"/>
      <c r="I329" s="136"/>
      <c r="K329" s="136"/>
      <c r="O329" s="136"/>
      <c r="P329" s="136"/>
    </row>
    <row r="330" spans="5:16">
      <c r="E330" s="204"/>
      <c r="G330" s="204"/>
      <c r="I330" s="204"/>
      <c r="K330" s="204"/>
      <c r="O330" s="204"/>
      <c r="P330" s="204"/>
    </row>
    <row r="331" spans="5:16">
      <c r="E331" s="204"/>
      <c r="G331" s="204"/>
      <c r="I331" s="204"/>
      <c r="K331" s="204"/>
      <c r="O331" s="204"/>
      <c r="P331" s="204"/>
    </row>
    <row r="332" spans="5:16">
      <c r="E332" s="204"/>
      <c r="G332" s="204"/>
      <c r="I332" s="204"/>
      <c r="K332" s="204"/>
      <c r="O332" s="204"/>
      <c r="P332" s="204"/>
    </row>
    <row r="333" spans="5:16">
      <c r="E333" s="204"/>
      <c r="G333" s="204"/>
      <c r="I333" s="204"/>
      <c r="K333" s="204"/>
      <c r="O333" s="204"/>
      <c r="P333" s="204"/>
    </row>
    <row r="334" spans="5:16">
      <c r="E334" s="204"/>
      <c r="G334" s="204"/>
      <c r="I334" s="204"/>
      <c r="K334" s="204"/>
      <c r="O334" s="204"/>
      <c r="P334" s="204"/>
    </row>
    <row r="335" spans="5:16">
      <c r="E335" s="228"/>
      <c r="G335" s="228"/>
      <c r="I335" s="228"/>
      <c r="K335" s="228"/>
      <c r="O335" s="228"/>
      <c r="P335" s="228"/>
    </row>
    <row r="336" spans="5:16">
      <c r="E336" s="228"/>
      <c r="G336" s="228"/>
      <c r="I336" s="228"/>
      <c r="K336" s="228"/>
      <c r="O336" s="228"/>
      <c r="P336" s="228"/>
    </row>
    <row r="337" spans="5:16">
      <c r="E337" s="65"/>
      <c r="G337" s="65"/>
      <c r="I337" s="65"/>
      <c r="K337" s="65"/>
      <c r="O337" s="65"/>
      <c r="P337" s="65"/>
    </row>
    <row r="338" spans="5:16">
      <c r="E338" s="204"/>
      <c r="G338" s="204"/>
      <c r="I338" s="204"/>
      <c r="K338" s="204"/>
      <c r="O338" s="204"/>
      <c r="P338" s="204"/>
    </row>
    <row r="339" spans="5:16">
      <c r="E339" s="204"/>
      <c r="G339" s="204"/>
      <c r="I339" s="204"/>
      <c r="K339" s="204"/>
      <c r="O339" s="204"/>
      <c r="P339" s="204"/>
    </row>
    <row r="340" spans="5:16">
      <c r="E340" s="204"/>
      <c r="G340" s="204"/>
      <c r="I340" s="204"/>
      <c r="K340" s="204"/>
      <c r="O340" s="204"/>
      <c r="P340" s="204"/>
    </row>
    <row r="341" spans="5:16">
      <c r="E341" s="204"/>
      <c r="G341" s="204"/>
      <c r="I341" s="204"/>
      <c r="K341" s="204"/>
      <c r="O341" s="204"/>
      <c r="P341" s="204"/>
    </row>
    <row r="342" spans="5:16">
      <c r="E342" s="227"/>
      <c r="G342" s="227"/>
      <c r="I342" s="227"/>
      <c r="K342" s="227"/>
      <c r="O342" s="227"/>
      <c r="P342" s="227"/>
    </row>
    <row r="343" spans="5:16">
      <c r="E343" s="227"/>
      <c r="G343" s="227"/>
      <c r="I343" s="227"/>
      <c r="K343" s="227"/>
      <c r="O343" s="227"/>
      <c r="P343" s="227"/>
    </row>
    <row r="344" spans="5:16">
      <c r="E344" s="227"/>
      <c r="G344" s="227"/>
      <c r="I344" s="227"/>
      <c r="K344" s="227"/>
      <c r="O344" s="227"/>
      <c r="P344" s="227"/>
    </row>
    <row r="345" spans="5:16">
      <c r="E345" s="227"/>
      <c r="G345" s="227"/>
      <c r="I345" s="227"/>
      <c r="K345" s="227"/>
      <c r="O345" s="227"/>
      <c r="P345" s="227"/>
    </row>
    <row r="346" spans="5:16">
      <c r="E346" s="227"/>
      <c r="G346" s="227"/>
      <c r="I346" s="227"/>
      <c r="K346" s="227"/>
      <c r="O346" s="227"/>
      <c r="P346" s="227"/>
    </row>
    <row r="347" spans="5:16">
      <c r="E347" s="227"/>
      <c r="G347" s="227"/>
      <c r="I347" s="227"/>
      <c r="K347" s="227"/>
      <c r="O347" s="227"/>
      <c r="P347" s="227"/>
    </row>
    <row r="348" spans="5:16">
      <c r="E348" s="227"/>
      <c r="G348" s="227"/>
      <c r="I348" s="227"/>
      <c r="K348" s="227"/>
      <c r="O348" s="227"/>
      <c r="P348" s="227"/>
    </row>
    <row r="349" spans="5:16">
      <c r="E349" s="227"/>
      <c r="G349" s="227"/>
      <c r="I349" s="227"/>
      <c r="K349" s="227"/>
      <c r="O349" s="227"/>
      <c r="P349" s="227"/>
    </row>
    <row r="350" spans="5:16">
      <c r="E350" s="227"/>
      <c r="G350" s="227"/>
      <c r="I350" s="227"/>
      <c r="K350" s="227"/>
      <c r="O350" s="227"/>
      <c r="P350" s="227"/>
    </row>
    <row r="351" spans="5:16">
      <c r="E351" s="227"/>
      <c r="G351" s="227"/>
      <c r="I351" s="227"/>
      <c r="K351" s="227"/>
      <c r="O351" s="227"/>
      <c r="P351" s="227"/>
    </row>
    <row r="352" spans="5:16">
      <c r="E352" s="227"/>
      <c r="G352" s="227"/>
      <c r="I352" s="227"/>
      <c r="K352" s="227"/>
      <c r="O352" s="227"/>
      <c r="P352" s="227"/>
    </row>
    <row r="353" spans="5:16">
      <c r="E353" s="227"/>
      <c r="G353" s="227"/>
      <c r="I353" s="227"/>
      <c r="K353" s="227"/>
      <c r="O353" s="227"/>
      <c r="P353" s="227"/>
    </row>
    <row r="354" spans="5:16">
      <c r="E354" s="227"/>
      <c r="G354" s="227"/>
      <c r="I354" s="227"/>
      <c r="K354" s="227"/>
      <c r="O354" s="227"/>
      <c r="P354" s="227"/>
    </row>
    <row r="355" spans="5:16">
      <c r="E355" s="227"/>
      <c r="G355" s="227"/>
      <c r="I355" s="227"/>
      <c r="K355" s="227"/>
      <c r="O355" s="227"/>
      <c r="P355" s="227"/>
    </row>
    <row r="356" spans="5:16">
      <c r="E356" s="227"/>
      <c r="G356" s="227"/>
      <c r="I356" s="227"/>
      <c r="K356" s="227"/>
      <c r="O356" s="227"/>
      <c r="P356" s="227"/>
    </row>
    <row r="357" spans="5:16">
      <c r="E357" s="227"/>
      <c r="G357" s="227"/>
      <c r="I357" s="227"/>
      <c r="K357" s="227"/>
      <c r="O357" s="227"/>
      <c r="P357" s="227"/>
    </row>
    <row r="358" spans="5:16">
      <c r="E358" s="227"/>
      <c r="G358" s="227"/>
      <c r="I358" s="227"/>
      <c r="K358" s="227"/>
      <c r="O358" s="227"/>
      <c r="P358" s="227"/>
    </row>
    <row r="359" spans="5:16">
      <c r="E359" s="227"/>
      <c r="G359" s="227"/>
      <c r="I359" s="227"/>
      <c r="K359" s="227"/>
      <c r="O359" s="227"/>
      <c r="P359" s="227"/>
    </row>
    <row r="360" spans="5:16">
      <c r="E360" s="227"/>
      <c r="G360" s="227"/>
      <c r="I360" s="227"/>
      <c r="K360" s="227"/>
      <c r="O360" s="227"/>
      <c r="P360" s="227"/>
    </row>
    <row r="361" spans="5:16">
      <c r="E361" s="227"/>
      <c r="G361" s="227"/>
      <c r="I361" s="227"/>
      <c r="K361" s="227"/>
      <c r="O361" s="227"/>
      <c r="P361" s="227"/>
    </row>
    <row r="362" spans="5:16">
      <c r="E362" s="227"/>
      <c r="G362" s="227"/>
      <c r="I362" s="227"/>
      <c r="K362" s="227"/>
      <c r="O362" s="227"/>
      <c r="P362" s="227"/>
    </row>
    <row r="363" spans="5:16">
      <c r="E363" s="227"/>
      <c r="G363" s="227"/>
      <c r="I363" s="227"/>
      <c r="K363" s="227"/>
      <c r="O363" s="227"/>
      <c r="P363" s="227"/>
    </row>
    <row r="364" spans="5:16">
      <c r="E364" s="227"/>
      <c r="G364" s="227"/>
      <c r="I364" s="227"/>
      <c r="K364" s="227"/>
      <c r="O364" s="227"/>
      <c r="P364" s="227"/>
    </row>
    <row r="365" spans="5:16">
      <c r="E365" s="227"/>
      <c r="G365" s="227"/>
      <c r="I365" s="227"/>
      <c r="K365" s="227"/>
      <c r="O365" s="227"/>
      <c r="P365" s="227"/>
    </row>
    <row r="366" spans="5:16">
      <c r="E366" s="227"/>
      <c r="G366" s="227"/>
      <c r="I366" s="227"/>
      <c r="K366" s="227"/>
      <c r="O366" s="227"/>
      <c r="P366" s="227"/>
    </row>
    <row r="367" spans="5:16">
      <c r="E367" s="215"/>
      <c r="G367" s="215"/>
      <c r="I367" s="215"/>
      <c r="K367" s="215"/>
      <c r="O367" s="215"/>
      <c r="P367" s="215"/>
    </row>
    <row r="368" spans="5:16">
      <c r="E368" s="215"/>
      <c r="G368" s="215"/>
      <c r="I368" s="215"/>
      <c r="K368" s="215"/>
      <c r="O368" s="215"/>
      <c r="P368" s="215"/>
    </row>
    <row r="369" spans="5:16">
      <c r="E369" s="224"/>
      <c r="G369" s="224"/>
      <c r="I369" s="224"/>
      <c r="K369" s="224"/>
      <c r="O369" s="224"/>
      <c r="P369" s="224"/>
    </row>
    <row r="370" spans="5:16">
      <c r="E370" s="227"/>
      <c r="G370" s="227"/>
      <c r="I370" s="227"/>
      <c r="K370" s="227"/>
      <c r="O370" s="227"/>
      <c r="P370" s="227"/>
    </row>
    <row r="371" spans="5:16">
      <c r="E371" s="227"/>
      <c r="G371" s="227"/>
      <c r="I371" s="227"/>
      <c r="K371" s="227"/>
      <c r="O371" s="227"/>
      <c r="P371" s="227"/>
    </row>
    <row r="372" spans="5:16">
      <c r="E372" s="227"/>
      <c r="G372" s="227"/>
      <c r="I372" s="227"/>
      <c r="K372" s="227"/>
      <c r="O372" s="227"/>
      <c r="P372" s="227"/>
    </row>
    <row r="373" spans="5:16">
      <c r="E373" s="228"/>
      <c r="G373" s="228"/>
      <c r="I373" s="228"/>
      <c r="K373" s="228"/>
      <c r="O373" s="228"/>
      <c r="P373" s="228"/>
    </row>
    <row r="374" spans="5:16">
      <c r="E374" s="228"/>
      <c r="G374" s="228"/>
      <c r="I374" s="228"/>
      <c r="K374" s="228"/>
      <c r="O374" s="228"/>
      <c r="P374" s="228"/>
    </row>
    <row r="375" spans="5:16">
      <c r="E375" s="227"/>
      <c r="G375" s="227"/>
      <c r="I375" s="227"/>
      <c r="K375" s="227"/>
      <c r="O375" s="227"/>
      <c r="P375" s="227"/>
    </row>
    <row r="376" spans="5:16">
      <c r="E376" s="227"/>
      <c r="G376" s="227"/>
      <c r="I376" s="227"/>
      <c r="K376" s="227"/>
      <c r="O376" s="227"/>
      <c r="P376" s="227"/>
    </row>
    <row r="377" spans="5:16">
      <c r="E377" s="227"/>
      <c r="G377" s="227"/>
      <c r="I377" s="227"/>
      <c r="K377" s="227"/>
      <c r="O377" s="227"/>
      <c r="P377" s="227"/>
    </row>
    <row r="378" spans="5:16">
      <c r="E378" s="227"/>
      <c r="G378" s="227"/>
      <c r="I378" s="227"/>
      <c r="K378" s="227"/>
      <c r="O378" s="227"/>
      <c r="P378" s="227"/>
    </row>
    <row r="379" spans="5:16">
      <c r="E379" s="227"/>
      <c r="G379" s="227"/>
      <c r="I379" s="227"/>
      <c r="K379" s="227"/>
      <c r="O379" s="227"/>
      <c r="P379" s="227"/>
    </row>
    <row r="380" spans="5:16">
      <c r="E380" s="227"/>
      <c r="G380" s="227"/>
      <c r="I380" s="227"/>
      <c r="K380" s="227"/>
      <c r="O380" s="227"/>
      <c r="P380" s="227"/>
    </row>
    <row r="381" spans="5:16">
      <c r="E381" s="227"/>
      <c r="G381" s="227"/>
      <c r="I381" s="227"/>
      <c r="K381" s="227"/>
      <c r="O381" s="227"/>
      <c r="P381" s="227"/>
    </row>
    <row r="382" spans="5:16">
      <c r="E382" s="227"/>
      <c r="G382" s="227"/>
      <c r="I382" s="227"/>
      <c r="K382" s="227"/>
      <c r="O382" s="227"/>
      <c r="P382" s="227"/>
    </row>
    <row r="383" spans="5:16">
      <c r="E383" s="227"/>
      <c r="G383" s="227"/>
      <c r="I383" s="227"/>
      <c r="K383" s="227"/>
      <c r="O383" s="227"/>
      <c r="P383" s="227"/>
    </row>
    <row r="384" spans="5:16">
      <c r="E384" s="227"/>
      <c r="G384" s="227"/>
      <c r="I384" s="227"/>
      <c r="K384" s="227"/>
      <c r="O384" s="227"/>
      <c r="P384" s="227"/>
    </row>
    <row r="385" spans="5:16">
      <c r="E385" s="227"/>
      <c r="G385" s="227"/>
      <c r="I385" s="227"/>
      <c r="K385" s="227"/>
      <c r="O385" s="227"/>
      <c r="P385" s="227"/>
    </row>
    <row r="386" spans="5:16">
      <c r="E386" s="227"/>
      <c r="G386" s="227"/>
      <c r="I386" s="227"/>
      <c r="K386" s="227"/>
      <c r="O386" s="227"/>
      <c r="P386" s="227"/>
    </row>
    <row r="387" spans="5:16">
      <c r="E387" s="227"/>
      <c r="G387" s="227"/>
      <c r="I387" s="227"/>
      <c r="K387" s="227"/>
      <c r="O387" s="227"/>
      <c r="P387" s="227"/>
    </row>
    <row r="388" spans="5:16">
      <c r="E388" s="227"/>
      <c r="G388" s="227"/>
      <c r="I388" s="227"/>
      <c r="K388" s="227"/>
      <c r="O388" s="227"/>
      <c r="P388" s="227"/>
    </row>
    <row r="389" spans="5:16">
      <c r="E389" s="227"/>
      <c r="G389" s="227"/>
      <c r="I389" s="227"/>
      <c r="K389" s="227"/>
      <c r="O389" s="227"/>
      <c r="P389" s="227"/>
    </row>
    <row r="390" spans="5:16">
      <c r="E390" s="227"/>
      <c r="G390" s="227"/>
      <c r="I390" s="227"/>
      <c r="K390" s="227"/>
      <c r="O390" s="227"/>
      <c r="P390" s="227"/>
    </row>
    <row r="391" spans="5:16">
      <c r="E391" s="227"/>
      <c r="G391" s="227"/>
      <c r="I391" s="227"/>
      <c r="K391" s="227"/>
      <c r="O391" s="227"/>
      <c r="P391" s="227"/>
    </row>
    <row r="392" spans="5:16">
      <c r="E392" s="227"/>
      <c r="G392" s="227"/>
      <c r="I392" s="227"/>
      <c r="K392" s="227"/>
      <c r="O392" s="227"/>
      <c r="P392" s="227"/>
    </row>
    <row r="393" spans="5:16">
      <c r="E393" s="227"/>
      <c r="G393" s="227"/>
      <c r="I393" s="227"/>
      <c r="K393" s="227"/>
      <c r="O393" s="227"/>
      <c r="P393" s="227"/>
    </row>
    <row r="394" spans="5:16">
      <c r="E394" s="227"/>
      <c r="G394" s="227"/>
      <c r="I394" s="227"/>
      <c r="K394" s="227"/>
      <c r="O394" s="227"/>
      <c r="P394" s="227"/>
    </row>
    <row r="395" spans="5:16">
      <c r="E395" s="223"/>
      <c r="G395" s="223"/>
      <c r="I395" s="223"/>
      <c r="K395" s="223"/>
      <c r="O395" s="223"/>
      <c r="P395" s="223"/>
    </row>
    <row r="396" spans="5:16">
      <c r="E396" s="227"/>
      <c r="G396" s="227"/>
      <c r="I396" s="227"/>
      <c r="K396" s="227"/>
      <c r="O396" s="227"/>
      <c r="P396" s="227"/>
    </row>
    <row r="397" spans="5:16">
      <c r="E397" s="227"/>
      <c r="G397" s="227"/>
      <c r="I397" s="227"/>
      <c r="K397" s="227"/>
      <c r="O397" s="227"/>
      <c r="P397" s="227"/>
    </row>
    <row r="398" spans="5:16">
      <c r="E398" s="227"/>
      <c r="G398" s="227"/>
      <c r="I398" s="227"/>
      <c r="K398" s="227"/>
      <c r="O398" s="227"/>
      <c r="P398" s="227"/>
    </row>
    <row r="399" spans="5:16">
      <c r="E399" s="204"/>
      <c r="G399" s="204"/>
      <c r="I399" s="204"/>
      <c r="K399" s="204"/>
      <c r="O399" s="204"/>
      <c r="P399" s="204"/>
    </row>
    <row r="400" spans="5:16">
      <c r="E400" s="204"/>
      <c r="G400" s="204"/>
      <c r="I400" s="204"/>
      <c r="K400" s="204"/>
      <c r="O400" s="204"/>
      <c r="P400" s="204"/>
    </row>
    <row r="401" spans="5:16">
      <c r="E401" s="204"/>
      <c r="G401" s="204"/>
      <c r="I401" s="204"/>
      <c r="K401" s="204"/>
      <c r="O401" s="204"/>
      <c r="P401" s="204"/>
    </row>
    <row r="402" spans="5:16">
      <c r="E402" s="204"/>
      <c r="G402" s="204"/>
      <c r="I402" s="204"/>
      <c r="K402" s="204"/>
      <c r="O402" s="204"/>
      <c r="P402" s="204"/>
    </row>
    <row r="403" spans="5:16">
      <c r="E403" s="204"/>
      <c r="G403" s="204"/>
      <c r="I403" s="204"/>
      <c r="K403" s="204"/>
      <c r="O403" s="204"/>
      <c r="P403" s="204"/>
    </row>
    <row r="404" spans="5:16">
      <c r="E404" s="204"/>
      <c r="G404" s="204"/>
      <c r="I404" s="204"/>
      <c r="K404" s="204"/>
      <c r="O404" s="204"/>
      <c r="P404" s="204"/>
    </row>
    <row r="405" spans="5:16">
      <c r="E405" s="204"/>
      <c r="G405" s="204"/>
      <c r="I405" s="204"/>
      <c r="K405" s="204"/>
      <c r="O405" s="204"/>
      <c r="P405" s="204"/>
    </row>
    <row r="406" spans="5:16">
      <c r="E406" s="204"/>
      <c r="G406" s="204"/>
      <c r="I406" s="204"/>
      <c r="K406" s="204"/>
      <c r="O406" s="204"/>
      <c r="P406" s="204"/>
    </row>
    <row r="407" spans="5:16">
      <c r="E407" s="204"/>
      <c r="G407" s="204"/>
      <c r="I407" s="204"/>
      <c r="K407" s="204"/>
      <c r="O407" s="204"/>
      <c r="P407" s="204"/>
    </row>
    <row r="408" spans="5:16">
      <c r="E408" s="204"/>
      <c r="G408" s="204"/>
      <c r="I408" s="204"/>
      <c r="K408" s="204"/>
      <c r="O408" s="204"/>
      <c r="P408" s="204"/>
    </row>
    <row r="409" spans="5:16">
      <c r="E409" s="204"/>
      <c r="G409" s="204"/>
      <c r="I409" s="204"/>
      <c r="K409" s="204"/>
      <c r="O409" s="204"/>
      <c r="P409" s="204"/>
    </row>
    <row r="410" spans="5:16">
      <c r="E410" s="204"/>
      <c r="G410" s="204"/>
      <c r="I410" s="204"/>
      <c r="K410" s="204"/>
      <c r="O410" s="204"/>
      <c r="P410" s="204"/>
    </row>
    <row r="411" spans="5:16">
      <c r="E411" s="204"/>
      <c r="G411" s="204"/>
      <c r="I411" s="204"/>
      <c r="K411" s="204"/>
      <c r="O411" s="204"/>
      <c r="P411" s="204"/>
    </row>
    <row r="412" spans="5:16">
      <c r="E412" s="204"/>
      <c r="G412" s="204"/>
      <c r="I412" s="204"/>
      <c r="K412" s="204"/>
      <c r="O412" s="204"/>
      <c r="P412" s="204"/>
    </row>
    <row r="413" spans="5:16">
      <c r="E413" s="204"/>
      <c r="G413" s="204"/>
      <c r="I413" s="204"/>
      <c r="K413" s="204"/>
      <c r="O413" s="204"/>
      <c r="P413" s="204"/>
    </row>
    <row r="414" spans="5:16">
      <c r="E414" s="204"/>
      <c r="G414" s="204"/>
      <c r="I414" s="204"/>
      <c r="K414" s="204"/>
      <c r="O414" s="204"/>
      <c r="P414" s="204"/>
    </row>
    <row r="415" spans="5:16">
      <c r="E415" s="204"/>
      <c r="G415" s="204"/>
      <c r="I415" s="204"/>
      <c r="K415" s="204"/>
      <c r="O415" s="204"/>
      <c r="P415" s="204"/>
    </row>
    <row r="416" spans="5:16">
      <c r="E416" s="204"/>
      <c r="G416" s="204"/>
      <c r="I416" s="204"/>
      <c r="K416" s="204"/>
      <c r="O416" s="204"/>
      <c r="P416" s="204"/>
    </row>
    <row r="417" spans="5:16">
      <c r="E417" s="65"/>
      <c r="G417" s="65"/>
      <c r="I417" s="65"/>
      <c r="K417" s="65"/>
      <c r="O417" s="65"/>
      <c r="P417" s="65"/>
    </row>
    <row r="418" spans="5:16">
      <c r="E418" s="65"/>
      <c r="G418" s="65"/>
      <c r="I418" s="65"/>
      <c r="K418" s="65"/>
      <c r="O418" s="65"/>
      <c r="P418" s="65"/>
    </row>
    <row r="419" spans="5:16">
      <c r="E419" s="204"/>
      <c r="G419" s="204"/>
      <c r="I419" s="204"/>
      <c r="K419" s="204"/>
      <c r="O419" s="204"/>
      <c r="P419" s="204"/>
    </row>
  </sheetData>
  <mergeCells count="21">
    <mergeCell ref="A1:N1"/>
    <mergeCell ref="L7:N7"/>
    <mergeCell ref="L51:N51"/>
    <mergeCell ref="A35:N35"/>
    <mergeCell ref="L76:N76"/>
    <mergeCell ref="L38:N38"/>
    <mergeCell ref="H7:J7"/>
    <mergeCell ref="H38:J38"/>
    <mergeCell ref="H51:J51"/>
    <mergeCell ref="A112:N112"/>
    <mergeCell ref="A150:N150"/>
    <mergeCell ref="A73:N73"/>
    <mergeCell ref="L155:N155"/>
    <mergeCell ref="L89:N89"/>
    <mergeCell ref="L101:N101"/>
    <mergeCell ref="L115:N115"/>
    <mergeCell ref="H115:J115"/>
    <mergeCell ref="H101:J101"/>
    <mergeCell ref="H89:J89"/>
    <mergeCell ref="H76:J76"/>
    <mergeCell ref="H155:J155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6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2" manualBreakCount="2">
    <brk id="34" max="13" man="1"/>
    <brk id="72" max="13" man="1"/>
  </rowBreaks>
  <colBreaks count="1" manualBreakCount="1">
    <brk id="14" max="18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07"/>
  <sheetViews>
    <sheetView view="pageBreakPreview" topLeftCell="A31" zoomScale="90" zoomScaleNormal="80" zoomScaleSheetLayoutView="90" workbookViewId="0">
      <selection activeCell="L9" sqref="L9"/>
    </sheetView>
  </sheetViews>
  <sheetFormatPr defaultColWidth="9.08203125" defaultRowHeight="23"/>
  <cols>
    <col min="1" max="1" width="1.33203125" style="179" customWidth="1"/>
    <col min="2" max="2" width="4.08203125" style="179" customWidth="1"/>
    <col min="3" max="4" width="3.33203125" style="179" customWidth="1"/>
    <col min="5" max="5" width="15.33203125" style="179" customWidth="1"/>
    <col min="6" max="6" width="1" style="144" customWidth="1"/>
    <col min="7" max="7" width="15.25" style="179" customWidth="1"/>
    <col min="8" max="8" width="1" style="144" customWidth="1"/>
    <col min="9" max="9" width="15.25" style="179" customWidth="1"/>
    <col min="10" max="10" width="1" style="144" customWidth="1"/>
    <col min="11" max="11" width="15.25" style="179" customWidth="1"/>
    <col min="12" max="12" width="1" style="144" customWidth="1"/>
    <col min="13" max="13" width="16.33203125" style="179" customWidth="1"/>
    <col min="14" max="14" width="1" style="144" customWidth="1"/>
    <col min="15" max="15" width="15.25" style="179" customWidth="1"/>
    <col min="16" max="16" width="1.08203125" style="179" customWidth="1"/>
    <col min="17" max="17" width="15.25" style="179" customWidth="1"/>
    <col min="18" max="18" width="1" style="179" customWidth="1"/>
    <col min="19" max="19" width="15.25" style="179" customWidth="1"/>
    <col min="20" max="20" width="0.9140625" style="179" customWidth="1"/>
    <col min="21" max="21" width="15.6640625" style="179" customWidth="1"/>
    <col min="22" max="22" width="0.9140625" style="179" customWidth="1"/>
    <col min="23" max="25" width="12.25" style="179" customWidth="1"/>
    <col min="26" max="16384" width="9.08203125" style="179"/>
  </cols>
  <sheetData>
    <row r="1" spans="1:25">
      <c r="A1" s="459" t="s">
        <v>536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</row>
    <row r="2" spans="1:25" ht="9.75" customHeight="1">
      <c r="F2" s="138"/>
      <c r="H2" s="138"/>
      <c r="J2" s="138"/>
      <c r="L2" s="138"/>
      <c r="N2" s="138"/>
    </row>
    <row r="3" spans="1:25">
      <c r="B3" s="322" t="s">
        <v>184</v>
      </c>
      <c r="C3" s="179" t="s">
        <v>167</v>
      </c>
      <c r="F3" s="139"/>
      <c r="H3" s="139"/>
      <c r="J3" s="139"/>
      <c r="L3" s="139"/>
      <c r="N3" s="139"/>
    </row>
    <row r="4" spans="1:25">
      <c r="C4" s="179" t="s">
        <v>458</v>
      </c>
      <c r="F4" s="139"/>
      <c r="H4" s="139"/>
      <c r="J4" s="139"/>
      <c r="L4" s="139"/>
      <c r="N4" s="139"/>
      <c r="U4" s="325"/>
    </row>
    <row r="5" spans="1:25">
      <c r="C5" s="179" t="s">
        <v>459</v>
      </c>
      <c r="F5" s="139"/>
      <c r="H5" s="139"/>
      <c r="J5" s="139"/>
      <c r="L5" s="139"/>
      <c r="N5" s="139"/>
      <c r="U5" s="325"/>
    </row>
    <row r="6" spans="1:25">
      <c r="F6" s="139"/>
      <c r="H6" s="139"/>
      <c r="J6" s="139"/>
      <c r="L6" s="139"/>
      <c r="N6" s="139"/>
      <c r="U6" s="325"/>
    </row>
    <row r="7" spans="1:25">
      <c r="C7" s="179" t="s">
        <v>460</v>
      </c>
      <c r="F7" s="139"/>
      <c r="H7" s="139"/>
      <c r="J7" s="139"/>
      <c r="L7" s="139"/>
      <c r="N7" s="139"/>
      <c r="U7" s="325"/>
    </row>
    <row r="8" spans="1:25">
      <c r="F8" s="139"/>
      <c r="H8" s="139"/>
      <c r="J8" s="139"/>
      <c r="L8" s="139"/>
      <c r="N8" s="139"/>
      <c r="U8" s="325"/>
    </row>
    <row r="9" spans="1:25">
      <c r="F9" s="139"/>
      <c r="H9" s="139"/>
      <c r="J9" s="139"/>
      <c r="L9" s="139"/>
      <c r="N9" s="139"/>
      <c r="U9" s="325" t="s">
        <v>0</v>
      </c>
    </row>
    <row r="10" spans="1:25">
      <c r="F10" s="139"/>
      <c r="G10" s="460" t="s">
        <v>258</v>
      </c>
      <c r="H10" s="460"/>
      <c r="I10" s="460"/>
      <c r="J10" s="460"/>
      <c r="K10" s="460"/>
      <c r="L10" s="460"/>
      <c r="M10" s="460"/>
      <c r="N10" s="460"/>
      <c r="O10" s="460"/>
      <c r="P10" s="460"/>
      <c r="Q10" s="460"/>
      <c r="R10" s="460"/>
      <c r="S10" s="460"/>
      <c r="T10" s="460"/>
      <c r="U10" s="460"/>
    </row>
    <row r="11" spans="1:25">
      <c r="F11" s="140"/>
      <c r="G11" s="450" t="s">
        <v>457</v>
      </c>
      <c r="H11" s="450"/>
      <c r="I11" s="450"/>
      <c r="J11" s="450"/>
      <c r="K11" s="450"/>
      <c r="L11" s="450"/>
      <c r="M11" s="450"/>
      <c r="N11" s="140"/>
      <c r="O11" s="450" t="s">
        <v>238</v>
      </c>
      <c r="P11" s="450"/>
      <c r="Q11" s="450"/>
      <c r="R11" s="450"/>
      <c r="S11" s="450"/>
      <c r="T11" s="450"/>
      <c r="U11" s="450"/>
    </row>
    <row r="12" spans="1:25" s="328" customFormat="1" ht="47.25" customHeight="1">
      <c r="F12" s="150"/>
      <c r="G12" s="326" t="s">
        <v>168</v>
      </c>
      <c r="H12" s="151"/>
      <c r="I12" s="327" t="s">
        <v>213</v>
      </c>
      <c r="J12" s="151"/>
      <c r="K12" s="326" t="s">
        <v>169</v>
      </c>
      <c r="L12" s="151"/>
      <c r="M12" s="326" t="s">
        <v>20</v>
      </c>
      <c r="N12" s="150"/>
      <c r="O12" s="326" t="s">
        <v>168</v>
      </c>
      <c r="P12" s="151"/>
      <c r="Q12" s="327" t="s">
        <v>213</v>
      </c>
      <c r="R12" s="151"/>
      <c r="S12" s="326" t="s">
        <v>169</v>
      </c>
      <c r="T12" s="151"/>
      <c r="U12" s="326" t="s">
        <v>20</v>
      </c>
    </row>
    <row r="13" spans="1:25">
      <c r="B13" s="179" t="s">
        <v>297</v>
      </c>
      <c r="F13" s="140"/>
      <c r="G13" s="133">
        <v>617533850.17999995</v>
      </c>
      <c r="H13" s="133"/>
      <c r="I13" s="133">
        <v>49919112.740000002</v>
      </c>
      <c r="J13" s="133"/>
      <c r="K13" s="133">
        <v>51878937.460000001</v>
      </c>
      <c r="L13" s="133"/>
      <c r="M13" s="133">
        <f>SUM(G13:K13)</f>
        <v>719331900.38</v>
      </c>
      <c r="N13" s="140"/>
      <c r="O13" s="133">
        <v>628859053.00999987</v>
      </c>
      <c r="P13" s="133"/>
      <c r="Q13" s="133">
        <v>50827508</v>
      </c>
      <c r="R13" s="133"/>
      <c r="S13" s="133">
        <v>51960190.790000007</v>
      </c>
      <c r="T13" s="133"/>
      <c r="U13" s="133">
        <f>SUM(O13:S13)</f>
        <v>731646751.79999983</v>
      </c>
      <c r="W13" s="180"/>
      <c r="X13" s="180"/>
      <c r="Y13" s="180"/>
    </row>
    <row r="14" spans="1:25">
      <c r="B14" s="179" t="s">
        <v>298</v>
      </c>
      <c r="F14" s="140"/>
      <c r="G14" s="133">
        <v>-334145877.62</v>
      </c>
      <c r="H14" s="133"/>
      <c r="I14" s="133">
        <v>-50478920.609999999</v>
      </c>
      <c r="J14" s="133"/>
      <c r="K14" s="133">
        <v>-46055769.049999997</v>
      </c>
      <c r="L14" s="133"/>
      <c r="M14" s="133">
        <f>SUM(G14:K14)</f>
        <v>-430680567.28000003</v>
      </c>
      <c r="N14" s="140"/>
      <c r="O14" s="133">
        <v>-305708513.88999999</v>
      </c>
      <c r="P14" s="133"/>
      <c r="Q14" s="133">
        <v>-48069214.519999996</v>
      </c>
      <c r="R14" s="133"/>
      <c r="S14" s="133">
        <v>-41586828.189999998</v>
      </c>
      <c r="T14" s="133"/>
      <c r="U14" s="133">
        <f>SUM(O14:S14)</f>
        <v>-395364556.59999996</v>
      </c>
      <c r="W14" s="180"/>
      <c r="X14" s="329"/>
      <c r="Y14" s="329"/>
    </row>
    <row r="15" spans="1:25">
      <c r="B15" s="179" t="s">
        <v>13</v>
      </c>
      <c r="F15" s="140"/>
      <c r="G15" s="135">
        <f>SUM(G13:G14)</f>
        <v>283387972.55999994</v>
      </c>
      <c r="H15" s="133"/>
      <c r="I15" s="135">
        <f>SUM(I13:I14)</f>
        <v>-559807.86999999732</v>
      </c>
      <c r="J15" s="133"/>
      <c r="K15" s="135">
        <f>SUM(K13:K14)</f>
        <v>5823168.4100000039</v>
      </c>
      <c r="L15" s="133"/>
      <c r="M15" s="135">
        <f>SUM(M13:M14)</f>
        <v>288651333.09999996</v>
      </c>
      <c r="N15" s="140"/>
      <c r="O15" s="135">
        <f>SUM(O13:O14)</f>
        <v>323150539.11999989</v>
      </c>
      <c r="P15" s="133"/>
      <c r="Q15" s="135">
        <f>SUM(Q13:Q14)</f>
        <v>2758293.4800000042</v>
      </c>
      <c r="R15" s="133"/>
      <c r="S15" s="135">
        <f>SUM(S13:S14)</f>
        <v>10373362.600000009</v>
      </c>
      <c r="T15" s="133"/>
      <c r="U15" s="141">
        <f>SUM(U13:U14)</f>
        <v>336282195.19999987</v>
      </c>
    </row>
    <row r="16" spans="1:25">
      <c r="B16" s="179" t="s">
        <v>14</v>
      </c>
      <c r="F16" s="139"/>
      <c r="G16" s="133"/>
      <c r="H16" s="133"/>
      <c r="I16" s="133"/>
      <c r="J16" s="133"/>
      <c r="K16" s="133"/>
      <c r="L16" s="133"/>
      <c r="M16" s="133">
        <v>14555044.99</v>
      </c>
      <c r="N16" s="139"/>
      <c r="O16" s="133"/>
      <c r="P16" s="133"/>
      <c r="Q16" s="133"/>
      <c r="R16" s="133"/>
      <c r="S16" s="133"/>
      <c r="T16" s="133"/>
      <c r="U16" s="133">
        <v>12721143.709999999</v>
      </c>
    </row>
    <row r="17" spans="1:24">
      <c r="B17" s="179" t="s">
        <v>233</v>
      </c>
      <c r="F17" s="139"/>
      <c r="G17" s="133"/>
      <c r="H17" s="133"/>
      <c r="I17" s="133"/>
      <c r="J17" s="133"/>
      <c r="K17" s="133"/>
      <c r="L17" s="133"/>
      <c r="M17" s="133">
        <v>-49610132.719999999</v>
      </c>
      <c r="N17" s="139"/>
      <c r="O17" s="133"/>
      <c r="P17" s="133"/>
      <c r="Q17" s="133"/>
      <c r="R17" s="133"/>
      <c r="S17" s="133"/>
      <c r="T17" s="133"/>
      <c r="U17" s="133">
        <v>-45429924.640000001</v>
      </c>
    </row>
    <row r="18" spans="1:24">
      <c r="B18" s="179" t="s">
        <v>15</v>
      </c>
      <c r="F18" s="139"/>
      <c r="G18" s="133"/>
      <c r="H18" s="133"/>
      <c r="I18" s="133"/>
      <c r="J18" s="133"/>
      <c r="K18" s="133"/>
      <c r="L18" s="133"/>
      <c r="M18" s="133">
        <v>-122701053.17</v>
      </c>
      <c r="N18" s="139"/>
      <c r="O18" s="133"/>
      <c r="P18" s="133"/>
      <c r="Q18" s="133"/>
      <c r="R18" s="133"/>
      <c r="S18" s="133"/>
      <c r="T18" s="133"/>
      <c r="U18" s="133">
        <v>-135292696.75</v>
      </c>
    </row>
    <row r="19" spans="1:24">
      <c r="B19" s="179" t="s">
        <v>212</v>
      </c>
      <c r="F19" s="139"/>
      <c r="G19" s="133"/>
      <c r="H19" s="133"/>
      <c r="I19" s="133"/>
      <c r="J19" s="133"/>
      <c r="K19" s="133"/>
      <c r="L19" s="133"/>
      <c r="M19" s="397">
        <v>0</v>
      </c>
      <c r="N19" s="139"/>
      <c r="O19" s="133"/>
      <c r="P19" s="133"/>
      <c r="Q19" s="133"/>
      <c r="R19" s="133"/>
      <c r="S19" s="133"/>
      <c r="T19" s="133"/>
      <c r="U19" s="149">
        <v>-203662.13</v>
      </c>
    </row>
    <row r="20" spans="1:24">
      <c r="B20" s="179" t="s">
        <v>16</v>
      </c>
      <c r="F20" s="139"/>
      <c r="G20" s="133"/>
      <c r="H20" s="133"/>
      <c r="I20" s="133"/>
      <c r="J20" s="133"/>
      <c r="K20" s="133"/>
      <c r="L20" s="133"/>
      <c r="M20" s="133">
        <f>SUM(M15:M19)</f>
        <v>130895192.19999997</v>
      </c>
      <c r="N20" s="139"/>
      <c r="O20" s="133"/>
      <c r="P20" s="133"/>
      <c r="Q20" s="133"/>
      <c r="R20" s="133"/>
      <c r="S20" s="133"/>
      <c r="T20" s="133"/>
      <c r="U20" s="133">
        <f>SUM(U15:U19)</f>
        <v>168077055.38999987</v>
      </c>
    </row>
    <row r="21" spans="1:24">
      <c r="B21" s="179" t="s">
        <v>17</v>
      </c>
      <c r="F21" s="139"/>
      <c r="G21" s="133"/>
      <c r="H21" s="133"/>
      <c r="I21" s="133"/>
      <c r="J21" s="133"/>
      <c r="K21" s="133"/>
      <c r="L21" s="133"/>
      <c r="M21" s="133">
        <v>-28179030.550000001</v>
      </c>
      <c r="N21" s="139"/>
      <c r="O21" s="133"/>
      <c r="P21" s="133"/>
      <c r="Q21" s="133"/>
      <c r="R21" s="133"/>
      <c r="S21" s="133"/>
      <c r="T21" s="133"/>
      <c r="U21" s="133">
        <v>-36564169.029999994</v>
      </c>
    </row>
    <row r="22" spans="1:24" ht="23.5" thickBot="1">
      <c r="B22" s="179" t="s">
        <v>18</v>
      </c>
      <c r="F22" s="139"/>
      <c r="G22" s="133"/>
      <c r="H22" s="133"/>
      <c r="I22" s="133"/>
      <c r="J22" s="133"/>
      <c r="K22" s="133"/>
      <c r="L22" s="133"/>
      <c r="M22" s="134">
        <f>SUM(M20:M21)</f>
        <v>102716161.64999998</v>
      </c>
      <c r="N22" s="139"/>
      <c r="O22" s="133"/>
      <c r="P22" s="133"/>
      <c r="Q22" s="133"/>
      <c r="R22" s="133"/>
      <c r="S22" s="133"/>
      <c r="T22" s="133"/>
      <c r="U22" s="134">
        <f>SUM(U20:U21)</f>
        <v>131512886.35999987</v>
      </c>
      <c r="W22" s="180"/>
      <c r="X22" s="180"/>
    </row>
    <row r="23" spans="1:24" ht="23.5" thickTop="1">
      <c r="F23" s="140"/>
      <c r="H23" s="140"/>
      <c r="J23" s="140"/>
      <c r="L23" s="140"/>
      <c r="M23" s="424"/>
      <c r="N23" s="140"/>
      <c r="U23" s="345"/>
    </row>
    <row r="24" spans="1:24" ht="9" customHeight="1">
      <c r="F24" s="140"/>
      <c r="H24" s="140"/>
      <c r="J24" s="140"/>
      <c r="L24" s="140"/>
      <c r="N24" s="140"/>
    </row>
    <row r="25" spans="1:24">
      <c r="A25" s="450" t="s">
        <v>182</v>
      </c>
      <c r="B25" s="450"/>
      <c r="C25" s="450"/>
      <c r="D25" s="450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0"/>
      <c r="P25" s="450"/>
      <c r="Q25" s="450"/>
      <c r="R25" s="450"/>
      <c r="S25" s="450"/>
      <c r="T25" s="450"/>
      <c r="U25" s="450"/>
    </row>
    <row r="26" spans="1:24">
      <c r="A26" s="450" t="s">
        <v>868</v>
      </c>
      <c r="B26" s="450"/>
      <c r="C26" s="450"/>
      <c r="D26" s="450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</row>
    <row r="27" spans="1:24">
      <c r="A27" s="459" t="s">
        <v>358</v>
      </c>
      <c r="B27" s="459"/>
      <c r="C27" s="459"/>
      <c r="D27" s="459"/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459"/>
      <c r="P27" s="459"/>
      <c r="Q27" s="459"/>
      <c r="R27" s="459"/>
      <c r="S27" s="459"/>
      <c r="T27" s="459"/>
      <c r="U27" s="459"/>
    </row>
    <row r="28" spans="1:24">
      <c r="A28" s="393"/>
      <c r="B28" s="393"/>
      <c r="C28" s="393"/>
      <c r="D28" s="393"/>
      <c r="E28" s="393"/>
      <c r="F28" s="393"/>
      <c r="G28" s="393"/>
      <c r="H28" s="393"/>
      <c r="I28" s="398"/>
      <c r="J28" s="398"/>
      <c r="K28" s="398"/>
      <c r="L28" s="393"/>
      <c r="M28" s="393"/>
      <c r="N28" s="393"/>
      <c r="O28" s="393"/>
      <c r="P28" s="393"/>
      <c r="Q28" s="393"/>
      <c r="R28" s="393"/>
      <c r="S28" s="393"/>
      <c r="T28" s="393"/>
      <c r="U28" s="393"/>
    </row>
    <row r="29" spans="1:24">
      <c r="F29" s="139"/>
      <c r="H29" s="139"/>
      <c r="J29" s="139"/>
      <c r="L29" s="139"/>
      <c r="N29" s="139"/>
      <c r="U29" s="325" t="s">
        <v>0</v>
      </c>
    </row>
    <row r="30" spans="1:24">
      <c r="F30" s="139"/>
      <c r="G30" s="460" t="s">
        <v>259</v>
      </c>
      <c r="H30" s="460"/>
      <c r="I30" s="460"/>
      <c r="J30" s="460"/>
      <c r="K30" s="460"/>
      <c r="L30" s="460"/>
      <c r="M30" s="460"/>
      <c r="N30" s="460"/>
      <c r="O30" s="460"/>
      <c r="P30" s="460"/>
      <c r="Q30" s="460"/>
      <c r="R30" s="460"/>
      <c r="S30" s="460"/>
      <c r="T30" s="460"/>
      <c r="U30" s="460"/>
    </row>
    <row r="31" spans="1:24">
      <c r="F31" s="140"/>
      <c r="G31" s="450" t="s">
        <v>457</v>
      </c>
      <c r="H31" s="450"/>
      <c r="I31" s="450"/>
      <c r="J31" s="450"/>
      <c r="K31" s="450"/>
      <c r="L31" s="450"/>
      <c r="M31" s="450"/>
      <c r="N31" s="140"/>
      <c r="O31" s="450" t="s">
        <v>238</v>
      </c>
      <c r="P31" s="450"/>
      <c r="Q31" s="450"/>
      <c r="R31" s="450"/>
      <c r="S31" s="450"/>
      <c r="T31" s="450"/>
      <c r="U31" s="450"/>
    </row>
    <row r="32" spans="1:24" s="328" customFormat="1" ht="47.25" customHeight="1">
      <c r="F32" s="150"/>
      <c r="G32" s="326" t="s">
        <v>168</v>
      </c>
      <c r="H32" s="151"/>
      <c r="I32" s="327" t="s">
        <v>213</v>
      </c>
      <c r="J32" s="151"/>
      <c r="K32" s="326" t="s">
        <v>169</v>
      </c>
      <c r="L32" s="151"/>
      <c r="M32" s="326" t="s">
        <v>20</v>
      </c>
      <c r="N32" s="150"/>
      <c r="O32" s="326" t="s">
        <v>168</v>
      </c>
      <c r="P32" s="151"/>
      <c r="Q32" s="327" t="s">
        <v>213</v>
      </c>
      <c r="R32" s="151"/>
      <c r="S32" s="326" t="s">
        <v>169</v>
      </c>
      <c r="T32" s="151"/>
      <c r="U32" s="326" t="s">
        <v>20</v>
      </c>
    </row>
    <row r="33" spans="2:25">
      <c r="B33" s="179" t="s">
        <v>297</v>
      </c>
      <c r="F33" s="140"/>
      <c r="G33" s="133">
        <v>609505817.66000009</v>
      </c>
      <c r="H33" s="133"/>
      <c r="I33" s="133">
        <v>49919112.740000002</v>
      </c>
      <c r="J33" s="133"/>
      <c r="K33" s="133">
        <v>51878937.460000001</v>
      </c>
      <c r="L33" s="133"/>
      <c r="M33" s="133">
        <f>SUM(G33:K33)</f>
        <v>711303867.86000013</v>
      </c>
      <c r="N33" s="140"/>
      <c r="O33" s="133">
        <v>628859053.00999987</v>
      </c>
      <c r="P33" s="133"/>
      <c r="Q33" s="133">
        <v>50827508</v>
      </c>
      <c r="R33" s="133"/>
      <c r="S33" s="133">
        <v>51960190.790000007</v>
      </c>
      <c r="T33" s="133"/>
      <c r="U33" s="133">
        <f>SUM(O33:S33)</f>
        <v>731646751.79999983</v>
      </c>
      <c r="W33" s="180"/>
      <c r="X33" s="180"/>
      <c r="Y33" s="180"/>
    </row>
    <row r="34" spans="2:25">
      <c r="B34" s="179" t="s">
        <v>298</v>
      </c>
      <c r="F34" s="140"/>
      <c r="G34" s="133">
        <v>-322575417.81</v>
      </c>
      <c r="H34" s="133"/>
      <c r="I34" s="133">
        <v>-50478920.609999999</v>
      </c>
      <c r="J34" s="133"/>
      <c r="K34" s="133">
        <v>-46055769.049999997</v>
      </c>
      <c r="L34" s="133"/>
      <c r="M34" s="133">
        <f>SUM(G34:K34)</f>
        <v>-419110107.47000003</v>
      </c>
      <c r="N34" s="140"/>
      <c r="O34" s="133">
        <v>-305708513.88999999</v>
      </c>
      <c r="P34" s="133"/>
      <c r="Q34" s="133">
        <v>-48069214.519999996</v>
      </c>
      <c r="R34" s="133"/>
      <c r="S34" s="133">
        <v>-41586828.189999998</v>
      </c>
      <c r="T34" s="133"/>
      <c r="U34" s="133">
        <f>SUM(O34:S34)</f>
        <v>-395364556.59999996</v>
      </c>
      <c r="W34" s="180"/>
      <c r="X34" s="329"/>
      <c r="Y34" s="329"/>
    </row>
    <row r="35" spans="2:25">
      <c r="B35" s="179" t="s">
        <v>13</v>
      </c>
      <c r="F35" s="140"/>
      <c r="G35" s="135">
        <f>SUM(G33:G34)</f>
        <v>286930399.85000008</v>
      </c>
      <c r="H35" s="133"/>
      <c r="I35" s="135">
        <f>SUM(I33:I34)</f>
        <v>-559807.86999999732</v>
      </c>
      <c r="J35" s="133"/>
      <c r="K35" s="135">
        <f>SUM(K33:K34)</f>
        <v>5823168.4100000039</v>
      </c>
      <c r="L35" s="133"/>
      <c r="M35" s="135">
        <f>SUM(M33:M34)</f>
        <v>292193760.3900001</v>
      </c>
      <c r="N35" s="140"/>
      <c r="O35" s="135">
        <f>SUM(O33:O34)</f>
        <v>323150539.11999989</v>
      </c>
      <c r="P35" s="133"/>
      <c r="Q35" s="135">
        <f>SUM(Q33:Q34)</f>
        <v>2758293.4800000042</v>
      </c>
      <c r="R35" s="133"/>
      <c r="S35" s="135">
        <f>SUM(S33:S34)</f>
        <v>10373362.600000009</v>
      </c>
      <c r="T35" s="133"/>
      <c r="U35" s="141">
        <f>SUM(U33:U34)</f>
        <v>336282195.19999987</v>
      </c>
    </row>
    <row r="36" spans="2:25">
      <c r="B36" s="179" t="s">
        <v>14</v>
      </c>
      <c r="F36" s="139"/>
      <c r="G36" s="133"/>
      <c r="H36" s="133"/>
      <c r="I36" s="133"/>
      <c r="J36" s="133"/>
      <c r="K36" s="133"/>
      <c r="L36" s="133"/>
      <c r="M36" s="133">
        <v>15267082.939999999</v>
      </c>
      <c r="N36" s="139"/>
      <c r="O36" s="133"/>
      <c r="P36" s="133"/>
      <c r="Q36" s="133"/>
      <c r="R36" s="133"/>
      <c r="S36" s="133"/>
      <c r="T36" s="133"/>
      <c r="U36" s="133">
        <v>12726852.819999998</v>
      </c>
    </row>
    <row r="37" spans="2:25">
      <c r="B37" s="179" t="s">
        <v>233</v>
      </c>
      <c r="F37" s="139"/>
      <c r="G37" s="133"/>
      <c r="H37" s="133"/>
      <c r="I37" s="133"/>
      <c r="J37" s="133"/>
      <c r="K37" s="133"/>
      <c r="L37" s="133"/>
      <c r="M37" s="133">
        <v>-48612531.770000003</v>
      </c>
      <c r="N37" s="139"/>
      <c r="O37" s="133"/>
      <c r="P37" s="133"/>
      <c r="Q37" s="133"/>
      <c r="R37" s="133"/>
      <c r="S37" s="133"/>
      <c r="T37" s="133"/>
      <c r="U37" s="133">
        <v>-44703233.759999998</v>
      </c>
    </row>
    <row r="38" spans="2:25">
      <c r="B38" s="179" t="s">
        <v>15</v>
      </c>
      <c r="F38" s="139"/>
      <c r="G38" s="133"/>
      <c r="H38" s="133"/>
      <c r="I38" s="133"/>
      <c r="J38" s="133"/>
      <c r="K38" s="133"/>
      <c r="L38" s="133"/>
      <c r="M38" s="133">
        <v>-121965214.81999999</v>
      </c>
      <c r="N38" s="139"/>
      <c r="O38" s="133"/>
      <c r="P38" s="133"/>
      <c r="Q38" s="133"/>
      <c r="R38" s="133"/>
      <c r="S38" s="133"/>
      <c r="T38" s="133"/>
      <c r="U38" s="133">
        <v>-134958937.53</v>
      </c>
    </row>
    <row r="39" spans="2:25">
      <c r="B39" s="179" t="s">
        <v>212</v>
      </c>
      <c r="F39" s="139"/>
      <c r="G39" s="133"/>
      <c r="H39" s="133"/>
      <c r="I39" s="133"/>
      <c r="J39" s="133"/>
      <c r="K39" s="133"/>
      <c r="L39" s="133"/>
      <c r="M39" s="397">
        <v>0</v>
      </c>
      <c r="N39" s="139"/>
      <c r="O39" s="133"/>
      <c r="P39" s="133"/>
      <c r="Q39" s="133"/>
      <c r="R39" s="133"/>
      <c r="S39" s="133"/>
      <c r="T39" s="133"/>
      <c r="U39" s="149">
        <v>-203662.13</v>
      </c>
    </row>
    <row r="40" spans="2:25">
      <c r="B40" s="179" t="s">
        <v>16</v>
      </c>
      <c r="F40" s="139"/>
      <c r="G40" s="133"/>
      <c r="H40" s="133"/>
      <c r="I40" s="133"/>
      <c r="J40" s="133"/>
      <c r="K40" s="133"/>
      <c r="L40" s="133"/>
      <c r="M40" s="133">
        <f>SUM(M35:M39)</f>
        <v>136883096.7400001</v>
      </c>
      <c r="N40" s="139"/>
      <c r="O40" s="133"/>
      <c r="P40" s="133"/>
      <c r="Q40" s="133"/>
      <c r="R40" s="133"/>
      <c r="S40" s="133"/>
      <c r="T40" s="133"/>
      <c r="U40" s="133">
        <f>SUM(U35:U39)</f>
        <v>169143214.59999987</v>
      </c>
    </row>
    <row r="41" spans="2:25">
      <c r="B41" s="179" t="s">
        <v>17</v>
      </c>
      <c r="F41" s="139"/>
      <c r="G41" s="133"/>
      <c r="H41" s="133"/>
      <c r="I41" s="133"/>
      <c r="J41" s="133"/>
      <c r="K41" s="133"/>
      <c r="L41" s="133"/>
      <c r="M41" s="133">
        <v>-28179030.550000001</v>
      </c>
      <c r="N41" s="139"/>
      <c r="O41" s="133"/>
      <c r="P41" s="133"/>
      <c r="Q41" s="133"/>
      <c r="R41" s="133"/>
      <c r="S41" s="133"/>
      <c r="T41" s="133"/>
      <c r="U41" s="133">
        <v>-36564169.030000001</v>
      </c>
    </row>
    <row r="42" spans="2:25" ht="23.5" thickBot="1">
      <c r="B42" s="179" t="s">
        <v>18</v>
      </c>
      <c r="F42" s="139"/>
      <c r="G42" s="133"/>
      <c r="H42" s="133"/>
      <c r="I42" s="133"/>
      <c r="J42" s="133"/>
      <c r="K42" s="133"/>
      <c r="L42" s="133"/>
      <c r="M42" s="134">
        <f>SUM(M40:M41)</f>
        <v>108704066.1900001</v>
      </c>
      <c r="N42" s="139"/>
      <c r="O42" s="133"/>
      <c r="P42" s="133"/>
      <c r="Q42" s="133"/>
      <c r="R42" s="133"/>
      <c r="S42" s="133"/>
      <c r="T42" s="133"/>
      <c r="U42" s="134">
        <f>SUM(U40:U41)</f>
        <v>132579045.56999987</v>
      </c>
      <c r="W42" s="180"/>
      <c r="X42" s="180"/>
    </row>
    <row r="43" spans="2:25" ht="23.5" thickTop="1">
      <c r="F43" s="140"/>
      <c r="H43" s="140"/>
      <c r="J43" s="140"/>
      <c r="L43" s="140"/>
      <c r="N43" s="140"/>
    </row>
    <row r="44" spans="2:25">
      <c r="F44" s="140"/>
      <c r="H44" s="140"/>
      <c r="J44" s="140"/>
      <c r="L44" s="140"/>
      <c r="M44" s="345"/>
      <c r="N44" s="140"/>
      <c r="U44" s="329"/>
    </row>
    <row r="45" spans="2:25">
      <c r="F45" s="140"/>
      <c r="H45" s="140"/>
      <c r="J45" s="140"/>
      <c r="L45" s="140"/>
      <c r="N45" s="140"/>
    </row>
    <row r="46" spans="2:25">
      <c r="F46" s="140"/>
      <c r="H46" s="140"/>
      <c r="J46" s="140"/>
      <c r="L46" s="140"/>
      <c r="N46" s="140"/>
    </row>
    <row r="47" spans="2:25">
      <c r="F47" s="140"/>
      <c r="H47" s="140"/>
      <c r="J47" s="140"/>
      <c r="L47" s="140"/>
      <c r="N47" s="140"/>
    </row>
    <row r="48" spans="2:25">
      <c r="F48" s="140"/>
      <c r="H48" s="140"/>
      <c r="J48" s="140"/>
      <c r="L48" s="140"/>
      <c r="N48" s="140"/>
    </row>
    <row r="49" spans="1:21">
      <c r="F49" s="140"/>
      <c r="H49" s="140"/>
      <c r="J49" s="140"/>
      <c r="L49" s="140"/>
      <c r="N49" s="140"/>
    </row>
    <row r="50" spans="1:21">
      <c r="A50" s="450" t="s">
        <v>182</v>
      </c>
      <c r="B50" s="450"/>
      <c r="C50" s="450"/>
      <c r="D50" s="450"/>
      <c r="E50" s="450"/>
      <c r="F50" s="450"/>
      <c r="G50" s="450"/>
      <c r="H50" s="450"/>
      <c r="I50" s="450"/>
      <c r="J50" s="450"/>
      <c r="K50" s="450"/>
      <c r="L50" s="450"/>
      <c r="M50" s="450"/>
      <c r="N50" s="450"/>
      <c r="O50" s="450"/>
      <c r="P50" s="450"/>
      <c r="Q50" s="450"/>
      <c r="R50" s="450"/>
      <c r="S50" s="450"/>
      <c r="T50" s="450"/>
      <c r="U50" s="450"/>
    </row>
    <row r="51" spans="1:21">
      <c r="A51" s="450" t="str">
        <f>A26</f>
        <v>( นายอโณทัย   เอี่ยมลำเนา )                (นายจาตุรนต์   โกมลมิศร์)</v>
      </c>
      <c r="B51" s="450"/>
      <c r="C51" s="450"/>
      <c r="D51" s="450"/>
      <c r="E51" s="450"/>
      <c r="F51" s="450"/>
      <c r="G51" s="450"/>
      <c r="H51" s="450"/>
      <c r="I51" s="450"/>
      <c r="J51" s="450"/>
      <c r="K51" s="450"/>
      <c r="L51" s="450"/>
      <c r="M51" s="450"/>
      <c r="N51" s="450"/>
      <c r="O51" s="450"/>
      <c r="P51" s="450"/>
      <c r="Q51" s="450"/>
      <c r="R51" s="450"/>
      <c r="S51" s="450"/>
      <c r="T51" s="450"/>
      <c r="U51" s="450"/>
    </row>
    <row r="107" spans="1:14">
      <c r="A107" s="459"/>
      <c r="B107" s="450"/>
      <c r="C107" s="450"/>
      <c r="D107" s="450"/>
      <c r="E107" s="450"/>
      <c r="F107" s="450"/>
      <c r="G107" s="450"/>
      <c r="H107" s="450"/>
      <c r="I107" s="450"/>
      <c r="J107" s="450"/>
      <c r="K107" s="450"/>
      <c r="L107" s="450"/>
      <c r="M107" s="450"/>
      <c r="N107" s="450"/>
    </row>
  </sheetData>
  <mergeCells count="13">
    <mergeCell ref="A107:N107"/>
    <mergeCell ref="A1:U1"/>
    <mergeCell ref="G10:U10"/>
    <mergeCell ref="G11:M11"/>
    <mergeCell ref="O11:U11"/>
    <mergeCell ref="A25:U25"/>
    <mergeCell ref="A26:U26"/>
    <mergeCell ref="G30:U30"/>
    <mergeCell ref="G31:M31"/>
    <mergeCell ref="O31:U31"/>
    <mergeCell ref="A50:U50"/>
    <mergeCell ref="A51:U51"/>
    <mergeCell ref="A27:U27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85" orientation="landscape" verticalDpi="1200" r:id="rId1"/>
  <headerFooter>
    <oddHeader>&amp;L&amp;"AngsanaUPC,Regular"&amp;10บริษัท กรังด์ปรีซ์ อินเตอร์เนชั่นแนล จำกัด (มหาชน)</oddHeader>
  </headerFooter>
  <rowBreaks count="1" manualBreakCount="1">
    <brk id="5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75"/>
  <sheetViews>
    <sheetView tabSelected="1" view="pageBreakPreview" topLeftCell="A52" zoomScale="90" zoomScaleNormal="100" zoomScaleSheetLayoutView="90" workbookViewId="0">
      <selection activeCell="F47" sqref="F47"/>
    </sheetView>
  </sheetViews>
  <sheetFormatPr defaultColWidth="9" defaultRowHeight="14"/>
  <cols>
    <col min="1" max="1" width="3.9140625" style="334" customWidth="1"/>
    <col min="2" max="2" width="4.33203125" style="334" customWidth="1"/>
    <col min="3" max="3" width="12" style="334" customWidth="1"/>
    <col min="4" max="6" width="14" style="334" customWidth="1"/>
    <col min="7" max="7" width="9.33203125" style="334" customWidth="1"/>
    <col min="8" max="8" width="1" style="334" customWidth="1"/>
    <col min="9" max="9" width="9.33203125" style="334" customWidth="1"/>
    <col min="10" max="10" width="1" style="334" customWidth="1"/>
    <col min="11" max="11" width="9.33203125" style="334" customWidth="1"/>
    <col min="12" max="12" width="1.08203125" style="334" customWidth="1"/>
    <col min="13" max="13" width="9.33203125" style="334" customWidth="1"/>
    <col min="14" max="14" width="1" style="334" customWidth="1"/>
    <col min="15" max="16384" width="9" style="334"/>
  </cols>
  <sheetData>
    <row r="1" spans="1:17" s="179" customFormat="1" ht="23">
      <c r="A1" s="459" t="s">
        <v>359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330"/>
      <c r="O1" s="263"/>
      <c r="P1" s="263"/>
      <c r="Q1" s="263"/>
    </row>
    <row r="2" spans="1:17" s="179" customFormat="1" ht="23">
      <c r="F2" s="138"/>
      <c r="I2" s="138"/>
      <c r="L2" s="138"/>
      <c r="O2" s="138"/>
      <c r="Q2" s="138"/>
    </row>
    <row r="3" spans="1:17" s="179" customFormat="1" ht="23">
      <c r="A3" s="322" t="s">
        <v>195</v>
      </c>
      <c r="B3" s="323" t="s">
        <v>170</v>
      </c>
      <c r="F3" s="142"/>
      <c r="I3" s="142"/>
      <c r="L3" s="142"/>
      <c r="O3" s="142"/>
      <c r="Q3" s="142"/>
    </row>
    <row r="4" spans="1:17" s="179" customFormat="1" ht="23">
      <c r="B4" s="331" t="s">
        <v>555</v>
      </c>
      <c r="C4" s="179" t="s">
        <v>171</v>
      </c>
      <c r="F4" s="138"/>
      <c r="I4" s="138"/>
      <c r="L4" s="138"/>
      <c r="O4" s="138"/>
      <c r="Q4" s="138"/>
    </row>
    <row r="5" spans="1:17" s="179" customFormat="1" ht="23">
      <c r="C5" s="179" t="s">
        <v>834</v>
      </c>
      <c r="F5" s="138"/>
      <c r="I5" s="138"/>
      <c r="L5" s="138"/>
      <c r="O5" s="138"/>
      <c r="Q5" s="138"/>
    </row>
    <row r="6" spans="1:17" s="179" customFormat="1" ht="23">
      <c r="C6" s="179" t="s">
        <v>832</v>
      </c>
      <c r="F6" s="138"/>
      <c r="I6" s="138"/>
      <c r="L6" s="138"/>
      <c r="O6" s="138"/>
      <c r="Q6" s="138"/>
    </row>
    <row r="7" spans="1:17" s="179" customFormat="1" ht="23">
      <c r="B7" s="331" t="s">
        <v>422</v>
      </c>
      <c r="C7" s="179" t="s">
        <v>172</v>
      </c>
      <c r="F7" s="138"/>
      <c r="I7" s="138"/>
      <c r="L7" s="138"/>
      <c r="O7" s="138"/>
      <c r="Q7" s="138"/>
    </row>
    <row r="8" spans="1:17" s="179" customFormat="1" ht="23">
      <c r="C8" s="179" t="s">
        <v>833</v>
      </c>
      <c r="F8" s="138"/>
      <c r="I8" s="138"/>
      <c r="L8" s="138"/>
      <c r="O8" s="138"/>
      <c r="Q8" s="138"/>
    </row>
    <row r="9" spans="1:17" s="179" customFormat="1" ht="23">
      <c r="C9" s="179" t="s">
        <v>836</v>
      </c>
      <c r="F9" s="138"/>
      <c r="I9" s="138"/>
      <c r="L9" s="138"/>
      <c r="O9" s="138"/>
      <c r="Q9" s="138"/>
    </row>
    <row r="10" spans="1:17" s="179" customFormat="1" ht="23">
      <c r="C10" s="179" t="s">
        <v>837</v>
      </c>
      <c r="F10" s="138"/>
      <c r="I10" s="138"/>
      <c r="L10" s="138"/>
      <c r="O10" s="138"/>
      <c r="Q10" s="138"/>
    </row>
    <row r="11" spans="1:17" s="179" customFormat="1" ht="23">
      <c r="C11" s="179" t="s">
        <v>525</v>
      </c>
      <c r="F11" s="138"/>
      <c r="I11" s="138"/>
      <c r="L11" s="138"/>
      <c r="O11" s="138"/>
      <c r="Q11" s="138"/>
    </row>
    <row r="12" spans="1:17" s="179" customFormat="1" ht="23">
      <c r="B12" s="331" t="s">
        <v>423</v>
      </c>
      <c r="C12" s="179" t="s">
        <v>173</v>
      </c>
      <c r="F12" s="143"/>
      <c r="I12" s="143"/>
      <c r="L12" s="143"/>
      <c r="O12" s="143"/>
      <c r="Q12" s="143"/>
    </row>
    <row r="13" spans="1:17" s="179" customFormat="1" ht="23">
      <c r="C13" s="179" t="s">
        <v>835</v>
      </c>
      <c r="F13" s="143"/>
      <c r="I13" s="143"/>
      <c r="L13" s="143"/>
      <c r="O13" s="143"/>
      <c r="Q13" s="143"/>
    </row>
    <row r="14" spans="1:17" s="179" customFormat="1" ht="23">
      <c r="C14" s="179" t="s">
        <v>838</v>
      </c>
      <c r="F14" s="143"/>
      <c r="I14" s="143"/>
      <c r="L14" s="143"/>
      <c r="O14" s="143"/>
      <c r="Q14" s="143"/>
    </row>
    <row r="15" spans="1:17" s="179" customFormat="1" ht="23">
      <c r="C15" s="179" t="s">
        <v>839</v>
      </c>
      <c r="F15" s="143"/>
      <c r="I15" s="143"/>
      <c r="L15" s="143"/>
      <c r="O15" s="143"/>
      <c r="Q15" s="143"/>
    </row>
    <row r="16" spans="1:17" s="179" customFormat="1" ht="10.5" customHeight="1">
      <c r="F16" s="143"/>
      <c r="I16" s="143"/>
      <c r="L16" s="143"/>
      <c r="O16" s="143"/>
      <c r="Q16" s="143"/>
    </row>
    <row r="17" spans="1:17" s="179" customFormat="1" ht="23">
      <c r="C17" s="179" t="s">
        <v>841</v>
      </c>
      <c r="F17" s="76"/>
      <c r="I17" s="76"/>
      <c r="L17" s="76"/>
      <c r="O17" s="76"/>
      <c r="Q17" s="76"/>
    </row>
    <row r="18" spans="1:17" s="179" customFormat="1" ht="23">
      <c r="C18" s="179" t="s">
        <v>840</v>
      </c>
      <c r="F18" s="143"/>
      <c r="I18" s="143"/>
      <c r="L18" s="143"/>
      <c r="O18" s="143"/>
      <c r="Q18" s="143"/>
    </row>
    <row r="19" spans="1:17" s="179" customFormat="1" ht="23">
      <c r="F19" s="143"/>
      <c r="I19" s="143"/>
      <c r="L19" s="143"/>
      <c r="O19" s="143"/>
      <c r="Q19" s="143"/>
    </row>
    <row r="20" spans="1:17" s="179" customFormat="1" ht="23">
      <c r="A20" s="322" t="s">
        <v>556</v>
      </c>
      <c r="B20" s="323" t="s">
        <v>174</v>
      </c>
      <c r="F20" s="143"/>
      <c r="I20" s="143"/>
      <c r="L20" s="143"/>
      <c r="O20" s="143"/>
      <c r="Q20" s="143"/>
    </row>
    <row r="21" spans="1:17" s="179" customFormat="1" ht="23">
      <c r="B21" s="179" t="s">
        <v>526</v>
      </c>
      <c r="F21" s="127"/>
      <c r="I21" s="127"/>
      <c r="L21" s="127"/>
      <c r="O21" s="127"/>
      <c r="Q21" s="127"/>
    </row>
    <row r="22" spans="1:17" s="179" customFormat="1" ht="23">
      <c r="B22" s="179" t="s">
        <v>527</v>
      </c>
      <c r="F22" s="127"/>
      <c r="I22" s="127"/>
      <c r="L22" s="127"/>
      <c r="O22" s="127"/>
      <c r="Q22" s="127"/>
    </row>
    <row r="23" spans="1:17" s="179" customFormat="1" ht="9" customHeight="1">
      <c r="F23" s="127"/>
      <c r="I23" s="127"/>
      <c r="L23" s="127"/>
      <c r="O23" s="127"/>
      <c r="Q23" s="127"/>
    </row>
    <row r="24" spans="1:17" s="179" customFormat="1" ht="23">
      <c r="B24" s="179" t="s">
        <v>461</v>
      </c>
      <c r="F24" s="127"/>
      <c r="G24" s="193"/>
      <c r="H24" s="356"/>
      <c r="I24" s="127"/>
      <c r="J24" s="193"/>
      <c r="K24" s="193"/>
      <c r="L24" s="127"/>
      <c r="M24" s="193"/>
      <c r="N24" s="193"/>
      <c r="O24" s="127"/>
      <c r="P24" s="193"/>
      <c r="Q24" s="127"/>
    </row>
    <row r="25" spans="1:17" s="179" customFormat="1" ht="23">
      <c r="F25" s="216"/>
      <c r="G25" s="133"/>
      <c r="H25" s="133"/>
      <c r="I25" s="243"/>
      <c r="J25" s="127"/>
      <c r="K25" s="243"/>
      <c r="L25" s="237"/>
      <c r="M25" s="237"/>
      <c r="N25" s="332"/>
      <c r="O25" s="332"/>
      <c r="P25" s="133"/>
      <c r="Q25" s="144"/>
    </row>
    <row r="26" spans="1:17" s="179" customFormat="1" ht="23">
      <c r="F26" s="216"/>
      <c r="G26" s="457" t="s">
        <v>258</v>
      </c>
      <c r="H26" s="457"/>
      <c r="I26" s="457"/>
      <c r="J26" s="127"/>
      <c r="K26" s="457" t="s">
        <v>259</v>
      </c>
      <c r="L26" s="457"/>
      <c r="M26" s="457"/>
      <c r="N26" s="156"/>
      <c r="O26" s="193"/>
      <c r="Q26" s="144"/>
    </row>
    <row r="27" spans="1:17" s="179" customFormat="1" ht="23">
      <c r="F27" s="216"/>
      <c r="G27" s="357">
        <v>2562</v>
      </c>
      <c r="H27" s="255"/>
      <c r="I27" s="357">
        <v>2561</v>
      </c>
      <c r="J27" s="127"/>
      <c r="K27" s="357">
        <v>2562</v>
      </c>
      <c r="L27" s="255"/>
      <c r="M27" s="357">
        <v>2561</v>
      </c>
      <c r="N27" s="136"/>
      <c r="Q27" s="144"/>
    </row>
    <row r="28" spans="1:17" s="179" customFormat="1" ht="23">
      <c r="B28" s="179" t="s">
        <v>415</v>
      </c>
      <c r="F28" s="216"/>
      <c r="G28" s="216">
        <v>0.26</v>
      </c>
      <c r="I28" s="216">
        <v>0.28000000000000003</v>
      </c>
      <c r="K28" s="216">
        <v>0.25</v>
      </c>
      <c r="L28" s="216"/>
      <c r="M28" s="216">
        <v>0.28000000000000003</v>
      </c>
      <c r="O28" s="216"/>
      <c r="Q28" s="144"/>
    </row>
    <row r="29" spans="1:17" s="179" customFormat="1" ht="23">
      <c r="F29" s="144"/>
      <c r="I29" s="144"/>
      <c r="L29" s="144"/>
      <c r="O29" s="144"/>
      <c r="Q29" s="144"/>
    </row>
    <row r="30" spans="1:17" s="179" customFormat="1" ht="23">
      <c r="F30" s="144"/>
      <c r="I30" s="144"/>
      <c r="L30" s="144"/>
      <c r="O30" s="144"/>
      <c r="Q30" s="144"/>
    </row>
    <row r="31" spans="1:17" s="179" customFormat="1" ht="23">
      <c r="F31" s="144"/>
      <c r="I31" s="144"/>
      <c r="L31" s="144"/>
      <c r="O31" s="144"/>
      <c r="Q31" s="144"/>
    </row>
    <row r="32" spans="1:17" s="179" customFormat="1" ht="23">
      <c r="F32" s="144"/>
      <c r="I32" s="144"/>
      <c r="L32" s="144"/>
      <c r="O32" s="144"/>
      <c r="Q32" s="144"/>
    </row>
    <row r="33" spans="1:17" s="179" customFormat="1" ht="23">
      <c r="F33" s="144"/>
      <c r="I33" s="144"/>
      <c r="L33" s="144"/>
      <c r="O33" s="144"/>
      <c r="Q33" s="144"/>
    </row>
    <row r="34" spans="1:17" s="179" customFormat="1" ht="23">
      <c r="F34" s="144"/>
      <c r="I34" s="144"/>
      <c r="L34" s="144"/>
      <c r="O34" s="144"/>
      <c r="Q34" s="144"/>
    </row>
    <row r="35" spans="1:17" s="179" customFormat="1" ht="23">
      <c r="F35" s="144"/>
      <c r="I35" s="144"/>
      <c r="L35" s="144"/>
      <c r="O35" s="144"/>
      <c r="Q35" s="144"/>
    </row>
    <row r="36" spans="1:17" s="179" customFormat="1" ht="23">
      <c r="F36" s="144"/>
      <c r="I36" s="144"/>
      <c r="L36" s="144"/>
      <c r="O36" s="144"/>
      <c r="Q36" s="144"/>
    </row>
    <row r="37" spans="1:17" s="179" customFormat="1" ht="23">
      <c r="A37" s="450" t="s">
        <v>182</v>
      </c>
      <c r="B37" s="450"/>
      <c r="C37" s="450"/>
      <c r="D37" s="450"/>
      <c r="E37" s="450"/>
      <c r="F37" s="450"/>
      <c r="G37" s="450"/>
      <c r="H37" s="450"/>
      <c r="I37" s="450"/>
      <c r="J37" s="450"/>
      <c r="K37" s="450"/>
      <c r="L37" s="450"/>
      <c r="M37" s="450"/>
      <c r="N37" s="193"/>
      <c r="O37" s="263"/>
      <c r="P37" s="263"/>
      <c r="Q37" s="144"/>
    </row>
    <row r="38" spans="1:17" s="179" customFormat="1" ht="23">
      <c r="A38" s="450" t="s">
        <v>869</v>
      </c>
      <c r="B38" s="450"/>
      <c r="C38" s="450"/>
      <c r="D38" s="450"/>
      <c r="E38" s="450"/>
      <c r="F38" s="450"/>
      <c r="G38" s="450"/>
      <c r="H38" s="450"/>
      <c r="I38" s="450"/>
      <c r="J38" s="450"/>
      <c r="K38" s="450"/>
      <c r="L38" s="450"/>
      <c r="M38" s="450"/>
      <c r="N38" s="193"/>
      <c r="O38" s="263"/>
      <c r="P38" s="263"/>
      <c r="Q38" s="144"/>
    </row>
    <row r="39" spans="1:17" s="179" customFormat="1" ht="23">
      <c r="A39" s="459" t="s">
        <v>360</v>
      </c>
      <c r="B39" s="459"/>
      <c r="C39" s="459"/>
      <c r="D39" s="459"/>
      <c r="E39" s="459"/>
      <c r="F39" s="459"/>
      <c r="G39" s="459"/>
      <c r="H39" s="459"/>
      <c r="I39" s="459"/>
      <c r="J39" s="459"/>
      <c r="K39" s="459"/>
      <c r="L39" s="459"/>
      <c r="M39" s="459"/>
      <c r="N39" s="330"/>
      <c r="O39" s="263"/>
      <c r="P39" s="263"/>
      <c r="Q39" s="263"/>
    </row>
    <row r="40" spans="1:17" s="179" customFormat="1" ht="23">
      <c r="F40" s="185"/>
      <c r="I40" s="185"/>
      <c r="L40" s="185"/>
      <c r="O40" s="185"/>
      <c r="Q40" s="185"/>
    </row>
    <row r="41" spans="1:17" s="323" customFormat="1" ht="23">
      <c r="A41" s="322" t="s">
        <v>175</v>
      </c>
      <c r="B41" s="323" t="s">
        <v>528</v>
      </c>
      <c r="F41" s="265"/>
      <c r="I41" s="265"/>
      <c r="L41" s="265"/>
      <c r="O41" s="265"/>
      <c r="Q41" s="265"/>
    </row>
    <row r="42" spans="1:17" s="179" customFormat="1" ht="23">
      <c r="B42" s="243" t="s">
        <v>529</v>
      </c>
      <c r="F42" s="185"/>
      <c r="I42" s="185"/>
      <c r="L42" s="185"/>
      <c r="O42" s="402"/>
      <c r="Q42" s="185"/>
    </row>
    <row r="43" spans="1:17" s="179" customFormat="1" ht="23">
      <c r="B43" s="243" t="s">
        <v>826</v>
      </c>
      <c r="F43" s="185"/>
      <c r="I43" s="185"/>
      <c r="L43" s="185"/>
      <c r="O43" s="185"/>
      <c r="Q43" s="185"/>
    </row>
    <row r="44" spans="1:17" s="179" customFormat="1" ht="23">
      <c r="B44" s="243" t="s">
        <v>827</v>
      </c>
      <c r="F44" s="185"/>
      <c r="I44" s="185"/>
      <c r="L44" s="185"/>
      <c r="O44" s="185"/>
      <c r="Q44" s="185"/>
    </row>
    <row r="45" spans="1:17" s="179" customFormat="1" ht="23">
      <c r="B45" s="243" t="s">
        <v>828</v>
      </c>
      <c r="F45" s="185"/>
      <c r="I45" s="185"/>
      <c r="L45" s="185"/>
      <c r="O45" s="185"/>
      <c r="Q45" s="185"/>
    </row>
    <row r="46" spans="1:17" s="179" customFormat="1" ht="23">
      <c r="B46" s="179" t="s">
        <v>829</v>
      </c>
      <c r="F46" s="185"/>
      <c r="I46" s="185"/>
      <c r="L46" s="185"/>
      <c r="O46" s="403"/>
      <c r="Q46" s="185"/>
    </row>
    <row r="47" spans="1:17" s="179" customFormat="1" ht="23">
      <c r="F47" s="185"/>
      <c r="I47" s="185"/>
      <c r="L47" s="185"/>
      <c r="O47" s="185"/>
      <c r="Q47" s="185"/>
    </row>
    <row r="48" spans="1:17" s="196" customFormat="1" ht="23">
      <c r="A48" s="199" t="s">
        <v>424</v>
      </c>
      <c r="B48" s="333" t="s">
        <v>332</v>
      </c>
      <c r="J48" s="197"/>
      <c r="K48" s="197"/>
      <c r="M48" s="197"/>
      <c r="N48" s="197"/>
      <c r="P48" s="197"/>
    </row>
    <row r="49" spans="1:23" s="115" customFormat="1" ht="23">
      <c r="A49" s="187"/>
      <c r="B49" s="271" t="s">
        <v>885</v>
      </c>
      <c r="C49" s="115" t="s">
        <v>692</v>
      </c>
      <c r="J49" s="200"/>
      <c r="K49" s="200"/>
      <c r="M49" s="92"/>
      <c r="N49" s="92"/>
      <c r="O49" s="222"/>
      <c r="P49" s="92"/>
      <c r="T49" s="200"/>
      <c r="V49" s="200"/>
      <c r="W49" s="200"/>
    </row>
    <row r="50" spans="1:23" s="115" customFormat="1" ht="23">
      <c r="A50" s="187"/>
      <c r="C50" s="115" t="s">
        <v>831</v>
      </c>
      <c r="J50" s="200"/>
      <c r="K50" s="200"/>
      <c r="M50" s="92"/>
      <c r="N50" s="92"/>
      <c r="P50" s="92"/>
      <c r="T50" s="200"/>
      <c r="V50" s="200"/>
      <c r="W50" s="200"/>
    </row>
    <row r="51" spans="1:23" s="115" customFormat="1" ht="23">
      <c r="A51" s="187"/>
      <c r="C51" s="115" t="s">
        <v>830</v>
      </c>
      <c r="J51" s="200"/>
      <c r="K51" s="200"/>
      <c r="M51" s="92"/>
      <c r="N51" s="92"/>
      <c r="P51" s="92"/>
      <c r="T51" s="200"/>
      <c r="V51" s="200"/>
      <c r="W51" s="200"/>
    </row>
    <row r="52" spans="1:23" s="115" customFormat="1" ht="23">
      <c r="A52" s="187"/>
      <c r="B52" s="271" t="s">
        <v>886</v>
      </c>
      <c r="C52" s="115" t="s">
        <v>901</v>
      </c>
      <c r="J52" s="200"/>
      <c r="K52" s="200"/>
      <c r="M52" s="92"/>
      <c r="N52" s="92"/>
      <c r="P52" s="92"/>
      <c r="T52" s="200"/>
      <c r="V52" s="200"/>
      <c r="W52" s="200"/>
    </row>
    <row r="53" spans="1:23" s="115" customFormat="1" ht="23">
      <c r="A53" s="187"/>
      <c r="C53" s="115" t="s">
        <v>887</v>
      </c>
      <c r="J53" s="200"/>
      <c r="K53" s="200"/>
      <c r="M53" s="92"/>
      <c r="N53" s="92"/>
      <c r="P53" s="92"/>
      <c r="T53" s="200"/>
      <c r="V53" s="200"/>
      <c r="W53" s="200"/>
    </row>
    <row r="54" spans="1:23" s="115" customFormat="1" ht="23">
      <c r="A54" s="187"/>
      <c r="C54" s="115" t="s">
        <v>888</v>
      </c>
      <c r="J54" s="200"/>
      <c r="K54" s="200"/>
      <c r="M54" s="92"/>
      <c r="N54" s="92"/>
      <c r="P54" s="92"/>
      <c r="T54" s="200"/>
      <c r="V54" s="200"/>
      <c r="W54" s="200"/>
    </row>
    <row r="55" spans="1:23" s="179" customFormat="1" ht="23">
      <c r="C55" s="115"/>
      <c r="F55" s="144"/>
      <c r="I55" s="144"/>
      <c r="L55" s="144"/>
      <c r="O55" s="144"/>
      <c r="Q55" s="377"/>
      <c r="R55" s="313"/>
      <c r="S55" s="313"/>
      <c r="T55" s="313"/>
      <c r="U55" s="313"/>
    </row>
    <row r="56" spans="1:23" s="179" customFormat="1" ht="23">
      <c r="A56" s="322" t="s">
        <v>530</v>
      </c>
      <c r="B56" s="323" t="s">
        <v>176</v>
      </c>
      <c r="C56" s="323"/>
      <c r="F56" s="144"/>
      <c r="I56" s="144"/>
      <c r="L56" s="144"/>
      <c r="O56" s="144"/>
      <c r="Q56" s="144"/>
    </row>
    <row r="57" spans="1:23" s="179" customFormat="1" ht="23">
      <c r="B57" s="179" t="s">
        <v>462</v>
      </c>
      <c r="F57" s="144"/>
      <c r="I57" s="144"/>
      <c r="L57" s="144"/>
      <c r="O57" s="144"/>
      <c r="Q57" s="144"/>
    </row>
    <row r="58" spans="1:23" s="179" customFormat="1" ht="23">
      <c r="F58" s="144"/>
      <c r="I58" s="144"/>
      <c r="L58" s="144"/>
      <c r="O58" s="144"/>
      <c r="Q58" s="144"/>
    </row>
    <row r="59" spans="1:23" s="179" customFormat="1" ht="23">
      <c r="F59" s="144"/>
      <c r="I59" s="144"/>
      <c r="L59" s="144"/>
      <c r="O59" s="144"/>
      <c r="Q59" s="144"/>
    </row>
    <row r="60" spans="1:23" s="179" customFormat="1" ht="23">
      <c r="F60" s="144"/>
      <c r="I60" s="144"/>
      <c r="L60" s="144"/>
      <c r="O60" s="144"/>
      <c r="Q60" s="144"/>
    </row>
    <row r="61" spans="1:23" s="179" customFormat="1" ht="23">
      <c r="F61" s="144"/>
      <c r="I61" s="144"/>
      <c r="L61" s="144"/>
      <c r="O61" s="144"/>
      <c r="Q61" s="144"/>
    </row>
    <row r="62" spans="1:23" s="179" customFormat="1" ht="23">
      <c r="F62" s="144"/>
      <c r="I62" s="144"/>
      <c r="L62" s="144"/>
      <c r="O62" s="144"/>
      <c r="Q62" s="144"/>
    </row>
    <row r="63" spans="1:23" s="179" customFormat="1" ht="23">
      <c r="F63" s="144"/>
      <c r="I63" s="144"/>
      <c r="L63" s="144"/>
      <c r="O63" s="144"/>
      <c r="Q63" s="144"/>
    </row>
    <row r="64" spans="1:23" s="179" customFormat="1" ht="23">
      <c r="F64" s="144"/>
      <c r="I64" s="144"/>
      <c r="L64" s="144"/>
      <c r="O64" s="144"/>
      <c r="Q64" s="144"/>
    </row>
    <row r="65" spans="1:17" s="179" customFormat="1" ht="23">
      <c r="F65" s="144"/>
      <c r="I65" s="144"/>
      <c r="L65" s="144"/>
      <c r="O65" s="144"/>
      <c r="Q65" s="144"/>
    </row>
    <row r="66" spans="1:17" s="179" customFormat="1" ht="23">
      <c r="F66" s="144"/>
      <c r="I66" s="144"/>
      <c r="L66" s="144"/>
      <c r="O66" s="144"/>
      <c r="Q66" s="144"/>
    </row>
    <row r="67" spans="1:17" s="179" customFormat="1" ht="23">
      <c r="F67" s="144"/>
      <c r="I67" s="144"/>
      <c r="L67" s="144"/>
      <c r="O67" s="144"/>
      <c r="Q67" s="144"/>
    </row>
    <row r="68" spans="1:17" s="179" customFormat="1" ht="23">
      <c r="F68" s="144"/>
      <c r="I68" s="144"/>
      <c r="L68" s="144"/>
      <c r="O68" s="144"/>
      <c r="Q68" s="144"/>
    </row>
    <row r="69" spans="1:17" s="179" customFormat="1" ht="23">
      <c r="F69" s="144"/>
      <c r="I69" s="144"/>
      <c r="L69" s="144"/>
      <c r="O69" s="144"/>
      <c r="Q69" s="144"/>
    </row>
    <row r="70" spans="1:17" s="179" customFormat="1" ht="23">
      <c r="F70" s="144"/>
      <c r="I70" s="144"/>
      <c r="L70" s="144"/>
      <c r="O70" s="144"/>
      <c r="Q70" s="144"/>
    </row>
    <row r="71" spans="1:17" s="179" customFormat="1" ht="23">
      <c r="F71" s="144"/>
      <c r="I71" s="144"/>
      <c r="L71" s="144"/>
      <c r="O71" s="144"/>
      <c r="Q71" s="144"/>
    </row>
    <row r="72" spans="1:17" s="179" customFormat="1" ht="23">
      <c r="F72" s="144"/>
      <c r="I72" s="144"/>
      <c r="L72" s="144"/>
      <c r="O72" s="144"/>
      <c r="Q72" s="144"/>
    </row>
    <row r="73" spans="1:17" s="179" customFormat="1" ht="23">
      <c r="A73" s="450" t="s">
        <v>182</v>
      </c>
      <c r="B73" s="450"/>
      <c r="C73" s="450"/>
      <c r="D73" s="450"/>
      <c r="E73" s="450"/>
      <c r="F73" s="450"/>
      <c r="G73" s="450"/>
      <c r="H73" s="450"/>
      <c r="I73" s="450"/>
      <c r="J73" s="450"/>
      <c r="K73" s="450"/>
      <c r="L73" s="450"/>
      <c r="M73" s="450"/>
      <c r="N73" s="193"/>
      <c r="O73" s="263"/>
      <c r="P73" s="263"/>
      <c r="Q73" s="144"/>
    </row>
    <row r="74" spans="1:17" s="179" customFormat="1" ht="23">
      <c r="A74" s="450" t="s">
        <v>869</v>
      </c>
      <c r="B74" s="450"/>
      <c r="C74" s="450"/>
      <c r="D74" s="450"/>
      <c r="E74" s="450"/>
      <c r="F74" s="450"/>
      <c r="G74" s="450"/>
      <c r="H74" s="450"/>
      <c r="I74" s="450"/>
      <c r="J74" s="450"/>
      <c r="K74" s="450"/>
      <c r="L74" s="450"/>
      <c r="M74" s="450"/>
      <c r="N74" s="193"/>
      <c r="O74" s="263"/>
      <c r="P74" s="263"/>
      <c r="Q74" s="144"/>
    </row>
    <row r="75" spans="1:17" s="179" customFormat="1" ht="23"/>
  </sheetData>
  <mergeCells count="8">
    <mergeCell ref="A74:M74"/>
    <mergeCell ref="A37:M37"/>
    <mergeCell ref="A38:M38"/>
    <mergeCell ref="A39:M39"/>
    <mergeCell ref="A1:M1"/>
    <mergeCell ref="A73:M73"/>
    <mergeCell ref="K26:M26"/>
    <mergeCell ref="G26:I26"/>
  </mergeCells>
  <printOptions horizontalCentered="1"/>
  <pageMargins left="0.6692913385826772" right="0.19685039370078741" top="0.59055118110236227" bottom="0.39370078740157483" header="0.31496062992125984" footer="0.31496062992125984"/>
  <pageSetup paperSize="9" scale="86" orientation="portrait" verticalDpi="1200" r:id="rId1"/>
  <colBreaks count="1" manualBreakCount="1">
    <brk id="13" max="7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Note 1-13</vt:lpstr>
      <vt:lpstr>14</vt:lpstr>
      <vt:lpstr>14-15</vt:lpstr>
      <vt:lpstr>16</vt:lpstr>
      <vt:lpstr>17-24</vt:lpstr>
      <vt:lpstr>25</vt:lpstr>
      <vt:lpstr>25.2-27</vt:lpstr>
      <vt:lpstr>28</vt:lpstr>
      <vt:lpstr>29-30</vt:lpstr>
      <vt:lpstr>'14'!Print_Area</vt:lpstr>
      <vt:lpstr>'14-15'!Print_Area</vt:lpstr>
      <vt:lpstr>'16'!Print_Area</vt:lpstr>
      <vt:lpstr>'17-24'!Print_Area</vt:lpstr>
      <vt:lpstr>'25'!Print_Area</vt:lpstr>
      <vt:lpstr>'25.2-27'!Print_Area</vt:lpstr>
      <vt:lpstr>'28'!Print_Area</vt:lpstr>
      <vt:lpstr>'29-30'!Print_Area</vt:lpstr>
      <vt:lpstr>'Note 1-13'!Print_Area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Khwanchanok Aula-aiem</cp:lastModifiedBy>
  <cp:lastPrinted>2020-02-18T14:37:31Z</cp:lastPrinted>
  <dcterms:created xsi:type="dcterms:W3CDTF">2017-03-27T10:13:09Z</dcterms:created>
  <dcterms:modified xsi:type="dcterms:W3CDTF">2020-02-18T20:22:42Z</dcterms:modified>
</cp:coreProperties>
</file>