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updateLinks="never" defaultThemeVersion="124226"/>
  <xr:revisionPtr revIDLastSave="0" documentId="13_ncr:1_{5E923AA4-121F-4BE8-BD80-E16F140958A1}" xr6:coauthVersionLast="45" xr6:coauthVersionMax="45" xr10:uidLastSave="{00000000-0000-0000-0000-000000000000}"/>
  <bookViews>
    <workbookView xWindow="-110" yWindow="-110" windowWidth="19420" windowHeight="12420" activeTab="4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8" r:id="rId5"/>
  </sheets>
  <definedNames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SCF!$A$1:$O$88</definedName>
    <definedName name="_xlnm.Print_Area" localSheetId="1">'SCI '!$A$1:$M$47</definedName>
    <definedName name="_xlnm.Print_Area" localSheetId="3">SE!$A$1:$Q$25</definedName>
    <definedName name="_xlnm.Print_Area" localSheetId="2">'SE(Conso)'!$A$1:$S$26</definedName>
    <definedName name="_xlnm.Print_Area" localSheetId="0">SPF!$A$1:$P$83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4" i="8" l="1"/>
  <c r="I10" i="8" l="1"/>
  <c r="K10" i="8"/>
  <c r="M10" i="8"/>
  <c r="H64" i="8" l="1"/>
  <c r="A46" i="8" l="1"/>
  <c r="B43" i="8"/>
  <c r="I29" i="8"/>
  <c r="G50" i="1" l="1"/>
  <c r="M49" i="1"/>
  <c r="I49" i="1"/>
  <c r="O48" i="1"/>
  <c r="A44" i="1"/>
  <c r="F11" i="9" l="1"/>
  <c r="F16" i="9" s="1"/>
  <c r="F18" i="9" s="1"/>
  <c r="H10" i="8" s="1"/>
  <c r="R18" i="5" l="1"/>
  <c r="R14" i="5"/>
  <c r="P16" i="6"/>
  <c r="P12" i="6"/>
  <c r="L15" i="6"/>
  <c r="L19" i="6" s="1"/>
  <c r="J15" i="6"/>
  <c r="J19" i="6" s="1"/>
  <c r="H15" i="6"/>
  <c r="H19" i="6" s="1"/>
  <c r="F15" i="6"/>
  <c r="F19" i="6" s="1"/>
  <c r="I29" i="1" l="1"/>
  <c r="F17" i="5"/>
  <c r="F21" i="5" s="1"/>
  <c r="P14" i="6"/>
  <c r="P11" i="6"/>
  <c r="H11" i="9"/>
  <c r="J29" i="9"/>
  <c r="R20" i="5" l="1"/>
  <c r="P18" i="6"/>
  <c r="F29" i="9" l="1"/>
  <c r="F24" i="9"/>
  <c r="A46" i="1"/>
  <c r="L11" i="9"/>
  <c r="O50" i="1"/>
  <c r="M50" i="1"/>
  <c r="K50" i="1"/>
  <c r="I50" i="1"/>
  <c r="F30" i="9" l="1"/>
  <c r="F36" i="9" s="1"/>
  <c r="R19" i="5"/>
  <c r="F40" i="9"/>
  <c r="F33" i="9"/>
  <c r="H68" i="8" l="1"/>
  <c r="H29" i="8" l="1"/>
  <c r="H38" i="8" s="1"/>
  <c r="H41" i="8" s="1"/>
  <c r="J11" i="9"/>
  <c r="J16" i="9" s="1"/>
  <c r="J18" i="9" s="1"/>
  <c r="L10" i="8" s="1"/>
  <c r="H70" i="8" l="1"/>
  <c r="H73" i="8" s="1"/>
  <c r="J40" i="9"/>
  <c r="P17" i="6"/>
  <c r="R13" i="5" l="1"/>
  <c r="L64" i="8" l="1"/>
  <c r="H29" i="9" l="1"/>
  <c r="P81" i="1" l="1"/>
  <c r="O10" i="9" l="1"/>
  <c r="O13" i="9"/>
  <c r="O14" i="9"/>
  <c r="O15" i="9"/>
  <c r="O17" i="9"/>
  <c r="O19" i="9"/>
  <c r="O20" i="9"/>
  <c r="O21" i="9"/>
  <c r="O23" i="9"/>
  <c r="O25" i="9"/>
  <c r="O27" i="9"/>
  <c r="O28" i="9"/>
  <c r="O29" i="9"/>
  <c r="O31" i="9"/>
  <c r="O9" i="9"/>
  <c r="N68" i="8" l="1"/>
  <c r="N64" i="8"/>
  <c r="L24" i="9"/>
  <c r="L29" i="9" l="1"/>
  <c r="J24" i="9"/>
  <c r="J30" i="9" s="1"/>
  <c r="H24" i="9"/>
  <c r="P17" i="5" s="1"/>
  <c r="L16" i="9"/>
  <c r="R16" i="5" l="1"/>
  <c r="L18" i="9"/>
  <c r="N10" i="8" s="1"/>
  <c r="P21" i="5"/>
  <c r="O24" i="9"/>
  <c r="H16" i="9"/>
  <c r="O11" i="9"/>
  <c r="L40" i="9"/>
  <c r="J33" i="9"/>
  <c r="J36" i="9"/>
  <c r="O59" i="1"/>
  <c r="K59" i="1"/>
  <c r="L33" i="9" l="1"/>
  <c r="L30" i="9"/>
  <c r="L36" i="9" s="1"/>
  <c r="N15" i="6"/>
  <c r="P13" i="6"/>
  <c r="P15" i="6" s="1"/>
  <c r="P19" i="6" s="1"/>
  <c r="H18" i="9"/>
  <c r="J10" i="8" s="1"/>
  <c r="O16" i="9"/>
  <c r="O62" i="1"/>
  <c r="O63" i="1" s="1"/>
  <c r="K62" i="1"/>
  <c r="K63" i="1" s="1"/>
  <c r="J68" i="8"/>
  <c r="B87" i="8"/>
  <c r="L68" i="8"/>
  <c r="M29" i="8"/>
  <c r="K29" i="8"/>
  <c r="L17" i="5"/>
  <c r="L21" i="5" s="1"/>
  <c r="J17" i="5"/>
  <c r="J21" i="5" s="1"/>
  <c r="H17" i="5"/>
  <c r="H21" i="5" s="1"/>
  <c r="K29" i="1"/>
  <c r="O29" i="1"/>
  <c r="K18" i="1"/>
  <c r="O18" i="1"/>
  <c r="N19" i="6" l="1"/>
  <c r="M78" i="1" s="1"/>
  <c r="O78" i="1"/>
  <c r="H40" i="9"/>
  <c r="H30" i="9"/>
  <c r="O30" i="1"/>
  <c r="O18" i="9"/>
  <c r="H33" i="9"/>
  <c r="K30" i="1"/>
  <c r="N29" i="8"/>
  <c r="L29" i="8"/>
  <c r="J29" i="8"/>
  <c r="J38" i="8" s="1"/>
  <c r="J41" i="8" s="1"/>
  <c r="J70" i="8" s="1"/>
  <c r="N38" i="8" l="1"/>
  <c r="N41" i="8" s="1"/>
  <c r="N70" i="8" s="1"/>
  <c r="N73" i="8" s="1"/>
  <c r="O79" i="1"/>
  <c r="R15" i="5"/>
  <c r="R17" i="5" s="1"/>
  <c r="R21" i="5" s="1"/>
  <c r="N17" i="5"/>
  <c r="L38" i="8"/>
  <c r="L41" i="8" s="1"/>
  <c r="L70" i="8" s="1"/>
  <c r="L73" i="8" s="1"/>
  <c r="O30" i="9"/>
  <c r="H36" i="9"/>
  <c r="J73" i="8"/>
  <c r="K78" i="1" l="1"/>
  <c r="N21" i="5"/>
  <c r="I78" i="1" s="1"/>
  <c r="K79" i="1" l="1"/>
  <c r="M62" i="1" l="1"/>
  <c r="I62" i="1" l="1"/>
  <c r="I59" i="1" l="1"/>
  <c r="I63" i="1" s="1"/>
  <c r="I79" i="1" s="1"/>
  <c r="M59" i="1"/>
  <c r="M63" i="1" s="1"/>
  <c r="M79" i="1" l="1"/>
  <c r="M29" i="1" l="1"/>
  <c r="I18" i="1" l="1"/>
  <c r="I30" i="1" s="1"/>
  <c r="M18" i="1" l="1"/>
  <c r="M30" i="1" s="1"/>
</calcChain>
</file>

<file path=xl/sharedStrings.xml><?xml version="1.0" encoding="utf-8"?>
<sst xmlns="http://schemas.openxmlformats.org/spreadsheetml/2006/main" count="276" uniqueCount="191">
  <si>
    <t xml:space="preserve"> </t>
  </si>
  <si>
    <t>- 1 -</t>
  </si>
  <si>
    <t>- 2 -</t>
  </si>
  <si>
    <t>13</t>
  </si>
  <si>
    <t>14</t>
  </si>
  <si>
    <t>- 4 -</t>
  </si>
  <si>
    <t>- 5 -</t>
  </si>
  <si>
    <t>12</t>
  </si>
  <si>
    <t>17</t>
  </si>
  <si>
    <t>- 6 -</t>
  </si>
  <si>
    <t>19.1</t>
  </si>
  <si>
    <t>- 8 -</t>
  </si>
  <si>
    <t>16.3</t>
  </si>
  <si>
    <t>16.4</t>
  </si>
  <si>
    <t>18</t>
  </si>
  <si>
    <t>15</t>
  </si>
  <si>
    <t>20</t>
  </si>
  <si>
    <t>21.2</t>
  </si>
  <si>
    <t>21.1</t>
  </si>
  <si>
    <t>Grand Prix International Public Company Limited and Subsidiaries</t>
  </si>
  <si>
    <t>Statements of financial position</t>
  </si>
  <si>
    <t>Consolidated  financial statements</t>
  </si>
  <si>
    <t>Separate financial statements</t>
  </si>
  <si>
    <t>(Unit:Baht)</t>
  </si>
  <si>
    <t>Assets</t>
  </si>
  <si>
    <t>Notes</t>
  </si>
  <si>
    <t>2018</t>
  </si>
  <si>
    <t>2019</t>
  </si>
  <si>
    <t>Current assets</t>
  </si>
  <si>
    <t xml:space="preserve">Cash and cash equivalents </t>
  </si>
  <si>
    <t>Current investments</t>
  </si>
  <si>
    <t>Trade accounts receivable and</t>
  </si>
  <si>
    <t>other current receivables</t>
  </si>
  <si>
    <t xml:space="preserve">Short-term loan to subsidiary </t>
  </si>
  <si>
    <t>Inventories</t>
  </si>
  <si>
    <t>Total current assets</t>
  </si>
  <si>
    <t>Non-Current Assets</t>
  </si>
  <si>
    <t>Restricted bank deposit</t>
  </si>
  <si>
    <t>Investment in a subsidiary</t>
  </si>
  <si>
    <t>Other long-term investment</t>
  </si>
  <si>
    <t>Long-term loan to related persons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</si>
  <si>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</si>
  <si>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</si>
  <si>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</si>
  <si>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</si>
  <si>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</si>
  <si>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</si>
  <si>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</si>
  <si>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As at December 31, 2019</t>
  </si>
  <si>
    <t>The notes to the interim financial statement are an integral part of this interim financial statement.</t>
  </si>
  <si>
    <t>(Sign) ………………………...…………………………………………………………... Directors</t>
  </si>
  <si>
    <t>Statements of financial position (Cont.)</t>
  </si>
  <si>
    <t>Liabilities and shareholders' equity</t>
  </si>
  <si>
    <t>Current liabilities</t>
  </si>
  <si>
    <t>other current payables</t>
  </si>
  <si>
    <t xml:space="preserve">Trade accounts payable and </t>
  </si>
  <si>
    <t>Unearned revenues</t>
  </si>
  <si>
    <t>Accrued income tax</t>
  </si>
  <si>
    <t>Total current liabilities</t>
  </si>
  <si>
    <t>Non current liabilities</t>
  </si>
  <si>
    <t xml:space="preserve">Non-current provisions for 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</si>
  <si>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</si>
  <si>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</si>
  <si>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</si>
  <si>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</si>
  <si>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</si>
  <si>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600,000,000  common shares of Baht 0.50 each,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</si>
  <si>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</si>
  <si>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</si>
  <si>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</si>
  <si>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</si>
  <si>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</si>
  <si>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</si>
  <si>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</si>
  <si>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</si>
  <si>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</si>
  <si>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</si>
  <si>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</si>
  <si>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For the year ended December 31, 2019</t>
  </si>
  <si>
    <t>Revenues from sales and services</t>
  </si>
  <si>
    <t>Cost of sales and services</t>
  </si>
  <si>
    <t>Gross Profit</t>
  </si>
  <si>
    <t xml:space="preserve">Other income </t>
  </si>
  <si>
    <t>Distribution cost</t>
  </si>
  <si>
    <t xml:space="preserve">Administrative expenses </t>
  </si>
  <si>
    <t>Finance costs</t>
  </si>
  <si>
    <t>Profit before income tax expense</t>
  </si>
  <si>
    <t>Income tax expense</t>
  </si>
  <si>
    <t>Profit for the year</t>
  </si>
  <si>
    <t xml:space="preserve">Other comprehensive income </t>
  </si>
  <si>
    <t>Exchange difference on translation financial statement</t>
  </si>
  <si>
    <t>Other comprehensive income(loss)-net of income tax</t>
  </si>
  <si>
    <t>Gains on remeasurements of defined benefit plans</t>
  </si>
  <si>
    <t>Income tax on components of other comprehensive income</t>
  </si>
  <si>
    <t>Profit  attributable to:</t>
  </si>
  <si>
    <t>Owners of the company</t>
  </si>
  <si>
    <t>Non-controlling interests</t>
  </si>
  <si>
    <t>Total comprehensive  income attributable to :</t>
  </si>
  <si>
    <t>Earnings per share</t>
  </si>
  <si>
    <t xml:space="preserve">Basic earnings per share </t>
  </si>
  <si>
    <t xml:space="preserve">Weighted average number of common shares (Unit : Shares) </t>
  </si>
  <si>
    <t xml:space="preserve">                (Sign) ………………………...…………………………………………………………... Directors </t>
  </si>
  <si>
    <t>Statements of  changes in shareholders' equity</t>
  </si>
  <si>
    <t xml:space="preserve">Issued and </t>
  </si>
  <si>
    <t xml:space="preserve"> Premium on    </t>
  </si>
  <si>
    <t>paid-up</t>
  </si>
  <si>
    <t xml:space="preserve"> share-based  </t>
  </si>
  <si>
    <t xml:space="preserve"> share capital</t>
  </si>
  <si>
    <t>payment</t>
  </si>
  <si>
    <t>Retained Earnings</t>
  </si>
  <si>
    <t>Other components</t>
  </si>
  <si>
    <t>of equity</t>
  </si>
  <si>
    <t xml:space="preserve">Differences </t>
  </si>
  <si>
    <t xml:space="preserve">on translating </t>
  </si>
  <si>
    <t>financial statements</t>
  </si>
  <si>
    <t xml:space="preserve">Total </t>
  </si>
  <si>
    <t>shareholders</t>
  </si>
  <si>
    <t>equity</t>
  </si>
  <si>
    <t>Balance as at January 1, 2018</t>
  </si>
  <si>
    <t>Dividend</t>
  </si>
  <si>
    <t>Other comprehensive expense for the year</t>
  </si>
  <si>
    <t>Balance as at December 31, 2018</t>
  </si>
  <si>
    <t>Balance as at December 31, 2019</t>
  </si>
  <si>
    <t>Total</t>
  </si>
  <si>
    <t>Statements of cashflows</t>
  </si>
  <si>
    <t>Cash flows from operating activities</t>
  </si>
  <si>
    <t>Adjustment for :</t>
  </si>
  <si>
    <t>Loss from changing in value of cash and cash equivalents</t>
  </si>
  <si>
    <t>current  investments</t>
  </si>
  <si>
    <t>Bad debt</t>
  </si>
  <si>
    <t>Doubtful accounts</t>
  </si>
  <si>
    <t>Loss from devaluation of inventories</t>
  </si>
  <si>
    <t>Depreciation /Amortization</t>
  </si>
  <si>
    <t>Loss from sales of  property, plant and equipment</t>
  </si>
  <si>
    <t>Amortization of prepaid rental</t>
  </si>
  <si>
    <t>Estimation of employee benefits expenses</t>
  </si>
  <si>
    <t>Interest expenses</t>
  </si>
  <si>
    <t>Changes in operating assets and liabilities</t>
  </si>
  <si>
    <t>Trade and other current receivables (Increase) Decrease</t>
  </si>
  <si>
    <t>Inventory (Increase) Decrease</t>
  </si>
  <si>
    <t>Restricted bank deposit (Increase) Decrease</t>
  </si>
  <si>
    <t>Other non-current assets (Increase) Decrease</t>
  </si>
  <si>
    <t>Trade and other current payables Increase (Decrease)</t>
  </si>
  <si>
    <t>Unearned revenues Increase (Decrease)</t>
  </si>
  <si>
    <t>Estimation of employee benefits expenses Increase (Decrease)</t>
  </si>
  <si>
    <t>Cash generated from operating activities</t>
  </si>
  <si>
    <t>Statements of cashflows (Cont.)</t>
  </si>
  <si>
    <t>(Unit : Baht)</t>
  </si>
  <si>
    <t>Interest paid</t>
  </si>
  <si>
    <t>Income tax paid</t>
  </si>
  <si>
    <t>Net cash from operating activities</t>
  </si>
  <si>
    <t>Cash Flows from investing activities :</t>
  </si>
  <si>
    <t>Cash repayment for  current investments</t>
  </si>
  <si>
    <t>Cash paid for sale of property, plant and equipment</t>
  </si>
  <si>
    <t>Cash paid for purchase of intangible assets</t>
  </si>
  <si>
    <t>Net cash provided by (used in) investing activities</t>
  </si>
  <si>
    <t>Cash flows from financing activities :</t>
  </si>
  <si>
    <t>Cash repayment for liabilites under finance lease contract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</si>
  <si>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</si>
  <si>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</si>
  <si>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</si>
  <si>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</si>
  <si>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>Adjustment effect of exchange rate</t>
  </si>
  <si>
    <t>Cash and cash equivalents as at the end of the year</t>
  </si>
  <si>
    <t>Loss from impairment of investment</t>
  </si>
  <si>
    <t>Cash repayment from short-term loans to a subsidiary</t>
  </si>
  <si>
    <t>Cash repayment from long-term loans to related person</t>
  </si>
  <si>
    <t>Other payables - Commom shares</t>
  </si>
  <si>
    <t xml:space="preserve">Components of other comprehensive income that will </t>
  </si>
  <si>
    <t>be reclassified to profit or loss : -</t>
  </si>
  <si>
    <t xml:space="preserve">Components of other comprehensive income that will not </t>
  </si>
  <si>
    <t>Total comprehensive income(loss) for the year</t>
  </si>
  <si>
    <t>Cash received from sale of property, plant and equipment</t>
  </si>
  <si>
    <t>Cash (paid) for purchase of investment in a subsidiary</t>
  </si>
  <si>
    <t>Cash (paid) for short-term loans to a subsidiary</t>
  </si>
  <si>
    <t>Cash (paid) for other long-term investment</t>
  </si>
  <si>
    <t>Cash (paid) for from long-term loans to related person</t>
  </si>
  <si>
    <t>Additional information disclosure relating to cash flows stated in note 26.</t>
  </si>
  <si>
    <t xml:space="preserve">Loss from sales of other non-current assets </t>
  </si>
  <si>
    <t>Unrealized loss from charging in value of</t>
  </si>
  <si>
    <t>(Reversal) of allowance for doubtful accounts</t>
  </si>
  <si>
    <t>(Revesal) of provisions for goods returned</t>
  </si>
  <si>
    <t xml:space="preserve">(Reversal) of  impairment of other non-current assets </t>
  </si>
  <si>
    <t>These financial statements have been approved by the shareholders'general meeting No. …..… held on …………………</t>
  </si>
  <si>
    <t>I do hereby certify that the above financial statements are correct in all aspects.</t>
  </si>
  <si>
    <t xml:space="preserve">  ( Mr. Anothai Eamlumnow )              ( Mr. Jaturont  Komolmis )</t>
  </si>
  <si>
    <t xml:space="preserve">    ( Mr. Anothai Eamlumnow )              ( Mr. Jaturont  Komolmis )</t>
  </si>
  <si>
    <t xml:space="preserve">  ( Mr. Anothai Eamlumnow )               ( Mr. Jaturont  Komolmis )</t>
  </si>
  <si>
    <t>- 3 -</t>
  </si>
  <si>
    <t>25.3 e</t>
  </si>
  <si>
    <t>Cash and cash equivalents as at the beginning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</si>
</sst>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</numFmts>
  <fonts count="25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5">
    <xf numFmtId="0" fontId="0" fillId="0" borderId="0"/>
    <xf numFmtId="192" fontId="6" fillId="0" borderId="0" applyFont="0" applyFill="0" applyBorder="0" applyAlignment="0" applyProtection="0"/>
    <xf numFmtId="39" fontId="9" fillId="0" borderId="0"/>
    <xf numFmtId="39" fontId="11" fillId="0" borderId="0"/>
    <xf numFmtId="192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192" fontId="12" fillId="0" borderId="0" applyFont="0" applyFill="0" applyBorder="0" applyAlignment="0" applyProtection="0"/>
    <xf numFmtId="0" fontId="12" fillId="0" borderId="0"/>
    <xf numFmtId="0" fontId="4" fillId="0" borderId="0"/>
    <xf numFmtId="2" fontId="33" fillId="0" borderId="0" applyNumberFormat="0"/>
    <xf numFmtId="0" fontId="34" fillId="0" borderId="0"/>
    <xf numFmtId="195" fontId="34" fillId="0" borderId="0" applyFont="0" applyFill="0" applyBorder="0" applyAlignment="0" applyProtection="0"/>
    <xf numFmtId="0" fontId="35" fillId="0" borderId="0"/>
    <xf numFmtId="196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90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9" fontId="34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8" fillId="0" borderId="0"/>
    <xf numFmtId="200" fontId="34" fillId="0" borderId="0" applyFont="0" applyFill="0" applyBorder="0" applyAlignment="0" applyProtection="0"/>
    <xf numFmtId="201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0" fontId="3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3" fontId="40" fillId="0" borderId="0">
      <alignment horizontal="left"/>
    </xf>
    <xf numFmtId="204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6" fontId="67" fillId="65" borderId="15"/>
    <xf numFmtId="206" fontId="67" fillId="65" borderId="15"/>
    <xf numFmtId="206" fontId="67" fillId="65" borderId="15"/>
    <xf numFmtId="206" fontId="67" fillId="65" borderId="15"/>
    <xf numFmtId="206" fontId="67" fillId="65" borderId="15"/>
    <xf numFmtId="206" fontId="67" fillId="65" borderId="15"/>
    <xf numFmtId="207" fontId="34" fillId="0" borderId="0" applyFill="0" applyBorder="0" applyAlignment="0"/>
    <xf numFmtId="0" fontId="34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10" fontId="68" fillId="0" borderId="0" applyFill="0" applyBorder="0" applyAlignment="0"/>
    <xf numFmtId="211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190" fontId="33" fillId="0" borderId="0" applyNumberFormat="0" applyBorder="0"/>
    <xf numFmtId="38" fontId="87" fillId="0" borderId="0" applyFont="0" applyFill="0" applyBorder="0" applyAlignment="0" applyProtection="0"/>
    <xf numFmtId="212" fontId="6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6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06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220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221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2" fillId="0" borderId="0" applyFont="0" applyFill="0" applyBorder="0" applyAlignment="0" applyProtection="0">
      <alignment horizontal="left" vertical="center"/>
    </xf>
    <xf numFmtId="192" fontId="92" fillId="0" borderId="0" applyFont="0" applyFill="0" applyBorder="0" applyAlignment="0" applyProtection="0">
      <alignment horizontal="left" vertical="center"/>
    </xf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3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6" fontId="46" fillId="0" borderId="0" applyFont="0" applyFill="0" applyBorder="0" applyAlignment="0" applyProtection="0"/>
    <xf numFmtId="207" fontId="9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88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Font="0" applyFill="0" applyBorder="0" applyAlignment="0" applyProtection="0"/>
    <xf numFmtId="6" fontId="4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8" fontId="58" fillId="0" borderId="0" applyFill="0" applyBorder="0" applyAlignment="0" applyProtection="0"/>
    <xf numFmtId="192" fontId="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8" fontId="58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8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96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8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3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88" fontId="99" fillId="0" borderId="0" applyFont="0" applyFill="0" applyBorder="0" applyAlignment="0" applyProtection="0">
      <alignment vertical="top"/>
    </xf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5" fontId="58" fillId="0" borderId="0" applyFill="0" applyBorder="0" applyAlignment="0" applyProtection="0"/>
    <xf numFmtId="230" fontId="100" fillId="0" borderId="0"/>
    <xf numFmtId="231" fontId="58" fillId="0" borderId="0"/>
    <xf numFmtId="230" fontId="100" fillId="0" borderId="0"/>
    <xf numFmtId="231" fontId="58" fillId="0" borderId="0"/>
    <xf numFmtId="231" fontId="58" fillId="0" borderId="0"/>
    <xf numFmtId="231" fontId="58" fillId="0" borderId="0"/>
    <xf numFmtId="231" fontId="58" fillId="0" borderId="0"/>
    <xf numFmtId="230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8" fontId="6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88" fillId="0" borderId="0" applyFont="0" applyFill="0" applyBorder="0" applyAlignment="0" applyProtection="0"/>
    <xf numFmtId="22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2" fontId="100" fillId="0" borderId="0"/>
    <xf numFmtId="233" fontId="58" fillId="0" borderId="0"/>
    <xf numFmtId="232" fontId="100" fillId="0" borderId="0"/>
    <xf numFmtId="233" fontId="58" fillId="0" borderId="0"/>
    <xf numFmtId="234" fontId="12" fillId="0" borderId="0"/>
    <xf numFmtId="234" fontId="12" fillId="0" borderId="0"/>
    <xf numFmtId="233" fontId="58" fillId="0" borderId="0"/>
    <xf numFmtId="233" fontId="58" fillId="0" borderId="0"/>
    <xf numFmtId="233" fontId="58" fillId="0" borderId="0"/>
    <xf numFmtId="235" fontId="58" fillId="0" borderId="0"/>
    <xf numFmtId="232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6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7" fontId="100" fillId="0" borderId="0"/>
    <xf numFmtId="238" fontId="58" fillId="0" borderId="0"/>
    <xf numFmtId="237" fontId="100" fillId="0" borderId="0"/>
    <xf numFmtId="238" fontId="58" fillId="0" borderId="0"/>
    <xf numFmtId="238" fontId="58" fillId="0" borderId="0"/>
    <xf numFmtId="238" fontId="58" fillId="0" borderId="0"/>
    <xf numFmtId="239" fontId="58" fillId="0" borderId="0"/>
    <xf numFmtId="237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107" fillId="0" borderId="0" applyNumberFormat="0" applyAlignment="0">
      <alignment horizontal="left"/>
    </xf>
    <xf numFmtId="240" fontId="89" fillId="0" borderId="0" applyFont="0" applyFill="0" applyBorder="0" applyAlignment="0" applyProtection="0"/>
    <xf numFmtId="240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1" fontId="34" fillId="0" borderId="0" applyFont="0" applyFill="0" applyBorder="0" applyAlignment="0" applyProtection="0"/>
    <xf numFmtId="242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3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4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5" fontId="34" fillId="0" borderId="0"/>
    <xf numFmtId="238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6" fontId="163" fillId="0" borderId="15"/>
    <xf numFmtId="206" fontId="163" fillId="0" borderId="15"/>
    <xf numFmtId="206" fontId="163" fillId="0" borderId="15"/>
    <xf numFmtId="206" fontId="163" fillId="0" borderId="15"/>
    <xf numFmtId="206" fontId="163" fillId="0" borderId="15"/>
    <xf numFmtId="206" fontId="163" fillId="0" borderId="15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246" fontId="173" fillId="0" borderId="0" applyFont="0" applyFill="0" applyBorder="0" applyAlignment="0" applyProtection="0"/>
    <xf numFmtId="247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5" fontId="182" fillId="0" borderId="0"/>
    <xf numFmtId="248" fontId="58" fillId="0" borderId="0"/>
    <xf numFmtId="0" fontId="102" fillId="0" borderId="0"/>
    <xf numFmtId="0" fontId="4" fillId="0" borderId="0"/>
    <xf numFmtId="0" fontId="89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" fillId="0" borderId="0"/>
    <xf numFmtId="0" fontId="3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10" fillId="0" borderId="0"/>
    <xf numFmtId="0" fontId="34" fillId="0" borderId="0"/>
    <xf numFmtId="0" fontId="45" fillId="0" borderId="0"/>
    <xf numFmtId="0" fontId="6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6" fillId="0" borderId="0"/>
    <xf numFmtId="0" fontId="183" fillId="0" borderId="0"/>
    <xf numFmtId="0" fontId="45" fillId="0" borderId="0"/>
    <xf numFmtId="0" fontId="6" fillId="0" borderId="0"/>
    <xf numFmtId="0" fontId="12" fillId="0" borderId="0"/>
    <xf numFmtId="0" fontId="12" fillId="0" borderId="0"/>
    <xf numFmtId="0" fontId="91" fillId="0" borderId="0"/>
    <xf numFmtId="0" fontId="184" fillId="0" borderId="0"/>
    <xf numFmtId="0" fontId="6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3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6" fillId="0" borderId="0"/>
    <xf numFmtId="0" fontId="4" fillId="0" borderId="0"/>
    <xf numFmtId="0" fontId="34" fillId="0" borderId="0"/>
    <xf numFmtId="0" fontId="12" fillId="0" borderId="0"/>
    <xf numFmtId="0" fontId="99" fillId="0" borderId="0">
      <alignment vertical="top"/>
    </xf>
    <xf numFmtId="0" fontId="12" fillId="0" borderId="0"/>
    <xf numFmtId="0" fontId="12" fillId="0" borderId="0"/>
    <xf numFmtId="0" fontId="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0" fontId="34" fillId="0" borderId="0"/>
    <xf numFmtId="0" fontId="4" fillId="0" borderId="0"/>
    <xf numFmtId="0" fontId="4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6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34" fillId="0" borderId="0"/>
    <xf numFmtId="0" fontId="44" fillId="0" borderId="0"/>
    <xf numFmtId="0" fontId="4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4" fontId="32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12" fillId="0" borderId="0"/>
    <xf numFmtId="0" fontId="18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12" fillId="0" borderId="0"/>
    <xf numFmtId="0" fontId="12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12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4" fillId="0" borderId="0"/>
    <xf numFmtId="0" fontId="187" fillId="0" borderId="0"/>
    <xf numFmtId="0" fontId="58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6" fillId="0" borderId="0"/>
    <xf numFmtId="0" fontId="88" fillId="0" borderId="0"/>
    <xf numFmtId="0" fontId="190" fillId="0" borderId="0"/>
    <xf numFmtId="0" fontId="12" fillId="0" borderId="0"/>
    <xf numFmtId="0" fontId="45" fillId="0" borderId="0"/>
    <xf numFmtId="0" fontId="189" fillId="0" borderId="0"/>
    <xf numFmtId="0" fontId="46" fillId="0" borderId="0"/>
    <xf numFmtId="0" fontId="12" fillId="0" borderId="0"/>
    <xf numFmtId="0" fontId="1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4" fillId="0" borderId="0"/>
    <xf numFmtId="0" fontId="187" fillId="0" borderId="0"/>
    <xf numFmtId="0" fontId="6" fillId="0" borderId="0"/>
    <xf numFmtId="0" fontId="6" fillId="0" borderId="0"/>
    <xf numFmtId="0" fontId="187" fillId="0" borderId="0"/>
    <xf numFmtId="0" fontId="6" fillId="0" borderId="0"/>
    <xf numFmtId="0" fontId="34" fillId="0" borderId="0"/>
    <xf numFmtId="0" fontId="187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6" fillId="0" borderId="0"/>
    <xf numFmtId="0" fontId="45" fillId="0" borderId="0"/>
    <xf numFmtId="0" fontId="46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2" fillId="0" borderId="0"/>
    <xf numFmtId="4" fontId="186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6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91" fillId="0" borderId="0"/>
    <xf numFmtId="0" fontId="34" fillId="0" borderId="0"/>
    <xf numFmtId="0" fontId="34" fillId="0" borderId="0"/>
    <xf numFmtId="234" fontId="12" fillId="0" borderId="0"/>
    <xf numFmtId="234" fontId="12" fillId="0" borderId="0"/>
    <xf numFmtId="0" fontId="34" fillId="0" borderId="0"/>
    <xf numFmtId="0" fontId="10" fillId="0" borderId="0"/>
    <xf numFmtId="0" fontId="34" fillId="0" borderId="0"/>
    <xf numFmtId="0" fontId="43" fillId="0" borderId="0"/>
    <xf numFmtId="0" fontId="4" fillId="0" borderId="0"/>
    <xf numFmtId="0" fontId="6" fillId="0" borderId="0"/>
    <xf numFmtId="0" fontId="44" fillId="0" borderId="0"/>
    <xf numFmtId="0" fontId="10" fillId="0" borderId="0"/>
    <xf numFmtId="0" fontId="6" fillId="0" borderId="0"/>
    <xf numFmtId="0" fontId="12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49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50" fontId="34" fillId="0" borderId="0" applyFont="0" applyFill="0" applyBorder="0" applyAlignment="0" applyProtection="0"/>
    <xf numFmtId="211" fontId="68" fillId="0" borderId="0" applyFont="0" applyFill="0" applyBorder="0" applyAlignment="0" applyProtection="0"/>
    <xf numFmtId="251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32" applyNumberFormat="0" applyBorder="0"/>
    <xf numFmtId="192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190" fontId="34" fillId="0" borderId="0" applyFont="0" applyFill="0" applyBorder="0" applyAlignment="0" applyProtection="0"/>
    <xf numFmtId="252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3" fontId="34" fillId="0" borderId="0" applyNumberFormat="0" applyFill="0" applyBorder="0" applyAlignment="0" applyProtection="0">
      <alignment horizontal="left"/>
    </xf>
    <xf numFmtId="254" fontId="34" fillId="0" borderId="0" applyNumberFormat="0" applyFill="0" applyBorder="0" applyAlignment="0" applyProtection="0">
      <alignment horizontal="left"/>
    </xf>
    <xf numFmtId="255" fontId="34" fillId="0" borderId="0"/>
    <xf numFmtId="255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6" fontId="68" fillId="0" borderId="0" applyFill="0" applyBorder="0" applyAlignment="0"/>
    <xf numFmtId="257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190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224" fillId="0" borderId="0" applyFont="0" applyFill="0" applyBorder="0" applyAlignment="0" applyProtection="0"/>
    <xf numFmtId="258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3" fillId="0" borderId="0" applyNumberFormat="0" applyFont="0" applyFill="0" applyBorder="0" applyProtection="0">
      <alignment horizontal="center" vertical="center" wrapText="1"/>
    </xf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0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233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88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8" fontId="48" fillId="0" borderId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59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59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60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61" fontId="46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234" fillId="0" borderId="0"/>
    <xf numFmtId="0" fontId="12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2" fillId="0" borderId="0"/>
    <xf numFmtId="0" fontId="12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6" fillId="0" borderId="0"/>
    <xf numFmtId="0" fontId="58" fillId="0" borderId="0"/>
    <xf numFmtId="0" fontId="46" fillId="0" borderId="0"/>
    <xf numFmtId="0" fontId="12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62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6" fontId="209" fillId="0" borderId="0"/>
    <xf numFmtId="190" fontId="206" fillId="0" borderId="0" applyFont="0" applyFill="0" applyBorder="0" applyAlignment="0" applyProtection="0"/>
    <xf numFmtId="192" fontId="206" fillId="0" borderId="0" applyFont="0" applyFill="0" applyBorder="0" applyAlignment="0" applyProtection="0"/>
    <xf numFmtId="0" fontId="34" fillId="0" borderId="0"/>
    <xf numFmtId="0" fontId="250" fillId="0" borderId="0"/>
    <xf numFmtId="190" fontId="12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3" fontId="252" fillId="0" borderId="0" applyFont="0" applyFill="0" applyBorder="0" applyAlignment="0" applyProtection="0"/>
    <xf numFmtId="263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</cellStyleXfs>
  <cellXfs count="196">
    <xf numFmtId="0" fontId="0" fillId="0" borderId="0" xfId="0"/>
    <xf numFmtId="40" fontId="10" fillId="0" borderId="0" xfId="2" applyNumberFormat="1" applyFont="1" applyFill="1" applyAlignment="1" applyProtection="1">
      <alignment horizontal="center" vertical="center"/>
    </xf>
    <xf numFmtId="40" fontId="10" fillId="0" borderId="0" xfId="0" applyNumberFormat="1" applyFont="1" applyFill="1" applyAlignment="1">
      <alignment vertical="center"/>
    </xf>
    <xf numFmtId="39" fontId="10" fillId="0" borderId="0" xfId="2" applyFont="1" applyFill="1" applyAlignment="1">
      <alignment horizontal="right" vertical="center"/>
    </xf>
    <xf numFmtId="193" fontId="10" fillId="0" borderId="0" xfId="0" applyNumberFormat="1" applyFont="1" applyFill="1" applyAlignment="1">
      <alignment vertical="center"/>
    </xf>
    <xf numFmtId="194" fontId="10" fillId="0" borderId="0" xfId="3" applyNumberFormat="1" applyFont="1" applyFill="1" applyBorder="1" applyAlignment="1">
      <alignment vertical="center"/>
    </xf>
    <xf numFmtId="193" fontId="10" fillId="0" borderId="1" xfId="0" applyNumberFormat="1" applyFont="1" applyFill="1" applyBorder="1" applyAlignment="1">
      <alignment vertical="center"/>
    </xf>
    <xf numFmtId="193" fontId="10" fillId="0" borderId="2" xfId="0" applyNumberFormat="1" applyFont="1" applyFill="1" applyBorder="1" applyAlignment="1">
      <alignment vertical="center"/>
    </xf>
    <xf numFmtId="192" fontId="10" fillId="0" borderId="0" xfId="1" applyFont="1" applyFill="1" applyAlignment="1">
      <alignment vertical="center"/>
    </xf>
    <xf numFmtId="193" fontId="10" fillId="0" borderId="3" xfId="0" applyNumberFormat="1" applyFont="1" applyFill="1" applyBorder="1" applyAlignment="1">
      <alignment vertical="center"/>
    </xf>
    <xf numFmtId="193" fontId="10" fillId="0" borderId="4" xfId="0" applyNumberFormat="1" applyFont="1" applyFill="1" applyBorder="1" applyAlignment="1">
      <alignment vertical="center"/>
    </xf>
    <xf numFmtId="39" fontId="10" fillId="0" borderId="0" xfId="2" applyFont="1" applyFill="1" applyAlignment="1">
      <alignment vertical="center"/>
    </xf>
    <xf numFmtId="40" fontId="14" fillId="0" borderId="0" xfId="0" applyNumberFormat="1" applyFont="1" applyFill="1" applyAlignment="1">
      <alignment vertical="center"/>
    </xf>
    <xf numFmtId="0" fontId="10" fillId="0" borderId="0" xfId="0" applyFont="1" applyFill="1"/>
    <xf numFmtId="39" fontId="10" fillId="0" borderId="0" xfId="3" applyNumberFormat="1" applyFont="1" applyFill="1" applyBorder="1" applyAlignment="1">
      <alignment vertical="center"/>
    </xf>
    <xf numFmtId="0" fontId="7" fillId="0" borderId="0" xfId="0" applyFont="1" applyFill="1"/>
    <xf numFmtId="40" fontId="10" fillId="0" borderId="0" xfId="2" applyNumberFormat="1" applyFont="1" applyFill="1" applyAlignment="1">
      <alignment horizontal="center" vertical="center"/>
    </xf>
    <xf numFmtId="40" fontId="10" fillId="0" borderId="0" xfId="2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39" fontId="10" fillId="0" borderId="0" xfId="2" applyFont="1" applyFill="1" applyBorder="1" applyAlignment="1">
      <alignment horizontal="right" vertical="center"/>
    </xf>
    <xf numFmtId="192" fontId="10" fillId="0" borderId="0" xfId="1" applyFont="1" applyFill="1" applyAlignment="1">
      <alignment horizontal="center"/>
    </xf>
    <xf numFmtId="40" fontId="14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 applyProtection="1">
      <alignment horizontal="left" vertical="center"/>
    </xf>
    <xf numFmtId="0" fontId="10" fillId="0" borderId="0" xfId="4599" applyFont="1" applyFill="1"/>
    <xf numFmtId="0" fontId="14" fillId="0" borderId="0" xfId="4599" applyFont="1" applyFill="1"/>
    <xf numFmtId="0" fontId="10" fillId="0" borderId="0" xfId="4599" applyFont="1" applyFill="1" applyAlignment="1">
      <alignment horizontal="right"/>
    </xf>
    <xf numFmtId="192" fontId="10" fillId="0" borderId="0" xfId="4600" applyFont="1" applyFill="1"/>
    <xf numFmtId="0" fontId="10" fillId="0" borderId="36" xfId="4599" applyFont="1" applyFill="1" applyBorder="1" applyAlignment="1">
      <alignment horizontal="center" vertical="top"/>
    </xf>
    <xf numFmtId="192" fontId="10" fillId="0" borderId="0" xfId="4600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/>
    </xf>
    <xf numFmtId="4" fontId="10" fillId="0" borderId="0" xfId="4600" applyNumberFormat="1" applyFont="1" applyFill="1" applyBorder="1" applyAlignment="1">
      <alignment horizontal="right"/>
    </xf>
    <xf numFmtId="4" fontId="10" fillId="0" borderId="0" xfId="4600" applyNumberFormat="1" applyFont="1" applyFill="1" applyBorder="1" applyAlignment="1">
      <alignment horizontal="right" vertical="center"/>
    </xf>
    <xf numFmtId="4" fontId="10" fillId="0" borderId="38" xfId="4600" applyNumberFormat="1" applyFont="1" applyFill="1" applyBorder="1" applyAlignment="1">
      <alignment horizontal="right"/>
    </xf>
    <xf numFmtId="4" fontId="10" fillId="0" borderId="0" xfId="4599" applyNumberFormat="1" applyFont="1" applyFill="1" applyAlignment="1">
      <alignment horizontal="center"/>
    </xf>
    <xf numFmtId="0" fontId="10" fillId="0" borderId="36" xfId="4599" applyFont="1" applyFill="1" applyBorder="1" applyAlignment="1">
      <alignment horizontal="center" vertical="top" wrapText="1"/>
    </xf>
    <xf numFmtId="0" fontId="10" fillId="0" borderId="5" xfId="4599" applyFont="1" applyFill="1" applyBorder="1" applyAlignment="1">
      <alignment horizontal="center" vertical="top"/>
    </xf>
    <xf numFmtId="0" fontId="10" fillId="0" borderId="5" xfId="4599" applyFont="1" applyFill="1" applyBorder="1" applyAlignment="1">
      <alignment horizontal="center" vertical="top" wrapText="1"/>
    </xf>
    <xf numFmtId="192" fontId="10" fillId="0" borderId="0" xfId="1" applyFont="1" applyFill="1" applyBorder="1" applyAlignment="1">
      <alignment horizontal="center"/>
    </xf>
    <xf numFmtId="192" fontId="10" fillId="0" borderId="0" xfId="1" applyFont="1" applyFill="1" applyBorder="1" applyAlignment="1">
      <alignment horizontal="center" wrapText="1"/>
    </xf>
    <xf numFmtId="0" fontId="14" fillId="0" borderId="0" xfId="4599" applyFont="1" applyFill="1" applyAlignment="1"/>
    <xf numFmtId="193" fontId="10" fillId="0" borderId="0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/>
    </xf>
    <xf numFmtId="0" fontId="10" fillId="0" borderId="0" xfId="4601" applyFont="1" applyFill="1"/>
    <xf numFmtId="0" fontId="14" fillId="0" borderId="0" xfId="4601" applyFont="1" applyFill="1"/>
    <xf numFmtId="40" fontId="10" fillId="0" borderId="0" xfId="4601" applyNumberFormat="1" applyFont="1" applyFill="1" applyAlignment="1">
      <alignment horizontal="center" vertical="center"/>
    </xf>
    <xf numFmtId="192" fontId="10" fillId="0" borderId="0" xfId="4602" applyFont="1" applyFill="1" applyBorder="1" applyAlignment="1">
      <alignment vertical="center"/>
    </xf>
    <xf numFmtId="40" fontId="10" fillId="0" borderId="0" xfId="4601" applyNumberFormat="1" applyFont="1" applyFill="1" applyAlignment="1">
      <alignment vertical="center"/>
    </xf>
    <xf numFmtId="4" fontId="10" fillId="0" borderId="0" xfId="4602" applyNumberFormat="1" applyFont="1" applyFill="1"/>
    <xf numFmtId="194" fontId="10" fillId="0" borderId="0" xfId="4602" applyNumberFormat="1" applyFont="1" applyFill="1" applyAlignment="1">
      <alignment vertical="center"/>
    </xf>
    <xf numFmtId="194" fontId="10" fillId="0" borderId="39" xfId="4602" applyNumberFormat="1" applyFont="1" applyFill="1" applyBorder="1"/>
    <xf numFmtId="192" fontId="10" fillId="0" borderId="0" xfId="4601" applyNumberFormat="1" applyFont="1" applyFill="1"/>
    <xf numFmtId="194" fontId="10" fillId="0" borderId="0" xfId="4602" applyNumberFormat="1" applyFont="1" applyFill="1" applyBorder="1"/>
    <xf numFmtId="40" fontId="10" fillId="0" borderId="0" xfId="2" applyNumberFormat="1" applyFont="1" applyFill="1" applyAlignment="1">
      <alignment horizontal="left" vertical="center"/>
    </xf>
    <xf numFmtId="193" fontId="10" fillId="0" borderId="0" xfId="4602" applyNumberFormat="1" applyFont="1" applyFill="1"/>
    <xf numFmtId="192" fontId="10" fillId="0" borderId="0" xfId="4602" applyFont="1" applyFill="1"/>
    <xf numFmtId="192" fontId="10" fillId="0" borderId="0" xfId="4602" applyFont="1" applyFill="1" applyAlignment="1">
      <alignment vertical="center"/>
    </xf>
    <xf numFmtId="40" fontId="14" fillId="0" borderId="0" xfId="2" applyNumberFormat="1" applyFont="1" applyFill="1" applyAlignment="1" applyProtection="1">
      <alignment horizontal="left" vertical="center"/>
    </xf>
    <xf numFmtId="193" fontId="10" fillId="0" borderId="0" xfId="4602" applyNumberFormat="1" applyFont="1" applyFill="1" applyBorder="1" applyAlignment="1">
      <alignment vertical="center"/>
    </xf>
    <xf numFmtId="264" fontId="10" fillId="0" borderId="0" xfId="4602" applyNumberFormat="1" applyFont="1" applyFill="1"/>
    <xf numFmtId="3" fontId="10" fillId="0" borderId="0" xfId="2" applyNumberFormat="1" applyFont="1" applyFill="1" applyAlignment="1">
      <alignment vertical="center"/>
    </xf>
    <xf numFmtId="192" fontId="10" fillId="0" borderId="39" xfId="1" applyFont="1" applyFill="1" applyBorder="1" applyAlignment="1">
      <alignment vertical="center"/>
    </xf>
    <xf numFmtId="193" fontId="10" fillId="0" borderId="40" xfId="4602" applyNumberFormat="1" applyFont="1" applyFill="1" applyBorder="1"/>
    <xf numFmtId="192" fontId="10" fillId="0" borderId="0" xfId="1" applyFont="1" applyFill="1"/>
    <xf numFmtId="39" fontId="10" fillId="0" borderId="0" xfId="2" applyFont="1" applyFill="1" applyAlignment="1">
      <alignment horizontal="center" vertical="center"/>
    </xf>
    <xf numFmtId="0" fontId="10" fillId="0" borderId="0" xfId="4603" applyFont="1" applyFill="1" applyBorder="1" applyAlignment="1"/>
    <xf numFmtId="0" fontId="10" fillId="0" borderId="0" xfId="4603" applyFont="1" applyFill="1" applyAlignment="1"/>
    <xf numFmtId="0" fontId="10" fillId="0" borderId="0" xfId="4603" applyFont="1" applyFill="1"/>
    <xf numFmtId="0" fontId="14" fillId="0" borderId="0" xfId="4603" applyFont="1" applyFill="1" applyBorder="1" applyAlignment="1"/>
    <xf numFmtId="0" fontId="14" fillId="0" borderId="0" xfId="4603" applyFont="1" applyFill="1" applyAlignment="1"/>
    <xf numFmtId="0" fontId="14" fillId="0" borderId="0" xfId="4603" applyFont="1" applyFill="1"/>
    <xf numFmtId="40" fontId="10" fillId="0" borderId="0" xfId="4603" applyNumberFormat="1" applyFont="1" applyFill="1" applyBorder="1" applyAlignment="1">
      <alignment horizontal="center" vertical="center"/>
    </xf>
    <xf numFmtId="40" fontId="10" fillId="0" borderId="0" xfId="4603" applyNumberFormat="1" applyFont="1" applyFill="1" applyAlignment="1">
      <alignment horizontal="center" vertical="center"/>
    </xf>
    <xf numFmtId="40" fontId="10" fillId="0" borderId="0" xfId="4603" applyNumberFormat="1" applyFont="1" applyFill="1" applyAlignment="1">
      <alignment horizontal="right" vertical="center"/>
    </xf>
    <xf numFmtId="40" fontId="10" fillId="0" borderId="0" xfId="4603" applyNumberFormat="1" applyFont="1" applyFill="1" applyBorder="1" applyAlignment="1">
      <alignment horizontal="right" vertical="center"/>
    </xf>
    <xf numFmtId="4" fontId="10" fillId="0" borderId="0" xfId="4603" applyNumberFormat="1" applyFont="1" applyFill="1" applyAlignment="1">
      <alignment vertical="center"/>
    </xf>
    <xf numFmtId="194" fontId="10" fillId="0" borderId="0" xfId="4603" applyNumberFormat="1" applyFont="1" applyFill="1" applyAlignment="1">
      <alignment vertical="center"/>
    </xf>
    <xf numFmtId="194" fontId="10" fillId="0" borderId="0" xfId="4603" applyNumberFormat="1" applyFont="1" applyFill="1" applyBorder="1" applyAlignment="1">
      <alignment vertical="center"/>
    </xf>
    <xf numFmtId="192" fontId="10" fillId="0" borderId="0" xfId="4604" applyFont="1" applyFill="1" applyAlignment="1">
      <alignment vertical="center"/>
    </xf>
    <xf numFmtId="194" fontId="10" fillId="0" borderId="0" xfId="4604" applyNumberFormat="1" applyFont="1" applyFill="1" applyBorder="1" applyAlignment="1">
      <alignment horizontal="right"/>
    </xf>
    <xf numFmtId="4" fontId="10" fillId="0" borderId="0" xfId="4603" applyNumberFormat="1" applyFont="1" applyFill="1"/>
    <xf numFmtId="194" fontId="10" fillId="0" borderId="0" xfId="4603" applyNumberFormat="1" applyFont="1" applyFill="1"/>
    <xf numFmtId="192" fontId="10" fillId="0" borderId="0" xfId="4604" applyFont="1" applyFill="1"/>
    <xf numFmtId="194" fontId="10" fillId="0" borderId="39" xfId="4603" applyNumberFormat="1" applyFont="1" applyFill="1" applyBorder="1" applyAlignment="1">
      <alignment vertical="center"/>
    </xf>
    <xf numFmtId="0" fontId="10" fillId="0" borderId="0" xfId="4603" applyFont="1" applyFill="1" applyBorder="1"/>
    <xf numFmtId="223" fontId="10" fillId="0" borderId="0" xfId="4603" applyNumberFormat="1" applyFont="1" applyFill="1"/>
    <xf numFmtId="39" fontId="10" fillId="0" borderId="37" xfId="2" applyFont="1" applyFill="1" applyBorder="1" applyAlignment="1">
      <alignment horizontal="right" vertical="center"/>
    </xf>
    <xf numFmtId="194" fontId="10" fillId="0" borderId="37" xfId="4603" applyNumberFormat="1" applyFont="1" applyFill="1" applyBorder="1" applyAlignment="1">
      <alignment vertical="center"/>
    </xf>
    <xf numFmtId="192" fontId="10" fillId="0" borderId="0" xfId="4604" applyFont="1" applyFill="1" applyBorder="1"/>
    <xf numFmtId="4" fontId="10" fillId="0" borderId="0" xfId="4603" applyNumberFormat="1" applyFont="1" applyFill="1" applyBorder="1" applyAlignment="1">
      <alignment vertical="center"/>
    </xf>
    <xf numFmtId="4" fontId="10" fillId="0" borderId="40" xfId="4603" applyNumberFormat="1" applyFont="1" applyFill="1" applyBorder="1" applyAlignment="1">
      <alignment vertical="center"/>
    </xf>
    <xf numFmtId="4" fontId="10" fillId="0" borderId="37" xfId="4602" applyNumberFormat="1" applyFont="1" applyFill="1" applyBorder="1"/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15" fontId="7" fillId="0" borderId="37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65" fontId="7" fillId="0" borderId="0" xfId="0" applyNumberFormat="1" applyFont="1" applyFill="1"/>
    <xf numFmtId="192" fontId="7" fillId="0" borderId="0" xfId="1" applyFont="1" applyFill="1" applyAlignment="1">
      <alignment horizontal="center"/>
    </xf>
    <xf numFmtId="193" fontId="7" fillId="0" borderId="0" xfId="0" applyNumberFormat="1" applyFont="1" applyFill="1" applyAlignment="1">
      <alignment horizontal="center"/>
    </xf>
    <xf numFmtId="4" fontId="7" fillId="0" borderId="0" xfId="0" applyNumberFormat="1" applyFont="1" applyFill="1"/>
    <xf numFmtId="192" fontId="7" fillId="0" borderId="0" xfId="1" quotePrefix="1" applyFont="1" applyFill="1" applyAlignment="1">
      <alignment horizontal="center"/>
    </xf>
    <xf numFmtId="40" fontId="7" fillId="0" borderId="0" xfId="0" quotePrefix="1" applyNumberFormat="1" applyFont="1" applyFill="1" applyAlignment="1">
      <alignment horizontal="right"/>
    </xf>
    <xf numFmtId="192" fontId="7" fillId="0" borderId="0" xfId="1" applyFont="1" applyFill="1"/>
    <xf numFmtId="193" fontId="7" fillId="0" borderId="0" xfId="0" applyNumberFormat="1" applyFont="1" applyFill="1"/>
    <xf numFmtId="194" fontId="10" fillId="0" borderId="0" xfId="4602" applyNumberFormat="1" applyFont="1" applyFill="1" applyBorder="1" applyAlignment="1">
      <alignment vertical="center"/>
    </xf>
    <xf numFmtId="194" fontId="10" fillId="0" borderId="39" xfId="4602" applyNumberFormat="1" applyFont="1" applyFill="1" applyBorder="1" applyAlignment="1">
      <alignment vertical="center"/>
    </xf>
    <xf numFmtId="192" fontId="10" fillId="0" borderId="1" xfId="4602" applyFont="1" applyFill="1" applyBorder="1" applyAlignment="1">
      <alignment vertical="center"/>
    </xf>
    <xf numFmtId="192" fontId="10" fillId="0" borderId="0" xfId="4602" applyFont="1" applyFill="1" applyBorder="1"/>
    <xf numFmtId="192" fontId="10" fillId="0" borderId="39" xfId="4602" applyFont="1" applyFill="1" applyBorder="1" applyAlignment="1">
      <alignment vertical="center"/>
    </xf>
    <xf numFmtId="193" fontId="10" fillId="0" borderId="0" xfId="4602" applyNumberFormat="1" applyFont="1" applyFill="1" applyAlignment="1">
      <alignment vertical="center"/>
    </xf>
    <xf numFmtId="192" fontId="14" fillId="0" borderId="0" xfId="4602" applyFont="1" applyFill="1" applyAlignment="1">
      <alignment vertical="center"/>
    </xf>
    <xf numFmtId="192" fontId="10" fillId="0" borderId="0" xfId="1" applyFont="1" applyFill="1" applyAlignment="1">
      <alignment horizontal="right" vertical="center"/>
    </xf>
    <xf numFmtId="192" fontId="10" fillId="0" borderId="0" xfId="1" applyFont="1" applyFill="1" applyAlignment="1">
      <alignment horizontal="center" vertical="center"/>
    </xf>
    <xf numFmtId="192" fontId="10" fillId="0" borderId="37" xfId="4604" applyFont="1" applyFill="1" applyBorder="1" applyAlignment="1">
      <alignment vertical="center"/>
    </xf>
    <xf numFmtId="192" fontId="14" fillId="0" borderId="0" xfId="1" applyFont="1" applyFill="1"/>
    <xf numFmtId="4" fontId="10" fillId="0" borderId="39" xfId="4603" applyNumberFormat="1" applyFont="1" applyFill="1" applyBorder="1" applyAlignment="1">
      <alignment vertical="center"/>
    </xf>
    <xf numFmtId="192" fontId="10" fillId="0" borderId="0" xfId="1" applyFont="1" applyFill="1" applyBorder="1" applyAlignment="1">
      <alignment horizontal="right"/>
    </xf>
    <xf numFmtId="192" fontId="10" fillId="0" borderId="0" xfId="4599" applyNumberFormat="1" applyFont="1" applyFill="1"/>
    <xf numFmtId="192" fontId="10" fillId="0" borderId="39" xfId="1" applyFont="1" applyFill="1" applyBorder="1" applyAlignment="1">
      <alignment horizontal="center"/>
    </xf>
    <xf numFmtId="0" fontId="10" fillId="0" borderId="0" xfId="4599" applyFont="1" applyFill="1" applyAlignment="1">
      <alignment horizontal="center"/>
    </xf>
    <xf numFmtId="0" fontId="10" fillId="0" borderId="39" xfId="4599" applyFont="1" applyFill="1" applyBorder="1" applyAlignment="1">
      <alignment horizontal="center"/>
    </xf>
    <xf numFmtId="0" fontId="10" fillId="0" borderId="39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36" xfId="4599" applyFont="1" applyFill="1" applyBorder="1" applyAlignment="1">
      <alignment horizontal="center"/>
    </xf>
    <xf numFmtId="0" fontId="10" fillId="0" borderId="39" xfId="4599" applyFont="1" applyFill="1" applyBorder="1"/>
    <xf numFmtId="4" fontId="10" fillId="0" borderId="0" xfId="4601" applyNumberFormat="1" applyFont="1" applyFill="1"/>
    <xf numFmtId="192" fontId="10" fillId="0" borderId="0" xfId="1" applyFont="1" applyFill="1" applyBorder="1" applyAlignment="1">
      <alignment horizontal="center" vertical="center"/>
    </xf>
    <xf numFmtId="49" fontId="10" fillId="0" borderId="37" xfId="1" quotePrefix="1" applyNumberFormat="1" applyFont="1" applyFill="1" applyBorder="1" applyAlignment="1">
      <alignment horizontal="center"/>
    </xf>
    <xf numFmtId="193" fontId="10" fillId="0" borderId="1" xfId="4602" applyNumberFormat="1" applyFont="1" applyFill="1" applyBorder="1" applyAlignment="1">
      <alignment vertical="center"/>
    </xf>
    <xf numFmtId="192" fontId="10" fillId="0" borderId="0" xfId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40" fontId="14" fillId="0" borderId="0" xfId="2" applyNumberFormat="1" applyFont="1" applyFill="1" applyBorder="1" applyAlignment="1">
      <alignment vertical="center"/>
    </xf>
    <xf numFmtId="193" fontId="14" fillId="0" borderId="0" xfId="4602" applyNumberFormat="1" applyFont="1" applyFill="1" applyBorder="1" applyAlignment="1">
      <alignment vertical="center"/>
    </xf>
    <xf numFmtId="192" fontId="14" fillId="0" borderId="0" xfId="1" applyFont="1" applyFill="1" applyAlignment="1">
      <alignment vertical="center"/>
    </xf>
    <xf numFmtId="192" fontId="14" fillId="0" borderId="0" xfId="4602" applyFont="1" applyFill="1" applyBorder="1" applyAlignment="1">
      <alignment vertical="center"/>
    </xf>
    <xf numFmtId="193" fontId="14" fillId="0" borderId="0" xfId="2" applyNumberFormat="1" applyFont="1" applyFill="1" applyBorder="1" applyAlignment="1">
      <alignment vertical="center"/>
    </xf>
    <xf numFmtId="0" fontId="10" fillId="0" borderId="0" xfId="4603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4" fillId="0" borderId="0" xfId="0" applyFont="1" applyFill="1" applyAlignment="1"/>
    <xf numFmtId="192" fontId="10" fillId="0" borderId="40" xfId="1" applyFont="1" applyFill="1" applyBorder="1"/>
    <xf numFmtId="0" fontId="32" fillId="0" borderId="0" xfId="4601" applyFont="1" applyFill="1"/>
    <xf numFmtId="4" fontId="10" fillId="0" borderId="36" xfId="460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4" fillId="0" borderId="39" xfId="4599" applyFont="1" applyFill="1" applyBorder="1"/>
    <xf numFmtId="192" fontId="10" fillId="0" borderId="39" xfId="1" applyFont="1" applyFill="1" applyBorder="1" applyAlignment="1">
      <alignment horizontal="right"/>
    </xf>
    <xf numFmtId="192" fontId="10" fillId="0" borderId="37" xfId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4603" applyFont="1" applyFill="1" applyAlignment="1">
      <alignment horizontal="center"/>
    </xf>
    <xf numFmtId="39" fontId="7" fillId="0" borderId="0" xfId="0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5" xfId="0" applyFont="1" applyFill="1" applyBorder="1" applyAlignment="1">
      <alignment horizontal="center"/>
    </xf>
    <xf numFmtId="15" fontId="7" fillId="0" borderId="5" xfId="0" quotePrefix="1" applyNumberFormat="1" applyFont="1" applyFill="1" applyBorder="1" applyAlignment="1">
      <alignment horizontal="center"/>
    </xf>
    <xf numFmtId="192" fontId="10" fillId="0" borderId="39" xfId="1" applyFont="1" applyFill="1" applyBorder="1" applyAlignment="1">
      <alignment horizontal="center" vertic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40" fontId="10" fillId="0" borderId="39" xfId="4601" applyNumberFormat="1" applyFont="1" applyFill="1" applyBorder="1" applyAlignment="1">
      <alignment horizontal="center" vertic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0" fontId="10" fillId="0" borderId="0" xfId="4603" quotePrefix="1" applyFont="1" applyFill="1" applyAlignment="1">
      <alignment horizontal="center"/>
    </xf>
  </cellXfs>
  <cellStyles count="4605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600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2" xr:uid="{00000000-0005-0000-0000-000091080000}"/>
    <cellStyle name="Comma 71" xfId="4604" xr:uid="{00000000-0005-0000-0000-000092080000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" xfId="0" builtinId="0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9" xr:uid="{00000000-0005-0000-0000-0000940D0000}"/>
    <cellStyle name="Normal 75" xfId="4601" xr:uid="{00000000-0005-0000-0000-0000950D0000}"/>
    <cellStyle name="Normal 76" xfId="4603" xr:uid="{00000000-0005-0000-0000-0000960D0000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เครื่องหมายเปอร์เซ็นต์_7935 DET2" xfId="4325" xr:uid="{00000000-0005-0000-0000-0000E6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เปอร์เซ็นต์ 2" xfId="4496" xr:uid="{00000000-0005-0000-0000-000096110000}"/>
    <cellStyle name="เปอร์เซ็นต์ 2 2" xfId="4497" xr:uid="{00000000-0005-0000-0000-000097110000}"/>
    <cellStyle name="เปอร์เซ็นต์ 2 2 2" xfId="4498" xr:uid="{00000000-0005-0000-0000-000098110000}"/>
    <cellStyle name="เปอร์เซ็นต์ 2 2 3" xfId="4499" xr:uid="{00000000-0005-0000-0000-000099110000}"/>
    <cellStyle name="เปอร์เซ็นต์ 2 3" xfId="4500" xr:uid="{00000000-0005-0000-0000-00009A110000}"/>
    <cellStyle name="เปอร์เซ็นต์ 2 3 2" xfId="4501" xr:uid="{00000000-0005-0000-0000-00009B110000}"/>
    <cellStyle name="เปอร์เซ็นต์ 2 3 3" xfId="4502" xr:uid="{00000000-0005-0000-0000-00009C110000}"/>
    <cellStyle name="เปอร์เซ็นต์ 2 4" xfId="4503" xr:uid="{00000000-0005-0000-0000-00009D110000}"/>
    <cellStyle name="เปอร์เซ็นต์ 2 4 2" xfId="4504" xr:uid="{00000000-0005-0000-0000-00009E110000}"/>
    <cellStyle name="เปอร์เซ็นต์ 2 5" xfId="4505" xr:uid="{00000000-0005-0000-0000-00009F110000}"/>
    <cellStyle name="เปอร์เซ็นต์ 3" xfId="4506" xr:uid="{00000000-0005-0000-0000-0000A0110000}"/>
    <cellStyle name="เปอร์เซ็นต์ 3 2" xfId="4507" xr:uid="{00000000-0005-0000-0000-0000A1110000}"/>
    <cellStyle name="เปอร์เซ็นต์ 3 3" xfId="4508" xr:uid="{00000000-0005-0000-0000-0000A2110000}"/>
    <cellStyle name="เปอร์เซ็นต์ 4" xfId="4509" xr:uid="{00000000-0005-0000-0000-0000A3110000}"/>
    <cellStyle name="เปอร์เซ็นต์ 4 2" xfId="4510" xr:uid="{00000000-0005-0000-0000-0000A4110000}"/>
    <cellStyle name="เปอร์เซ็นต์ 5" xfId="4511" xr:uid="{00000000-0005-0000-0000-0000A5110000}"/>
    <cellStyle name="เปอร์เซ็นต์ 5 2" xfId="4512" xr:uid="{00000000-0005-0000-0000-0000A6110000}"/>
    <cellStyle name="เปอร์เซ็นต์ 6" xfId="4513" xr:uid="{00000000-0005-0000-0000-0000A7110000}"/>
    <cellStyle name="เปอร์เซ็นต์ 6 2" xfId="4514" xr:uid="{00000000-0005-0000-0000-0000A8110000}"/>
    <cellStyle name="เปอร์เซ็นต์ 7" xfId="4515" xr:uid="{00000000-0005-0000-0000-0000A9110000}"/>
    <cellStyle name="เปอร์เซ็นต์ 7 2" xfId="4516" xr:uid="{00000000-0005-0000-0000-0000AA110000}"/>
    <cellStyle name="เปอร์เซ็นต์ 7 2 2" xfId="4517" xr:uid="{00000000-0005-0000-0000-0000AB110000}"/>
    <cellStyle name="เปอร์เซ็นต์ 7 3" xfId="4518" xr:uid="{00000000-0005-0000-0000-0000AC110000}"/>
    <cellStyle name="เปอร์เซ็นต์ 7 3 2" xfId="4519" xr:uid="{00000000-0005-0000-0000-0000AD110000}"/>
    <cellStyle name="เปอร์เซ็นต์ 7 4" xfId="4520" xr:uid="{00000000-0005-0000-0000-0000AE110000}"/>
    <cellStyle name="เส้นขอบขวา" xfId="4554" xr:uid="{00000000-0005-0000-0000-0000D0110000}"/>
    <cellStyle name="เส้นขอบขวา 2" xfId="4555" xr:uid="{00000000-0005-0000-0000-0000D1110000}"/>
    <cellStyle name="เส้นขอบขวา 3" xfId="4556" xr:uid="{00000000-0005-0000-0000-0000D2110000}"/>
    <cellStyle name="เส้นขอบขวา 4" xfId="4557" xr:uid="{00000000-0005-0000-0000-0000D3110000}"/>
    <cellStyle name="เส้นขอบขวา 5" xfId="4558" xr:uid="{00000000-0005-0000-0000-0000D4110000}"/>
    <cellStyle name="เส้นขอบขวา_Lead -  NU 31-3-54" xfId="4559" xr:uid="{00000000-0005-0000-0000-0000D5110000}"/>
    <cellStyle name="แย่" xfId="4524" xr:uid="{00000000-0005-0000-0000-0000B2110000}"/>
    <cellStyle name="แย่ 2" xfId="4525" xr:uid="{00000000-0005-0000-0000-0000B3110000}"/>
    <cellStyle name="แย่ 2 2" xfId="4526" xr:uid="{00000000-0005-0000-0000-0000B4110000}"/>
    <cellStyle name="แย่ 3" xfId="4527" xr:uid="{00000000-0005-0000-0000-0000B5110000}"/>
    <cellStyle name="แสดงผล" xfId="4560" xr:uid="{00000000-0005-0000-0000-0000D6110000}"/>
    <cellStyle name="แสดงผล 2" xfId="4561" xr:uid="{00000000-0005-0000-0000-0000D7110000}"/>
    <cellStyle name="แสดงผล 3" xfId="4562" xr:uid="{00000000-0005-0000-0000-0000D811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1แลนด์47Q4 2" xfId="4488" xr:uid="{00000000-0005-0000-0000-00008C110000}"/>
    <cellStyle name="ปกติ_Sheet1" xfId="2" xr:uid="{00000000-0005-0000-0000-00008D110000}"/>
    <cellStyle name="ปกติ_Sheet1_Q141-Mar'49-T2" xfId="3" xr:uid="{00000000-0005-0000-0000-00008E110000}"/>
    <cellStyle name="ป้อนค่า" xfId="4489" xr:uid="{00000000-0005-0000-0000-00008F110000}"/>
    <cellStyle name="ป้อนค่า 2" xfId="4490" xr:uid="{00000000-0005-0000-0000-000090110000}"/>
    <cellStyle name="ป้อนค่า 3" xfId="4491" xr:uid="{00000000-0005-0000-0000-000091110000}"/>
    <cellStyle name="ปานกลาง" xfId="4492" xr:uid="{00000000-0005-0000-0000-000092110000}"/>
    <cellStyle name="ปานกลาง 2" xfId="4493" xr:uid="{00000000-0005-0000-0000-000093110000}"/>
    <cellStyle name="ปานกลาง 3" xfId="4494" xr:uid="{00000000-0005-0000-0000-000094110000}"/>
    <cellStyle name="ปานกลาง 4" xfId="4495" xr:uid="{00000000-0005-0000-0000-000095110000}"/>
    <cellStyle name="ผลรวม" xfId="4521" xr:uid="{00000000-0005-0000-0000-0000AF110000}"/>
    <cellStyle name="ผลรวม 2" xfId="4522" xr:uid="{00000000-0005-0000-0000-0000B0110000}"/>
    <cellStyle name="ผลรวม 3" xfId="4523" xr:uid="{00000000-0005-0000-0000-0000B1110000}"/>
    <cellStyle name="ฤ?ธถ [0]_95" xfId="4528" xr:uid="{00000000-0005-0000-0000-0000B6110000}"/>
    <cellStyle name="ฤ?ธถ_95" xfId="4529" xr:uid="{00000000-0005-0000-0000-0000B7110000}"/>
    <cellStyle name="ฤธถ [0]_10' 0.26D MS" xfId="4530" xr:uid="{00000000-0005-0000-0000-0000B8110000}"/>
    <cellStyle name="ฤธถ_10' 0.26D MS" xfId="4531" xr:uid="{00000000-0005-0000-0000-0000B9110000}"/>
    <cellStyle name="ล๋ศญ [0]_10' 0.26D MS" xfId="4532" xr:uid="{00000000-0005-0000-0000-0000BA110000}"/>
    <cellStyle name="ล๋ศญ_10' 0.26D MS" xfId="4533" xr:uid="{00000000-0005-0000-0000-0000BB110000}"/>
    <cellStyle name="ลักษณะ 1" xfId="4534" xr:uid="{00000000-0005-0000-0000-0000BC110000}"/>
    <cellStyle name="วฅมุ_#2(M17)_1" xfId="4535" xr:uid="{00000000-0005-0000-0000-0000BD110000}"/>
    <cellStyle name="ส่วนที่ถูกเน้น1" xfId="4536" xr:uid="{00000000-0005-0000-0000-0000BE110000}"/>
    <cellStyle name="ส่วนที่ถูกเน้น1 2" xfId="4537" xr:uid="{00000000-0005-0000-0000-0000BF110000}"/>
    <cellStyle name="ส่วนที่ถูกเน้น1 3" xfId="4538" xr:uid="{00000000-0005-0000-0000-0000C0110000}"/>
    <cellStyle name="ส่วนที่ถูกเน้น2" xfId="4539" xr:uid="{00000000-0005-0000-0000-0000C1110000}"/>
    <cellStyle name="ส่วนที่ถูกเน้น2 2" xfId="4540" xr:uid="{00000000-0005-0000-0000-0000C2110000}"/>
    <cellStyle name="ส่วนที่ถูกเน้น2 3" xfId="4541" xr:uid="{00000000-0005-0000-0000-0000C3110000}"/>
    <cellStyle name="ส่วนที่ถูกเน้น3" xfId="4542" xr:uid="{00000000-0005-0000-0000-0000C4110000}"/>
    <cellStyle name="ส่วนที่ถูกเน้น3 2" xfId="4543" xr:uid="{00000000-0005-0000-0000-0000C5110000}"/>
    <cellStyle name="ส่วนที่ถูกเน้น3 3" xfId="4544" xr:uid="{00000000-0005-0000-0000-0000C6110000}"/>
    <cellStyle name="ส่วนที่ถูกเน้น4" xfId="4545" xr:uid="{00000000-0005-0000-0000-0000C7110000}"/>
    <cellStyle name="ส่วนที่ถูกเน้น4 2" xfId="4546" xr:uid="{00000000-0005-0000-0000-0000C8110000}"/>
    <cellStyle name="ส่วนที่ถูกเน้น4 3" xfId="4547" xr:uid="{00000000-0005-0000-0000-0000C9110000}"/>
    <cellStyle name="ส่วนที่ถูกเน้น5" xfId="4548" xr:uid="{00000000-0005-0000-0000-0000CA110000}"/>
    <cellStyle name="ส่วนที่ถูกเน้น5 2" xfId="4549" xr:uid="{00000000-0005-0000-0000-0000CB110000}"/>
    <cellStyle name="ส่วนที่ถูกเน้น5 3" xfId="4550" xr:uid="{00000000-0005-0000-0000-0000CC110000}"/>
    <cellStyle name="ส่วนที่ถูกเน้น6" xfId="4551" xr:uid="{00000000-0005-0000-0000-0000CD110000}"/>
    <cellStyle name="ส่วนที่ถูกเน้น6 2" xfId="4552" xr:uid="{00000000-0005-0000-0000-0000CE110000}"/>
    <cellStyle name="ส่วนที่ถูกเน้น6 3" xfId="4553" xr:uid="{00000000-0005-0000-0000-0000CF110000}"/>
    <cellStyle name="หมายเหตุ 2" xfId="4563" xr:uid="{00000000-0005-0000-0000-0000D9110000}"/>
    <cellStyle name="หมายเหตุ 2 2" xfId="4564" xr:uid="{00000000-0005-0000-0000-0000DA110000}"/>
    <cellStyle name="หมายเหตุ 2 2 2" xfId="4565" xr:uid="{00000000-0005-0000-0000-0000DB110000}"/>
    <cellStyle name="หมายเหตุ 2 2 2 2" xfId="4566" xr:uid="{00000000-0005-0000-0000-0000DC110000}"/>
    <cellStyle name="หมายเหตุ 2 2 2 3" xfId="4567" xr:uid="{00000000-0005-0000-0000-0000DD110000}"/>
    <cellStyle name="หมายเหตุ 2 2 3" xfId="4568" xr:uid="{00000000-0005-0000-0000-0000DE110000}"/>
    <cellStyle name="หมายเหตุ 2 2 4" xfId="4569" xr:uid="{00000000-0005-0000-0000-0000DF110000}"/>
    <cellStyle name="หมายเหตุ 2 3" xfId="4570" xr:uid="{00000000-0005-0000-0000-0000E0110000}"/>
    <cellStyle name="หมายเหตุ 2 3 2" xfId="4571" xr:uid="{00000000-0005-0000-0000-0000E1110000}"/>
    <cellStyle name="หมายเหตุ 2 3 3" xfId="4572" xr:uid="{00000000-0005-0000-0000-0000E2110000}"/>
    <cellStyle name="หมายเหตุ 2 4" xfId="4573" xr:uid="{00000000-0005-0000-0000-0000E3110000}"/>
    <cellStyle name="หมายเหตุ 2 5" xfId="4574" xr:uid="{00000000-0005-0000-0000-0000E4110000}"/>
    <cellStyle name="หัวเรื่อง 1" xfId="4575" xr:uid="{00000000-0005-0000-0000-0000E5110000}"/>
    <cellStyle name="หัวเรื่อง 1 2" xfId="4576" xr:uid="{00000000-0005-0000-0000-0000E6110000}"/>
    <cellStyle name="หัวเรื่อง 1 3" xfId="4577" xr:uid="{00000000-0005-0000-0000-0000E7110000}"/>
    <cellStyle name="หัวเรื่อง 2" xfId="4578" xr:uid="{00000000-0005-0000-0000-0000E8110000}"/>
    <cellStyle name="หัวเรื่อง 2 2" xfId="4579" xr:uid="{00000000-0005-0000-0000-0000E9110000}"/>
    <cellStyle name="หัวเรื่อง 2 3" xfId="4580" xr:uid="{00000000-0005-0000-0000-0000EA110000}"/>
    <cellStyle name="หัวเรื่อง 3" xfId="4581" xr:uid="{00000000-0005-0000-0000-0000EB110000}"/>
    <cellStyle name="หัวเรื่อง 3 2" xfId="4582" xr:uid="{00000000-0005-0000-0000-0000EC110000}"/>
    <cellStyle name="หัวเรื่อง 3 3" xfId="4583" xr:uid="{00000000-0005-0000-0000-0000ED110000}"/>
    <cellStyle name="หัวเรื่อง 4" xfId="4584" xr:uid="{00000000-0005-0000-0000-0000EE110000}"/>
    <cellStyle name="หัวเรื่อง 4 2" xfId="4585" xr:uid="{00000000-0005-0000-0000-0000EF110000}"/>
    <cellStyle name="หัวเรื่อง 4 3" xfId="4586" xr:uid="{00000000-0005-0000-0000-0000F0110000}"/>
    <cellStyle name="표준_Sheet1" xfId="4587" xr:uid="{00000000-0005-0000-0000-0000F1110000}"/>
    <cellStyle name="一般_0006(1)" xfId="4588" xr:uid="{00000000-0005-0000-0000-0000F2110000}"/>
    <cellStyle name="千分位[0]_LC (2)" xfId="4589" xr:uid="{00000000-0005-0000-0000-0000F3110000}"/>
    <cellStyle name="千分位_LC (2)" xfId="4590" xr:uid="{00000000-0005-0000-0000-0000F4110000}"/>
    <cellStyle name="常规_สต๊อกเดือน 12" xfId="4591" xr:uid="{00000000-0005-0000-0000-0000F5110000}"/>
    <cellStyle name="未定義" xfId="4592" xr:uid="{00000000-0005-0000-0000-0000F6110000}"/>
    <cellStyle name="桁区切り_Receivable Dec" xfId="4593" xr:uid="{00000000-0005-0000-0000-0000F7110000}"/>
    <cellStyle name="標準_AR562売上出来高確認表印刷_帳票レイアウト" xfId="4594" xr:uid="{00000000-0005-0000-0000-0000F8110000}"/>
    <cellStyle name="爼ﾗ靉ﾁ篦ｧﾋﾅﾒﾂﾁﾔｵﾔ" xfId="4595" xr:uid="{00000000-0005-0000-0000-0000F9110000}"/>
    <cellStyle name="貨幣 [0]_liz-ss" xfId="4596" xr:uid="{00000000-0005-0000-0000-0000FA110000}"/>
    <cellStyle name="貨幣[0]_LC (2)" xfId="4597" xr:uid="{00000000-0005-0000-0000-0000FB110000}"/>
    <cellStyle name="貨幣_LC (2)" xfId="4598" xr:uid="{00000000-0005-0000-0000-0000FC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8"/>
  <sheetViews>
    <sheetView view="pageBreakPreview" topLeftCell="A70" zoomScaleNormal="100" zoomScaleSheetLayoutView="100" workbookViewId="0">
      <selection activeCell="E21" sqref="E21"/>
    </sheetView>
  </sheetViews>
  <sheetFormatPr defaultColWidth="9.1640625" defaultRowHeight="23"/>
  <cols>
    <col min="1" max="4" width="2.25" style="15" customWidth="1"/>
    <col min="5" max="5" width="30.5" style="15" customWidth="1"/>
    <col min="6" max="6" width="1" style="2" customWidth="1"/>
    <col min="7" max="7" width="5.4140625" style="135" customWidth="1"/>
    <col min="8" max="8" width="0.83203125" style="135" customWidth="1"/>
    <col min="9" max="9" width="15.5" style="135" customWidth="1"/>
    <col min="10" max="10" width="1.1640625" style="135" customWidth="1"/>
    <col min="11" max="11" width="15.5" style="135" customWidth="1"/>
    <col min="12" max="12" width="1.1640625" style="135" customWidth="1"/>
    <col min="13" max="13" width="14.83203125" style="135" customWidth="1"/>
    <col min="14" max="14" width="1" style="2" customWidth="1"/>
    <col min="15" max="15" width="15.5" style="135" customWidth="1"/>
    <col min="16" max="16" width="1" style="2" customWidth="1"/>
    <col min="17" max="17" width="15.5" style="15" customWidth="1"/>
    <col min="18" max="18" width="13.1640625" style="15" bestFit="1" customWidth="1"/>
    <col min="19" max="19" width="14.5" style="15" bestFit="1" customWidth="1"/>
    <col min="20" max="20" width="13.83203125" style="15" customWidth="1"/>
    <col min="21" max="16384" width="9.1640625" style="15"/>
  </cols>
  <sheetData>
    <row r="1" spans="1:19">
      <c r="A1" s="179" t="s">
        <v>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9" s="98" customFormat="1">
      <c r="A2" s="176" t="s">
        <v>19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97"/>
    </row>
    <row r="3" spans="1:19" s="98" customFormat="1">
      <c r="A3" s="176" t="s">
        <v>20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97"/>
    </row>
    <row r="4" spans="1:19" s="98" customFormat="1">
      <c r="A4" s="177" t="s">
        <v>48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54"/>
    </row>
    <row r="5" spans="1:19" s="98" customFormat="1" ht="1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97"/>
    </row>
    <row r="6" spans="1:19">
      <c r="F6" s="1"/>
      <c r="N6" s="1"/>
      <c r="O6" s="3" t="s">
        <v>23</v>
      </c>
      <c r="P6" s="1"/>
    </row>
    <row r="7" spans="1:19">
      <c r="I7" s="180" t="s">
        <v>21</v>
      </c>
      <c r="J7" s="180"/>
      <c r="K7" s="180"/>
      <c r="M7" s="180" t="s">
        <v>22</v>
      </c>
      <c r="N7" s="180"/>
      <c r="O7" s="180"/>
    </row>
    <row r="8" spans="1:19">
      <c r="A8" s="98" t="s">
        <v>24</v>
      </c>
      <c r="B8" s="98"/>
      <c r="C8" s="98"/>
      <c r="D8" s="98"/>
      <c r="G8" s="135" t="s">
        <v>25</v>
      </c>
      <c r="I8" s="99" t="s">
        <v>27</v>
      </c>
      <c r="J8" s="2"/>
      <c r="K8" s="99" t="s">
        <v>26</v>
      </c>
      <c r="M8" s="99" t="s">
        <v>27</v>
      </c>
      <c r="O8" s="99" t="s">
        <v>26</v>
      </c>
    </row>
    <row r="9" spans="1:19">
      <c r="A9" s="98"/>
      <c r="B9" s="98"/>
      <c r="C9" s="98"/>
      <c r="D9" s="98"/>
      <c r="J9" s="2"/>
    </row>
    <row r="10" spans="1:19">
      <c r="A10" s="98"/>
      <c r="B10" s="98"/>
      <c r="C10" s="98"/>
      <c r="D10" s="98"/>
      <c r="I10" s="100"/>
      <c r="J10" s="2"/>
      <c r="M10" s="100"/>
    </row>
    <row r="11" spans="1:19">
      <c r="A11" s="98" t="s">
        <v>28</v>
      </c>
      <c r="B11" s="98"/>
      <c r="C11" s="98"/>
      <c r="D11" s="98"/>
      <c r="J11" s="136"/>
      <c r="K11" s="136"/>
      <c r="L11" s="136"/>
      <c r="M11" s="15"/>
      <c r="N11" s="12"/>
      <c r="O11" s="136"/>
    </row>
    <row r="12" spans="1:19">
      <c r="A12" s="15" t="s">
        <v>29</v>
      </c>
      <c r="G12" s="135">
        <v>4</v>
      </c>
      <c r="I12" s="4">
        <v>147582925.17999998</v>
      </c>
      <c r="J12" s="4"/>
      <c r="K12" s="4">
        <v>271015222.40000004</v>
      </c>
      <c r="L12" s="4"/>
      <c r="M12" s="4">
        <v>146737504.95999998</v>
      </c>
      <c r="N12" s="4"/>
      <c r="O12" s="4">
        <v>267394004.38000003</v>
      </c>
      <c r="P12" s="5"/>
      <c r="R12" s="108"/>
      <c r="S12" s="108"/>
    </row>
    <row r="13" spans="1:19">
      <c r="A13" s="15" t="s">
        <v>30</v>
      </c>
      <c r="G13" s="135">
        <v>5</v>
      </c>
      <c r="I13" s="4">
        <v>357201913.57999998</v>
      </c>
      <c r="J13" s="4"/>
      <c r="K13" s="4">
        <v>366893760.35000002</v>
      </c>
      <c r="L13" s="4"/>
      <c r="M13" s="4">
        <v>357201913.57999998</v>
      </c>
      <c r="N13" s="4"/>
      <c r="O13" s="4">
        <v>366893760.35000002</v>
      </c>
      <c r="P13" s="5"/>
    </row>
    <row r="14" spans="1:19">
      <c r="A14" s="15" t="s">
        <v>31</v>
      </c>
      <c r="G14" s="166"/>
      <c r="H14" s="166"/>
      <c r="I14" s="4"/>
      <c r="J14" s="4"/>
      <c r="K14" s="4"/>
      <c r="L14" s="4"/>
      <c r="M14" s="4"/>
      <c r="N14" s="4"/>
      <c r="O14" s="4"/>
      <c r="P14" s="5"/>
    </row>
    <row r="15" spans="1:19">
      <c r="B15" s="15" t="s">
        <v>32</v>
      </c>
      <c r="G15" s="135">
        <v>6</v>
      </c>
      <c r="I15" s="4">
        <v>43162643.450000003</v>
      </c>
      <c r="J15" s="4"/>
      <c r="K15" s="4">
        <v>83030464.469999984</v>
      </c>
      <c r="L15" s="4"/>
      <c r="M15" s="4">
        <v>45528891.200000003</v>
      </c>
      <c r="N15" s="4"/>
      <c r="O15" s="4">
        <v>82460028.569999993</v>
      </c>
      <c r="P15" s="5"/>
      <c r="Q15" s="101"/>
      <c r="R15" s="101"/>
      <c r="S15" s="101"/>
    </row>
    <row r="16" spans="1:19">
      <c r="A16" s="15" t="s">
        <v>33</v>
      </c>
      <c r="G16" s="135">
        <v>7</v>
      </c>
      <c r="I16" s="8">
        <v>0</v>
      </c>
      <c r="K16" s="8">
        <v>0</v>
      </c>
      <c r="M16" s="8">
        <v>0</v>
      </c>
      <c r="N16" s="4"/>
      <c r="O16" s="4">
        <v>2630771.06</v>
      </c>
      <c r="P16" s="5"/>
    </row>
    <row r="17" spans="1:16">
      <c r="A17" s="15" t="s">
        <v>34</v>
      </c>
      <c r="G17" s="135">
        <v>8</v>
      </c>
      <c r="I17" s="4">
        <v>7809497.0200000005</v>
      </c>
      <c r="J17" s="150"/>
      <c r="K17" s="4">
        <v>10255687.199999999</v>
      </c>
      <c r="L17" s="150"/>
      <c r="M17" s="4">
        <v>7809497.0200000005</v>
      </c>
      <c r="N17" s="4"/>
      <c r="O17" s="4">
        <v>10255687.199999999</v>
      </c>
      <c r="P17" s="5"/>
    </row>
    <row r="18" spans="1:16">
      <c r="A18" s="98" t="s">
        <v>35</v>
      </c>
      <c r="B18" s="98"/>
      <c r="C18" s="98"/>
      <c r="I18" s="6">
        <f>SUM(I12:I17)</f>
        <v>555756979.23000002</v>
      </c>
      <c r="J18" s="4"/>
      <c r="K18" s="6">
        <f>SUM(K12:K17)</f>
        <v>731195134.42000008</v>
      </c>
      <c r="M18" s="6">
        <f>SUM(M12:M17)</f>
        <v>557277806.75999999</v>
      </c>
      <c r="N18" s="4"/>
      <c r="O18" s="6">
        <f>SUM(O12:O17)</f>
        <v>729634251.55999994</v>
      </c>
      <c r="P18" s="5"/>
    </row>
    <row r="19" spans="1:16">
      <c r="A19" s="98" t="s">
        <v>36</v>
      </c>
      <c r="B19" s="98"/>
      <c r="C19" s="98"/>
      <c r="M19" s="4"/>
      <c r="N19" s="4"/>
      <c r="O19" s="4"/>
      <c r="P19" s="5"/>
    </row>
    <row r="20" spans="1:16">
      <c r="A20" s="15" t="s">
        <v>37</v>
      </c>
      <c r="G20" s="135">
        <v>9</v>
      </c>
      <c r="I20" s="4">
        <v>323300</v>
      </c>
      <c r="K20" s="4">
        <v>323300</v>
      </c>
      <c r="M20" s="4">
        <v>323300</v>
      </c>
      <c r="N20" s="4"/>
      <c r="O20" s="4">
        <v>323300</v>
      </c>
      <c r="P20" s="5"/>
    </row>
    <row r="21" spans="1:16">
      <c r="A21" s="13" t="s">
        <v>38</v>
      </c>
      <c r="B21" s="13"/>
      <c r="C21" s="13"/>
      <c r="G21" s="135">
        <v>10</v>
      </c>
      <c r="I21" s="8">
        <v>0</v>
      </c>
      <c r="K21" s="8">
        <v>0</v>
      </c>
      <c r="M21" s="4">
        <v>1602499.9999999998</v>
      </c>
      <c r="N21" s="4"/>
      <c r="O21" s="4">
        <v>1602499.9999999998</v>
      </c>
      <c r="P21" s="5"/>
    </row>
    <row r="22" spans="1:16">
      <c r="A22" s="13" t="s">
        <v>39</v>
      </c>
      <c r="B22" s="13"/>
      <c r="C22" s="13"/>
      <c r="G22" s="135">
        <v>11</v>
      </c>
      <c r="I22" s="4">
        <v>187292014.11000001</v>
      </c>
      <c r="K22" s="4">
        <v>91000000</v>
      </c>
      <c r="M22" s="4">
        <v>187292014.11000001</v>
      </c>
      <c r="N22" s="4"/>
      <c r="O22" s="4">
        <v>91000000</v>
      </c>
      <c r="P22" s="5"/>
    </row>
    <row r="23" spans="1:16">
      <c r="A23" s="15" t="s">
        <v>40</v>
      </c>
      <c r="G23" s="159" t="s">
        <v>7</v>
      </c>
      <c r="H23" s="137"/>
      <c r="I23" s="4">
        <v>508308</v>
      </c>
      <c r="K23" s="4">
        <v>400794</v>
      </c>
      <c r="M23" s="4">
        <v>508308</v>
      </c>
      <c r="N23" s="4"/>
      <c r="O23" s="4">
        <v>400794</v>
      </c>
      <c r="P23" s="5"/>
    </row>
    <row r="24" spans="1:16">
      <c r="A24" s="15" t="s">
        <v>41</v>
      </c>
      <c r="G24" s="159" t="s">
        <v>3</v>
      </c>
      <c r="I24" s="4">
        <v>32239860.100000001</v>
      </c>
      <c r="K24" s="4">
        <v>32239860.100000001</v>
      </c>
      <c r="M24" s="4">
        <v>32239860.100000001</v>
      </c>
      <c r="N24" s="4"/>
      <c r="O24" s="4">
        <v>32239860.100000001</v>
      </c>
      <c r="P24" s="5"/>
    </row>
    <row r="25" spans="1:16">
      <c r="A25" s="15" t="s">
        <v>42</v>
      </c>
      <c r="G25" s="159" t="s">
        <v>4</v>
      </c>
      <c r="I25" s="4">
        <v>184484774.15999994</v>
      </c>
      <c r="K25" s="4">
        <v>132577836.3</v>
      </c>
      <c r="M25" s="4">
        <v>184480956.63000003</v>
      </c>
      <c r="N25" s="4"/>
      <c r="O25" s="4">
        <v>132577836.3</v>
      </c>
      <c r="P25" s="5"/>
    </row>
    <row r="26" spans="1:16">
      <c r="A26" s="15" t="s">
        <v>43</v>
      </c>
      <c r="G26" s="159" t="s">
        <v>15</v>
      </c>
      <c r="I26" s="4">
        <v>8877779.4100000001</v>
      </c>
      <c r="K26" s="4">
        <v>4429243.0600000005</v>
      </c>
      <c r="M26" s="4">
        <v>8877779.4100000001</v>
      </c>
      <c r="N26" s="4"/>
      <c r="O26" s="4">
        <v>4429243.0600000005</v>
      </c>
      <c r="P26" s="5"/>
    </row>
    <row r="27" spans="1:16">
      <c r="A27" s="15" t="s">
        <v>44</v>
      </c>
      <c r="G27" s="135">
        <v>16.100000000000001</v>
      </c>
      <c r="I27" s="4">
        <v>4366431</v>
      </c>
      <c r="K27" s="4">
        <v>5304547.1399999997</v>
      </c>
      <c r="M27" s="4">
        <v>4366431</v>
      </c>
      <c r="N27" s="4"/>
      <c r="O27" s="4">
        <v>5304547.1399999997</v>
      </c>
      <c r="P27" s="5"/>
    </row>
    <row r="28" spans="1:16">
      <c r="A28" s="15" t="s">
        <v>45</v>
      </c>
      <c r="I28" s="4">
        <v>2962590.19</v>
      </c>
      <c r="K28" s="4">
        <v>3691706.76</v>
      </c>
      <c r="M28" s="4">
        <v>2962590.19</v>
      </c>
      <c r="N28" s="4"/>
      <c r="O28" s="4">
        <v>3691706.75</v>
      </c>
      <c r="P28" s="5"/>
    </row>
    <row r="29" spans="1:16">
      <c r="A29" s="98" t="s">
        <v>46</v>
      </c>
      <c r="I29" s="6">
        <f>SUM(I20:I28)</f>
        <v>421055056.96999997</v>
      </c>
      <c r="J29" s="4"/>
      <c r="K29" s="6">
        <f>SUM(K20:K28)</f>
        <v>269967287.35999995</v>
      </c>
      <c r="M29" s="6">
        <f>SUM(M20:M28)</f>
        <v>422653739.44000006</v>
      </c>
      <c r="N29" s="4"/>
      <c r="O29" s="6">
        <f>SUM(O20:O28)</f>
        <v>271569787.34999996</v>
      </c>
      <c r="P29" s="5"/>
    </row>
    <row r="30" spans="1:16" ht="23.5" thickBot="1">
      <c r="A30" s="98" t="s">
        <v>47</v>
      </c>
      <c r="I30" s="7">
        <f>I18+I29</f>
        <v>976812036.20000005</v>
      </c>
      <c r="J30" s="4"/>
      <c r="K30" s="7">
        <f>K18+K29</f>
        <v>1001162421.78</v>
      </c>
      <c r="M30" s="7">
        <f>M18+M29</f>
        <v>979931546.20000005</v>
      </c>
      <c r="N30" s="4"/>
      <c r="O30" s="7">
        <f>O18+O29</f>
        <v>1001204038.9099998</v>
      </c>
      <c r="P30" s="5"/>
    </row>
    <row r="31" spans="1:16" ht="23.5" thickTop="1">
      <c r="M31" s="102"/>
      <c r="N31" s="8"/>
      <c r="O31" s="102"/>
    </row>
    <row r="32" spans="1:16">
      <c r="I32" s="103"/>
      <c r="M32" s="102"/>
      <c r="N32" s="8"/>
      <c r="O32" s="102"/>
    </row>
    <row r="33" spans="1:16">
      <c r="A33" s="15" t="s">
        <v>49</v>
      </c>
      <c r="I33" s="103"/>
      <c r="M33" s="102"/>
      <c r="N33" s="8"/>
      <c r="O33" s="102"/>
    </row>
    <row r="34" spans="1:16">
      <c r="M34" s="102"/>
      <c r="N34" s="8"/>
      <c r="O34" s="102"/>
    </row>
    <row r="35" spans="1:16">
      <c r="A35" s="15" t="s">
        <v>183</v>
      </c>
      <c r="G35" s="171"/>
      <c r="H35" s="171"/>
      <c r="I35" s="174"/>
      <c r="J35" s="171"/>
      <c r="K35" s="171"/>
      <c r="L35" s="171"/>
      <c r="M35" s="102"/>
      <c r="N35" s="8"/>
      <c r="O35" s="102"/>
    </row>
    <row r="36" spans="1:16">
      <c r="A36" s="15" t="s">
        <v>184</v>
      </c>
      <c r="G36" s="171"/>
      <c r="H36" s="171"/>
      <c r="I36" s="171"/>
      <c r="J36" s="171"/>
      <c r="K36" s="171"/>
      <c r="L36" s="171"/>
      <c r="M36" s="102"/>
      <c r="N36" s="8"/>
      <c r="O36" s="102"/>
    </row>
    <row r="37" spans="1:16">
      <c r="G37" s="171"/>
      <c r="H37" s="171"/>
      <c r="I37" s="171"/>
      <c r="J37" s="171"/>
      <c r="K37" s="171"/>
      <c r="L37" s="171"/>
      <c r="M37" s="102"/>
      <c r="N37" s="8"/>
      <c r="O37" s="102"/>
    </row>
    <row r="38" spans="1:16">
      <c r="G38" s="171"/>
      <c r="H38" s="171"/>
      <c r="I38" s="171"/>
      <c r="J38" s="171"/>
      <c r="K38" s="171"/>
      <c r="L38" s="171"/>
      <c r="M38" s="102"/>
      <c r="N38" s="8"/>
      <c r="O38" s="102"/>
    </row>
    <row r="39" spans="1:16">
      <c r="G39" s="171"/>
      <c r="H39" s="171"/>
      <c r="I39" s="171"/>
      <c r="J39" s="171"/>
      <c r="K39" s="171"/>
      <c r="L39" s="171"/>
      <c r="M39" s="102"/>
      <c r="N39" s="8"/>
      <c r="O39" s="102"/>
    </row>
    <row r="40" spans="1:16">
      <c r="G40" s="171"/>
      <c r="H40" s="171"/>
      <c r="I40" s="171"/>
      <c r="J40" s="171"/>
      <c r="K40" s="171"/>
      <c r="L40" s="171"/>
      <c r="M40" s="102"/>
      <c r="N40" s="8"/>
      <c r="O40" s="102"/>
    </row>
    <row r="41" spans="1:16">
      <c r="B41" s="175" t="s">
        <v>50</v>
      </c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</row>
    <row r="42" spans="1:16">
      <c r="B42" s="175" t="s">
        <v>185</v>
      </c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</row>
    <row r="43" spans="1:16">
      <c r="A43" s="179" t="s">
        <v>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</row>
    <row r="44" spans="1:16">
      <c r="A44" s="176" t="str">
        <f>+A2</f>
        <v>Grand Prix International Public Company Limited and Subsidiaries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97"/>
    </row>
    <row r="45" spans="1:16">
      <c r="A45" s="176" t="s">
        <v>51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97"/>
    </row>
    <row r="46" spans="1:16">
      <c r="A46" s="176" t="str">
        <f>A4</f>
        <v>As at December 31, 2019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97"/>
    </row>
    <row r="47" spans="1:16" ht="13.5" customHeight="1">
      <c r="F47" s="1"/>
      <c r="N47" s="1"/>
      <c r="P47" s="1"/>
    </row>
    <row r="48" spans="1:16">
      <c r="F48" s="1"/>
      <c r="N48" s="1"/>
      <c r="O48" s="169" t="str">
        <f>+O6</f>
        <v>(Unit:Baht)</v>
      </c>
      <c r="P48" s="1"/>
    </row>
    <row r="49" spans="1:20">
      <c r="B49" s="98"/>
      <c r="C49" s="98"/>
      <c r="D49" s="98"/>
      <c r="E49" s="98"/>
      <c r="I49" s="180" t="str">
        <f>+I7</f>
        <v>Consolidated  financial statements</v>
      </c>
      <c r="J49" s="180"/>
      <c r="K49" s="180"/>
      <c r="M49" s="181" t="str">
        <f>+M7</f>
        <v>Separate financial statements</v>
      </c>
      <c r="N49" s="181"/>
      <c r="O49" s="181"/>
    </row>
    <row r="50" spans="1:20">
      <c r="A50" s="98" t="s">
        <v>52</v>
      </c>
      <c r="B50" s="98"/>
      <c r="C50" s="98"/>
      <c r="D50" s="98"/>
      <c r="E50" s="98"/>
      <c r="G50" s="135" t="str">
        <f>+G8</f>
        <v>Notes</v>
      </c>
      <c r="I50" s="99" t="str">
        <f>I8</f>
        <v>2019</v>
      </c>
      <c r="K50" s="99" t="str">
        <f>K8</f>
        <v>2018</v>
      </c>
      <c r="M50" s="99" t="str">
        <f>M8</f>
        <v>2019</v>
      </c>
      <c r="O50" s="99" t="str">
        <f>O8</f>
        <v>2018</v>
      </c>
    </row>
    <row r="51" spans="1:20">
      <c r="A51" s="98"/>
      <c r="B51" s="98"/>
      <c r="C51" s="98"/>
      <c r="D51" s="98"/>
      <c r="E51" s="98"/>
      <c r="J51" s="2"/>
    </row>
    <row r="52" spans="1:20">
      <c r="A52" s="98"/>
      <c r="B52" s="98"/>
      <c r="C52" s="98"/>
      <c r="D52" s="98"/>
      <c r="E52" s="98"/>
      <c r="I52" s="100"/>
      <c r="J52" s="2"/>
      <c r="M52" s="100"/>
    </row>
    <row r="53" spans="1:20">
      <c r="A53" s="98" t="s">
        <v>53</v>
      </c>
      <c r="B53" s="98"/>
      <c r="C53" s="98"/>
      <c r="D53" s="98"/>
      <c r="E53" s="98"/>
      <c r="I53" s="15"/>
      <c r="J53" s="15"/>
      <c r="K53" s="15"/>
      <c r="L53" s="15"/>
      <c r="M53" s="15"/>
    </row>
    <row r="54" spans="1:20">
      <c r="A54" s="15" t="s">
        <v>55</v>
      </c>
      <c r="B54" s="98"/>
      <c r="C54" s="98"/>
      <c r="D54" s="98"/>
      <c r="E54" s="98"/>
      <c r="G54" s="166"/>
      <c r="H54" s="166"/>
      <c r="I54" s="15"/>
      <c r="J54" s="15"/>
      <c r="K54" s="15"/>
      <c r="L54" s="15"/>
      <c r="M54" s="15"/>
      <c r="O54" s="166"/>
    </row>
    <row r="55" spans="1:20">
      <c r="B55" s="15" t="s">
        <v>54</v>
      </c>
      <c r="G55" s="159" t="s">
        <v>8</v>
      </c>
      <c r="H55" s="137"/>
      <c r="I55" s="4">
        <v>31014565.409999996</v>
      </c>
      <c r="J55" s="4"/>
      <c r="K55" s="4">
        <v>35837252.579999998</v>
      </c>
      <c r="L55" s="4"/>
      <c r="M55" s="4">
        <v>29854021.210000001</v>
      </c>
      <c r="N55" s="4"/>
      <c r="O55" s="4">
        <v>35458047.890000001</v>
      </c>
      <c r="P55" s="4"/>
      <c r="Q55" s="107"/>
      <c r="R55" s="104"/>
      <c r="S55" s="104"/>
    </row>
    <row r="56" spans="1:20">
      <c r="A56" s="15" t="s">
        <v>56</v>
      </c>
      <c r="G56" s="159" t="s">
        <v>14</v>
      </c>
      <c r="H56" s="137"/>
      <c r="I56" s="4">
        <v>141223453.41</v>
      </c>
      <c r="J56" s="105"/>
      <c r="K56" s="4">
        <v>146060404.66999999</v>
      </c>
      <c r="L56" s="105"/>
      <c r="M56" s="4">
        <v>138470911.59</v>
      </c>
      <c r="N56" s="105"/>
      <c r="O56" s="4">
        <v>143818587.19999999</v>
      </c>
      <c r="P56" s="4"/>
      <c r="R56" s="104"/>
      <c r="S56" s="104"/>
    </row>
    <row r="57" spans="1:20" s="13" customFormat="1">
      <c r="A57" s="13" t="s">
        <v>167</v>
      </c>
      <c r="F57" s="2"/>
      <c r="G57" s="42" t="s">
        <v>189</v>
      </c>
      <c r="H57" s="42"/>
      <c r="I57" s="8">
        <v>0</v>
      </c>
      <c r="J57" s="173"/>
      <c r="K57" s="8">
        <v>0</v>
      </c>
      <c r="L57" s="173"/>
      <c r="M57" s="8">
        <v>0</v>
      </c>
      <c r="N57" s="2"/>
      <c r="O57" s="4">
        <v>1602499.9999999998</v>
      </c>
      <c r="P57" s="4"/>
    </row>
    <row r="58" spans="1:20">
      <c r="A58" s="15" t="s">
        <v>57</v>
      </c>
      <c r="I58" s="4">
        <v>2282300.36</v>
      </c>
      <c r="K58" s="4">
        <v>10761223.57</v>
      </c>
      <c r="M58" s="4">
        <v>2282300.36</v>
      </c>
      <c r="O58" s="4">
        <v>10761223.57</v>
      </c>
      <c r="P58" s="4"/>
    </row>
    <row r="59" spans="1:20">
      <c r="A59" s="98" t="s">
        <v>58</v>
      </c>
      <c r="B59" s="98"/>
      <c r="C59" s="98"/>
      <c r="D59" s="98"/>
      <c r="I59" s="6">
        <f>SUM(I55:I58)</f>
        <v>174520319.18000001</v>
      </c>
      <c r="J59" s="2"/>
      <c r="K59" s="6">
        <f>SUM(K55:K58)</f>
        <v>192658880.81999999</v>
      </c>
      <c r="M59" s="6">
        <f>SUM(M55:M58)</f>
        <v>170607233.16000003</v>
      </c>
      <c r="O59" s="6">
        <f>SUM(O55:O58)</f>
        <v>191640358.65999997</v>
      </c>
      <c r="P59" s="4"/>
    </row>
    <row r="60" spans="1:20">
      <c r="A60" s="98" t="s">
        <v>59</v>
      </c>
      <c r="B60" s="98"/>
      <c r="C60" s="98"/>
      <c r="D60" s="98"/>
      <c r="O60" s="4"/>
      <c r="P60" s="4"/>
    </row>
    <row r="61" spans="1:20">
      <c r="A61" s="15" t="s">
        <v>60</v>
      </c>
      <c r="G61" s="159" t="s">
        <v>10</v>
      </c>
      <c r="H61" s="137"/>
      <c r="I61" s="106">
        <v>24977321.460000005</v>
      </c>
      <c r="K61" s="4">
        <v>25074661.060000002</v>
      </c>
      <c r="M61" s="106">
        <v>24977321.460000005</v>
      </c>
      <c r="O61" s="4">
        <v>25074661.060000002</v>
      </c>
      <c r="P61" s="4"/>
    </row>
    <row r="62" spans="1:20">
      <c r="A62" s="98" t="s">
        <v>61</v>
      </c>
      <c r="B62" s="98"/>
      <c r="C62" s="98"/>
      <c r="D62" s="98"/>
      <c r="I62" s="6">
        <f>SUM(I61:I61)</f>
        <v>24977321.460000005</v>
      </c>
      <c r="J62" s="2"/>
      <c r="K62" s="6">
        <f>SUM(K61:K61)</f>
        <v>25074661.060000002</v>
      </c>
      <c r="M62" s="6">
        <f>SUM(M61:M61)</f>
        <v>24977321.460000005</v>
      </c>
      <c r="O62" s="6">
        <f>SUM(O61:O61)</f>
        <v>25074661.060000002</v>
      </c>
      <c r="P62" s="4"/>
    </row>
    <row r="63" spans="1:20" ht="23.5" thickBot="1">
      <c r="A63" s="98" t="s">
        <v>62</v>
      </c>
      <c r="B63" s="98"/>
      <c r="C63" s="98"/>
      <c r="D63" s="98"/>
      <c r="I63" s="7">
        <f>I59+I62</f>
        <v>199497640.64000002</v>
      </c>
      <c r="J63" s="2"/>
      <c r="K63" s="7">
        <f>K59+K62</f>
        <v>217733541.88</v>
      </c>
      <c r="M63" s="7">
        <f>M59+M62</f>
        <v>195584554.62000003</v>
      </c>
      <c r="O63" s="7">
        <f>O59+O62</f>
        <v>216715019.71999997</v>
      </c>
      <c r="P63" s="4"/>
      <c r="Q63" s="107"/>
      <c r="R63" s="107"/>
      <c r="S63" s="107"/>
      <c r="T63" s="107"/>
    </row>
    <row r="64" spans="1:20" ht="6.75" customHeight="1" thickTop="1">
      <c r="O64" s="4"/>
      <c r="P64" s="4"/>
    </row>
    <row r="65" spans="1:21">
      <c r="A65" s="98" t="s">
        <v>63</v>
      </c>
      <c r="I65" s="100"/>
      <c r="J65" s="2"/>
      <c r="M65" s="100"/>
      <c r="Q65" s="107"/>
    </row>
    <row r="66" spans="1:21">
      <c r="A66" s="15" t="s">
        <v>64</v>
      </c>
    </row>
    <row r="67" spans="1:21">
      <c r="A67" s="15" t="s">
        <v>65</v>
      </c>
      <c r="G67" s="137"/>
      <c r="H67" s="137"/>
      <c r="I67" s="137"/>
    </row>
    <row r="68" spans="1:21" ht="23.5" thickBot="1">
      <c r="A68" s="15" t="s">
        <v>66</v>
      </c>
      <c r="I68" s="9">
        <v>300000000</v>
      </c>
      <c r="J68" s="2"/>
      <c r="K68" s="9">
        <v>300000000</v>
      </c>
      <c r="M68" s="9">
        <v>300000000</v>
      </c>
      <c r="O68" s="9">
        <v>300000000</v>
      </c>
      <c r="P68" s="4"/>
    </row>
    <row r="69" spans="1:21" ht="23.5" thickTop="1">
      <c r="A69" s="15" t="s">
        <v>67</v>
      </c>
      <c r="O69" s="4"/>
      <c r="P69" s="4"/>
    </row>
    <row r="70" spans="1:21">
      <c r="A70" s="15" t="s">
        <v>66</v>
      </c>
      <c r="I70" s="40">
        <v>300000000</v>
      </c>
      <c r="J70" s="41"/>
      <c r="K70" s="40">
        <v>300000000</v>
      </c>
      <c r="L70" s="100"/>
      <c r="M70" s="40">
        <v>300000000</v>
      </c>
      <c r="N70" s="41"/>
      <c r="O70" s="40">
        <v>300000000</v>
      </c>
      <c r="P70" s="4"/>
    </row>
    <row r="71" spans="1:21">
      <c r="A71" s="15" t="s">
        <v>68</v>
      </c>
      <c r="G71" s="137"/>
      <c r="H71" s="137"/>
      <c r="I71" s="40">
        <v>110561100</v>
      </c>
      <c r="K71" s="40">
        <v>110561100</v>
      </c>
      <c r="L71" s="40"/>
      <c r="M71" s="40">
        <v>110561100</v>
      </c>
      <c r="N71" s="40"/>
      <c r="O71" s="40">
        <v>110561100</v>
      </c>
      <c r="P71" s="4"/>
    </row>
    <row r="72" spans="1:21">
      <c r="A72" s="15" t="s">
        <v>69</v>
      </c>
      <c r="G72" s="137"/>
      <c r="H72" s="137"/>
      <c r="I72" s="40">
        <v>285434649.17000002</v>
      </c>
      <c r="K72" s="40">
        <v>285434649.17000002</v>
      </c>
      <c r="M72" s="40">
        <v>285434649.17000002</v>
      </c>
      <c r="O72" s="40">
        <v>285434649.17000002</v>
      </c>
      <c r="P72" s="4"/>
    </row>
    <row r="73" spans="1:21">
      <c r="A73" s="15" t="s">
        <v>70</v>
      </c>
      <c r="M73" s="4"/>
      <c r="O73" s="4"/>
      <c r="P73" s="4"/>
    </row>
    <row r="74" spans="1:21">
      <c r="A74" s="15" t="s">
        <v>71</v>
      </c>
      <c r="M74" s="4"/>
      <c r="O74" s="4"/>
      <c r="P74" s="4"/>
      <c r="R74" s="108"/>
    </row>
    <row r="75" spans="1:21">
      <c r="B75" s="15" t="s">
        <v>72</v>
      </c>
      <c r="G75" s="159" t="s">
        <v>16</v>
      </c>
      <c r="H75" s="137"/>
      <c r="I75" s="40">
        <v>30000000</v>
      </c>
      <c r="J75" s="40"/>
      <c r="K75" s="40">
        <v>30000000</v>
      </c>
      <c r="L75" s="40"/>
      <c r="M75" s="40">
        <v>30000000</v>
      </c>
      <c r="N75" s="40"/>
      <c r="O75" s="40">
        <v>30000000</v>
      </c>
      <c r="P75" s="4"/>
    </row>
    <row r="76" spans="1:21">
      <c r="A76" s="15" t="s">
        <v>73</v>
      </c>
      <c r="I76" s="40">
        <v>51297178.659999996</v>
      </c>
      <c r="K76" s="40">
        <v>57427110.810000002</v>
      </c>
      <c r="M76" s="4">
        <v>58351242.409999996</v>
      </c>
      <c r="O76" s="4">
        <v>58493270.020000003</v>
      </c>
      <c r="P76" s="4"/>
      <c r="R76" s="107"/>
    </row>
    <row r="77" spans="1:21">
      <c r="A77" s="15" t="s">
        <v>74</v>
      </c>
      <c r="I77" s="40">
        <v>21467.73</v>
      </c>
      <c r="J77" s="158"/>
      <c r="K77" s="40">
        <v>6019.92</v>
      </c>
      <c r="L77" s="102"/>
      <c r="M77" s="8">
        <v>0</v>
      </c>
      <c r="N77" s="8"/>
      <c r="O77" s="8">
        <v>0</v>
      </c>
      <c r="P77" s="4"/>
    </row>
    <row r="78" spans="1:21">
      <c r="A78" s="98" t="s">
        <v>75</v>
      </c>
      <c r="B78" s="98"/>
      <c r="C78" s="98"/>
      <c r="D78" s="98"/>
      <c r="E78" s="98"/>
      <c r="I78" s="10">
        <f>SUM(I70:I77)</f>
        <v>777314395.56000006</v>
      </c>
      <c r="J78" s="2"/>
      <c r="K78" s="10">
        <f>SUM(K70:K77)</f>
        <v>783428879.89999998</v>
      </c>
      <c r="M78" s="10">
        <f>SUM(M70:M77)</f>
        <v>784346991.58000004</v>
      </c>
      <c r="O78" s="10">
        <f>SUM(O70:O77)</f>
        <v>784489019.19000006</v>
      </c>
      <c r="P78" s="4"/>
      <c r="Q78" s="107"/>
      <c r="R78" s="107"/>
      <c r="S78" s="107"/>
      <c r="T78" s="107"/>
    </row>
    <row r="79" spans="1:21" ht="23.5" thickBot="1">
      <c r="A79" s="98" t="s">
        <v>76</v>
      </c>
      <c r="B79" s="98"/>
      <c r="C79" s="98"/>
      <c r="D79" s="98"/>
      <c r="E79" s="98"/>
      <c r="I79" s="7">
        <f>I63+I78</f>
        <v>976812036.20000005</v>
      </c>
      <c r="J79" s="2"/>
      <c r="K79" s="7">
        <f>K63+K78</f>
        <v>1001162421.78</v>
      </c>
      <c r="M79" s="7">
        <f>M63+M78</f>
        <v>979931546.20000005</v>
      </c>
      <c r="O79" s="7">
        <f>O63+O78</f>
        <v>1001204038.9100001</v>
      </c>
      <c r="P79" s="4"/>
      <c r="Q79" s="107"/>
      <c r="R79" s="107"/>
      <c r="S79" s="107"/>
      <c r="T79" s="107"/>
      <c r="U79" s="107"/>
    </row>
    <row r="80" spans="1:21" ht="23.5" thickTop="1">
      <c r="I80" s="102"/>
      <c r="J80" s="102"/>
      <c r="K80" s="102"/>
      <c r="L80" s="102"/>
      <c r="M80" s="102"/>
      <c r="N80" s="102"/>
      <c r="O80" s="102"/>
      <c r="Q80" s="107"/>
      <c r="R80" s="107"/>
      <c r="S80" s="107"/>
      <c r="T80" s="107"/>
    </row>
    <row r="81" spans="2:16">
      <c r="I81" s="102"/>
      <c r="J81" s="102"/>
      <c r="K81" s="102"/>
      <c r="L81" s="102"/>
      <c r="M81" s="102"/>
      <c r="N81" s="102"/>
      <c r="O81" s="102"/>
      <c r="P81" s="102">
        <f>P79-P30</f>
        <v>0</v>
      </c>
    </row>
    <row r="82" spans="2:16">
      <c r="B82" s="178" t="s">
        <v>50</v>
      </c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</row>
    <row r="83" spans="2:16">
      <c r="B83" s="175" t="s">
        <v>185</v>
      </c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</row>
    <row r="84" spans="2:16">
      <c r="F84" s="11"/>
      <c r="N84" s="11"/>
      <c r="P84" s="11"/>
    </row>
    <row r="85" spans="2:16">
      <c r="F85" s="11"/>
      <c r="I85" s="174"/>
      <c r="J85" s="174"/>
      <c r="K85" s="174"/>
      <c r="L85" s="174"/>
      <c r="M85" s="174"/>
      <c r="N85" s="174"/>
      <c r="O85" s="174"/>
      <c r="P85" s="11"/>
    </row>
    <row r="86" spans="2:16">
      <c r="F86" s="11"/>
      <c r="N86" s="11"/>
      <c r="P86" s="11"/>
    </row>
    <row r="87" spans="2:16">
      <c r="F87" s="11"/>
      <c r="N87" s="11"/>
      <c r="P87" s="11"/>
    </row>
    <row r="88" spans="2:16">
      <c r="F88" s="11"/>
      <c r="N88" s="11"/>
      <c r="P88" s="11"/>
    </row>
  </sheetData>
  <mergeCells count="16">
    <mergeCell ref="A1:O1"/>
    <mergeCell ref="A43:O43"/>
    <mergeCell ref="M7:O7"/>
    <mergeCell ref="I7:K7"/>
    <mergeCell ref="I49:K49"/>
    <mergeCell ref="M49:O49"/>
    <mergeCell ref="B83:O83"/>
    <mergeCell ref="A2:O2"/>
    <mergeCell ref="A3:O3"/>
    <mergeCell ref="A4:O4"/>
    <mergeCell ref="A44:O44"/>
    <mergeCell ref="A45:O45"/>
    <mergeCell ref="A46:O46"/>
    <mergeCell ref="B41:O41"/>
    <mergeCell ref="B42:O42"/>
    <mergeCell ref="B82:O82"/>
  </mergeCells>
  <pageMargins left="0.78740157480314965" right="0.19685039370078741" top="0.51181102362204722" bottom="0.39370078740157483" header="0.31496062992125984" footer="0.31496062992125984"/>
  <pageSetup paperSize="9" scale="77" orientation="portrait" r:id="rId1"/>
  <ignoredErrors>
    <ignoredError sqref="K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view="pageBreakPreview" topLeftCell="A34" zoomScaleNormal="80" zoomScaleSheetLayoutView="100" zoomScalePageLayoutView="80" workbookViewId="0">
      <selection activeCell="D8" sqref="D8"/>
    </sheetView>
  </sheetViews>
  <sheetFormatPr defaultColWidth="9.1640625" defaultRowHeight="23"/>
  <cols>
    <col min="1" max="1" width="2.1640625" style="43" customWidth="1"/>
    <col min="2" max="2" width="9.1640625" style="47"/>
    <col min="3" max="3" width="40.75" style="47" customWidth="1"/>
    <col min="4" max="4" width="5.4140625" style="47" customWidth="1"/>
    <col min="5" max="5" width="1.1640625" style="47" customWidth="1"/>
    <col min="6" max="6" width="15.08203125" style="47" customWidth="1"/>
    <col min="7" max="7" width="1.1640625" style="47" customWidth="1"/>
    <col min="8" max="8" width="15.08203125" style="47" customWidth="1"/>
    <col min="9" max="9" width="1" style="47" customWidth="1"/>
    <col min="10" max="10" width="15.08203125" style="56" customWidth="1"/>
    <col min="11" max="11" width="1" style="56" customWidth="1"/>
    <col min="12" max="12" width="15.08203125" style="56" customWidth="1"/>
    <col min="13" max="13" width="1" style="47" customWidth="1"/>
    <col min="14" max="14" width="13.75" style="63" hidden="1" customWidth="1"/>
    <col min="15" max="15" width="13.75" style="43" hidden="1" customWidth="1"/>
    <col min="16" max="16" width="9.1640625" style="43"/>
    <col min="17" max="17" width="16.5" style="43" customWidth="1"/>
    <col min="18" max="18" width="15" style="43" bestFit="1" customWidth="1"/>
    <col min="19" max="19" width="9.83203125" style="43" bestFit="1" customWidth="1"/>
    <col min="20" max="20" width="13.75" style="43" customWidth="1"/>
    <col min="21" max="16384" width="9.1640625" style="43"/>
  </cols>
  <sheetData>
    <row r="1" spans="1:20">
      <c r="A1" s="184" t="s">
        <v>188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20" s="44" customFormat="1">
      <c r="A2" s="185" t="s">
        <v>19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19"/>
    </row>
    <row r="3" spans="1:20" s="44" customFormat="1">
      <c r="A3" s="185" t="s">
        <v>77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19"/>
    </row>
    <row r="4" spans="1:20" s="44" customFormat="1">
      <c r="A4" s="176" t="s">
        <v>78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19"/>
    </row>
    <row r="5" spans="1:20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20">
      <c r="B6" s="17"/>
      <c r="C6" s="17"/>
      <c r="D6" s="17"/>
      <c r="E6" s="17"/>
      <c r="F6" s="45"/>
      <c r="G6" s="45"/>
      <c r="H6" s="45"/>
      <c r="I6" s="45"/>
      <c r="J6" s="46"/>
      <c r="K6" s="46"/>
      <c r="L6" s="3" t="s">
        <v>23</v>
      </c>
      <c r="M6" s="17"/>
    </row>
    <row r="7" spans="1:20">
      <c r="B7" s="17"/>
      <c r="C7" s="17"/>
      <c r="D7" s="17"/>
      <c r="E7" s="17"/>
      <c r="F7" s="186" t="s">
        <v>21</v>
      </c>
      <c r="G7" s="186"/>
      <c r="H7" s="186"/>
      <c r="I7" s="45"/>
      <c r="J7" s="182" t="s">
        <v>22</v>
      </c>
      <c r="K7" s="182"/>
      <c r="L7" s="182"/>
      <c r="M7" s="17"/>
    </row>
    <row r="8" spans="1:20">
      <c r="B8" s="17"/>
      <c r="C8" s="17"/>
      <c r="D8" s="45" t="s">
        <v>25</v>
      </c>
      <c r="E8" s="21"/>
      <c r="F8" s="99" t="s">
        <v>27</v>
      </c>
      <c r="G8" s="167"/>
      <c r="H8" s="99" t="s">
        <v>26</v>
      </c>
      <c r="I8" s="167"/>
      <c r="J8" s="99" t="s">
        <v>27</v>
      </c>
      <c r="K8" s="2"/>
      <c r="L8" s="99" t="s">
        <v>26</v>
      </c>
      <c r="M8" s="17"/>
    </row>
    <row r="9" spans="1:20">
      <c r="A9" s="43" t="s">
        <v>79</v>
      </c>
      <c r="C9" s="17"/>
      <c r="D9" s="17"/>
      <c r="E9" s="21"/>
      <c r="F9" s="48">
        <v>719331900.38</v>
      </c>
      <c r="G9" s="21"/>
      <c r="H9" s="48">
        <v>731646751.79999983</v>
      </c>
      <c r="I9" s="21"/>
      <c r="J9" s="48">
        <v>711303867.86000001</v>
      </c>
      <c r="K9" s="49"/>
      <c r="L9" s="48">
        <v>731646751.79999983</v>
      </c>
      <c r="M9" s="17"/>
      <c r="N9" s="63">
        <v>378346947.10000002</v>
      </c>
      <c r="O9" s="51">
        <f>H9-N9</f>
        <v>353299804.69999981</v>
      </c>
      <c r="Q9" s="130"/>
      <c r="R9" s="130"/>
      <c r="T9" s="130"/>
    </row>
    <row r="10" spans="1:20">
      <c r="A10" s="43" t="s">
        <v>80</v>
      </c>
      <c r="C10" s="17"/>
      <c r="D10" s="17"/>
      <c r="E10" s="21"/>
      <c r="F10" s="50">
        <v>-430680567.27999997</v>
      </c>
      <c r="G10" s="21"/>
      <c r="H10" s="50">
        <v>-395364556.60000008</v>
      </c>
      <c r="I10" s="21"/>
      <c r="J10" s="50">
        <v>-419110107.47000003</v>
      </c>
      <c r="K10" s="49"/>
      <c r="L10" s="50">
        <v>-395364556.60000008</v>
      </c>
      <c r="M10" s="17"/>
      <c r="N10" s="63">
        <v>-192972160.5</v>
      </c>
      <c r="O10" s="51">
        <f t="shared" ref="O10:O31" si="0">H10-N10</f>
        <v>-202392396.10000008</v>
      </c>
      <c r="Q10" s="130"/>
      <c r="R10" s="130"/>
      <c r="T10" s="130"/>
    </row>
    <row r="11" spans="1:20">
      <c r="A11" s="44" t="s">
        <v>81</v>
      </c>
      <c r="C11" s="17"/>
      <c r="D11" s="17"/>
      <c r="E11" s="21"/>
      <c r="F11" s="48">
        <f>SUM(F9:F10)</f>
        <v>288651333.10000002</v>
      </c>
      <c r="G11" s="21"/>
      <c r="H11" s="48">
        <f>SUM(H9:H10)</f>
        <v>336282195.19999975</v>
      </c>
      <c r="I11" s="21"/>
      <c r="J11" s="48">
        <f>SUM(J9:J10)</f>
        <v>292193760.38999999</v>
      </c>
      <c r="K11" s="49"/>
      <c r="L11" s="48">
        <f>SUM(L9:L10)</f>
        <v>336282195.19999975</v>
      </c>
      <c r="M11" s="17"/>
      <c r="N11" s="63">
        <v>185374786.60000002</v>
      </c>
      <c r="O11" s="51">
        <f t="shared" si="0"/>
        <v>150907408.59999973</v>
      </c>
    </row>
    <row r="12" spans="1:20">
      <c r="A12" s="43" t="s">
        <v>82</v>
      </c>
      <c r="C12" s="17"/>
      <c r="D12" s="17"/>
      <c r="E12" s="21"/>
      <c r="F12" s="130">
        <v>14555044.99</v>
      </c>
      <c r="G12" s="21"/>
      <c r="H12" s="48">
        <v>12721143.709999999</v>
      </c>
      <c r="I12" s="21">
        <v>12721143.709999999</v>
      </c>
      <c r="J12" s="48">
        <v>15267082.939999999</v>
      </c>
      <c r="K12" s="49">
        <v>15267082.939999999</v>
      </c>
      <c r="L12" s="48">
        <v>12726852.82</v>
      </c>
      <c r="M12" s="17">
        <v>12726852.819999998</v>
      </c>
      <c r="O12" s="51">
        <v>2840898.04</v>
      </c>
      <c r="Q12" s="130"/>
      <c r="R12" s="130"/>
      <c r="S12" s="63"/>
      <c r="T12" s="130"/>
    </row>
    <row r="13" spans="1:20">
      <c r="A13" s="43" t="s">
        <v>83</v>
      </c>
      <c r="C13" s="17"/>
      <c r="D13" s="17"/>
      <c r="E13" s="21"/>
      <c r="F13" s="49">
        <v>-49610132.719999999</v>
      </c>
      <c r="G13" s="21"/>
      <c r="H13" s="49">
        <v>-45429924.640000001</v>
      </c>
      <c r="I13" s="21"/>
      <c r="J13" s="49">
        <v>-48612531.770000003</v>
      </c>
      <c r="K13" s="49"/>
      <c r="L13" s="49">
        <v>-44703233.759999998</v>
      </c>
      <c r="M13" s="17"/>
      <c r="N13" s="63">
        <v>-20315569.780000001</v>
      </c>
      <c r="O13" s="51">
        <f t="shared" si="0"/>
        <v>-25114354.859999999</v>
      </c>
      <c r="Q13" s="130"/>
      <c r="R13" s="63"/>
    </row>
    <row r="14" spans="1:20">
      <c r="A14" s="43" t="s">
        <v>84</v>
      </c>
      <c r="C14" s="17"/>
      <c r="D14" s="17"/>
      <c r="E14" s="21"/>
      <c r="F14" s="49">
        <v>-122701053.17</v>
      </c>
      <c r="G14" s="21"/>
      <c r="H14" s="49">
        <v>-135292696.75</v>
      </c>
      <c r="I14" s="21"/>
      <c r="J14" s="49">
        <v>-121965214.81999999</v>
      </c>
      <c r="K14" s="109"/>
      <c r="L14" s="49">
        <v>-134958937.52999997</v>
      </c>
      <c r="M14" s="17"/>
      <c r="N14" s="63">
        <v>-32619363.23</v>
      </c>
      <c r="O14" s="51">
        <f t="shared" si="0"/>
        <v>-102673333.52</v>
      </c>
      <c r="Q14" s="130"/>
      <c r="R14" s="130"/>
      <c r="S14" s="51"/>
      <c r="T14" s="130"/>
    </row>
    <row r="15" spans="1:20">
      <c r="A15" s="43" t="s">
        <v>85</v>
      </c>
      <c r="B15" s="17"/>
      <c r="C15" s="22"/>
      <c r="D15" s="22"/>
      <c r="E15" s="21"/>
      <c r="F15" s="61">
        <v>0</v>
      </c>
      <c r="G15" s="21"/>
      <c r="H15" s="110">
        <v>-203662.13</v>
      </c>
      <c r="I15" s="21"/>
      <c r="J15" s="61">
        <v>0</v>
      </c>
      <c r="K15" s="49"/>
      <c r="L15" s="110">
        <v>-203662.13</v>
      </c>
      <c r="M15" s="17"/>
      <c r="N15" s="63">
        <v>0</v>
      </c>
      <c r="O15" s="51">
        <f t="shared" si="0"/>
        <v>-203662.13</v>
      </c>
      <c r="Q15" s="130"/>
      <c r="R15" s="130"/>
    </row>
    <row r="16" spans="1:20">
      <c r="A16" s="44" t="s">
        <v>86</v>
      </c>
      <c r="B16" s="17"/>
      <c r="C16" s="22"/>
      <c r="D16" s="22"/>
      <c r="E16" s="21"/>
      <c r="F16" s="48">
        <f>SUM(F11:F15)</f>
        <v>130895192.20000003</v>
      </c>
      <c r="G16" s="21"/>
      <c r="H16" s="48">
        <f>SUM(H11:H15)</f>
        <v>168077055.38999975</v>
      </c>
      <c r="I16" s="21"/>
      <c r="J16" s="48">
        <f>SUM(J11:J15)</f>
        <v>136883096.73999998</v>
      </c>
      <c r="K16" s="49"/>
      <c r="L16" s="48">
        <f>SUM(L11:L15)</f>
        <v>169143214.59999979</v>
      </c>
      <c r="M16" s="17"/>
      <c r="N16" s="63">
        <v>135280751.63000003</v>
      </c>
      <c r="O16" s="51">
        <f t="shared" si="0"/>
        <v>32796303.759999722</v>
      </c>
    </row>
    <row r="17" spans="1:15">
      <c r="A17" s="43" t="s">
        <v>87</v>
      </c>
      <c r="B17" s="17"/>
      <c r="C17" s="22"/>
      <c r="D17" s="42" t="s">
        <v>12</v>
      </c>
      <c r="E17" s="21"/>
      <c r="F17" s="50">
        <v>-28179030.550000001</v>
      </c>
      <c r="G17" s="43"/>
      <c r="H17" s="50">
        <v>-36564169.029999994</v>
      </c>
      <c r="I17" s="43"/>
      <c r="J17" s="50">
        <v>-28179030.550000001</v>
      </c>
      <c r="K17" s="49"/>
      <c r="L17" s="50">
        <v>-36564169.029999994</v>
      </c>
      <c r="M17" s="17"/>
      <c r="N17" s="63">
        <v>-29274768.170000002</v>
      </c>
      <c r="O17" s="51">
        <f t="shared" si="0"/>
        <v>-7289400.859999992</v>
      </c>
    </row>
    <row r="18" spans="1:15">
      <c r="A18" s="44" t="s">
        <v>88</v>
      </c>
      <c r="B18" s="21"/>
      <c r="C18" s="17"/>
      <c r="D18" s="16"/>
      <c r="E18" s="21"/>
      <c r="F18" s="91">
        <f>SUM(F16:F17)</f>
        <v>102716161.65000004</v>
      </c>
      <c r="G18" s="21"/>
      <c r="H18" s="91">
        <f>SUM(H16:H17)</f>
        <v>131512886.35999975</v>
      </c>
      <c r="I18" s="48"/>
      <c r="J18" s="91">
        <f>SUM(J16:J17)</f>
        <v>108704066.18999998</v>
      </c>
      <c r="K18" s="48"/>
      <c r="L18" s="91">
        <f>SUM(L16:L17)</f>
        <v>132579045.56999978</v>
      </c>
      <c r="M18" s="17"/>
      <c r="N18" s="63">
        <v>106005983.46000002</v>
      </c>
      <c r="O18" s="51">
        <f t="shared" si="0"/>
        <v>25506902.899999723</v>
      </c>
    </row>
    <row r="19" spans="1:15" ht="9.75" customHeight="1">
      <c r="A19" s="44"/>
      <c r="B19" s="21"/>
      <c r="C19" s="17"/>
      <c r="D19" s="16"/>
      <c r="E19" s="21"/>
      <c r="F19" s="43"/>
      <c r="G19" s="21"/>
      <c r="H19" s="21"/>
      <c r="I19" s="21"/>
      <c r="J19" s="52"/>
      <c r="K19" s="49"/>
      <c r="L19" s="52"/>
      <c r="M19" s="17"/>
      <c r="O19" s="51">
        <f t="shared" si="0"/>
        <v>0</v>
      </c>
    </row>
    <row r="20" spans="1:15">
      <c r="A20" s="44" t="s">
        <v>89</v>
      </c>
      <c r="B20" s="44"/>
      <c r="C20" s="43"/>
      <c r="D20" s="16"/>
      <c r="E20" s="21"/>
      <c r="F20" s="43"/>
      <c r="G20" s="21"/>
      <c r="H20" s="21"/>
      <c r="I20" s="21"/>
      <c r="J20" s="49"/>
      <c r="K20" s="49"/>
      <c r="L20" s="49"/>
      <c r="M20" s="17"/>
      <c r="O20" s="51">
        <f t="shared" si="0"/>
        <v>0</v>
      </c>
    </row>
    <row r="21" spans="1:15">
      <c r="A21" s="44" t="s">
        <v>168</v>
      </c>
      <c r="B21" s="43"/>
      <c r="C21" s="43"/>
      <c r="D21" s="53"/>
      <c r="E21" s="21"/>
      <c r="F21" s="43"/>
      <c r="G21" s="21"/>
      <c r="H21" s="21"/>
      <c r="I21" s="21"/>
      <c r="J21" s="49"/>
      <c r="K21" s="49"/>
      <c r="L21" s="49"/>
      <c r="M21" s="17"/>
      <c r="O21" s="51">
        <f t="shared" si="0"/>
        <v>0</v>
      </c>
    </row>
    <row r="22" spans="1:15">
      <c r="A22" s="44" t="s">
        <v>169</v>
      </c>
      <c r="B22" s="43"/>
      <c r="C22" s="43"/>
      <c r="D22" s="53"/>
      <c r="E22" s="21"/>
      <c r="F22" s="43"/>
      <c r="G22" s="21"/>
      <c r="H22" s="21"/>
      <c r="I22" s="21"/>
      <c r="J22" s="49"/>
      <c r="K22" s="49"/>
      <c r="L22" s="49"/>
      <c r="M22" s="17"/>
      <c r="O22" s="51"/>
    </row>
    <row r="23" spans="1:15">
      <c r="B23" s="43" t="s">
        <v>90</v>
      </c>
      <c r="C23" s="43"/>
      <c r="D23" s="139"/>
      <c r="E23" s="21"/>
      <c r="F23" s="17">
        <v>15447.81</v>
      </c>
      <c r="G23" s="21"/>
      <c r="H23" s="17">
        <v>6019.92</v>
      </c>
      <c r="I23" s="21"/>
      <c r="J23" s="55">
        <v>0</v>
      </c>
      <c r="K23" s="55"/>
      <c r="L23" s="56">
        <v>0</v>
      </c>
      <c r="M23" s="17"/>
      <c r="N23" s="63">
        <v>58779.72</v>
      </c>
      <c r="O23" s="51">
        <f t="shared" si="0"/>
        <v>-52759.8</v>
      </c>
    </row>
    <row r="24" spans="1:15">
      <c r="A24" s="43" t="s">
        <v>91</v>
      </c>
      <c r="B24" s="43"/>
      <c r="C24" s="43"/>
      <c r="D24" s="138"/>
      <c r="E24" s="21"/>
      <c r="F24" s="133">
        <f>SUM(F23:F23)</f>
        <v>15447.81</v>
      </c>
      <c r="G24" s="21"/>
      <c r="H24" s="133">
        <f>SUM(H23:H23)</f>
        <v>6019.92</v>
      </c>
      <c r="I24" s="21"/>
      <c r="J24" s="111">
        <f>SUM(J23:J23)</f>
        <v>0</v>
      </c>
      <c r="K24" s="55"/>
      <c r="L24" s="111">
        <f>SUM(L23:L23)</f>
        <v>0</v>
      </c>
      <c r="M24" s="17"/>
      <c r="N24" s="63">
        <v>58779.72</v>
      </c>
      <c r="O24" s="51">
        <f t="shared" si="0"/>
        <v>-52759.8</v>
      </c>
    </row>
    <row r="25" spans="1:15">
      <c r="A25" s="44" t="s">
        <v>170</v>
      </c>
      <c r="B25" s="43"/>
      <c r="C25" s="43"/>
      <c r="D25" s="138"/>
      <c r="E25" s="21"/>
      <c r="F25" s="43"/>
      <c r="G25" s="21"/>
      <c r="H25" s="58"/>
      <c r="I25" s="141"/>
      <c r="J25" s="46"/>
      <c r="K25" s="112"/>
      <c r="L25" s="46"/>
      <c r="M25" s="17"/>
      <c r="O25" s="51">
        <f t="shared" si="0"/>
        <v>0</v>
      </c>
    </row>
    <row r="26" spans="1:15">
      <c r="A26" s="44" t="s">
        <v>169</v>
      </c>
      <c r="B26" s="43"/>
      <c r="C26" s="43"/>
      <c r="D26" s="172"/>
      <c r="E26" s="21"/>
      <c r="F26" s="43"/>
      <c r="G26" s="21"/>
      <c r="H26" s="58"/>
      <c r="I26" s="141"/>
      <c r="J26" s="46"/>
      <c r="K26" s="112"/>
      <c r="L26" s="46"/>
      <c r="M26" s="17"/>
      <c r="O26" s="51"/>
    </row>
    <row r="27" spans="1:15">
      <c r="B27" s="156" t="s">
        <v>92</v>
      </c>
      <c r="C27" s="43"/>
      <c r="D27" s="138">
        <v>19.3</v>
      </c>
      <c r="E27" s="21"/>
      <c r="F27" s="48">
        <v>6442358.9999999991</v>
      </c>
      <c r="G27" s="21"/>
      <c r="H27" s="134">
        <v>0</v>
      </c>
      <c r="I27" s="141"/>
      <c r="J27" s="48">
        <v>6442358.9999999991</v>
      </c>
      <c r="K27" s="112"/>
      <c r="L27" s="46">
        <v>0</v>
      </c>
      <c r="M27" s="17"/>
      <c r="N27" s="63">
        <v>8878186.1199999992</v>
      </c>
      <c r="O27" s="51">
        <f t="shared" si="0"/>
        <v>-8878186.1199999992</v>
      </c>
    </row>
    <row r="28" spans="1:15">
      <c r="B28" s="43" t="s">
        <v>93</v>
      </c>
      <c r="C28" s="43"/>
      <c r="D28" s="160" t="s">
        <v>13</v>
      </c>
      <c r="E28" s="21"/>
      <c r="F28" s="50">
        <v>-1288471.8</v>
      </c>
      <c r="G28" s="21"/>
      <c r="H28" s="61">
        <v>0</v>
      </c>
      <c r="I28" s="141"/>
      <c r="J28" s="50">
        <v>-1288471.8</v>
      </c>
      <c r="K28" s="112"/>
      <c r="L28" s="113">
        <v>0</v>
      </c>
      <c r="M28" s="17"/>
      <c r="N28" s="63">
        <v>-1775637.22</v>
      </c>
      <c r="O28" s="51">
        <f t="shared" si="0"/>
        <v>1775637.22</v>
      </c>
    </row>
    <row r="29" spans="1:15">
      <c r="A29" s="43" t="s">
        <v>91</v>
      </c>
      <c r="B29" s="43"/>
      <c r="C29" s="43"/>
      <c r="D29" s="138"/>
      <c r="E29" s="21"/>
      <c r="F29" s="91">
        <f>SUM(F27:F28)</f>
        <v>5153887.1999999993</v>
      </c>
      <c r="G29" s="21"/>
      <c r="H29" s="165">
        <f>SUM(H27:H28)</f>
        <v>0</v>
      </c>
      <c r="I29" s="48"/>
      <c r="J29" s="91">
        <f>SUM(J27:J28)</f>
        <v>5153887.1999999993</v>
      </c>
      <c r="K29" s="48"/>
      <c r="L29" s="165">
        <f>SUM(L27:L28)</f>
        <v>0</v>
      </c>
      <c r="M29" s="17"/>
      <c r="N29" s="63">
        <v>7102548.8999999994</v>
      </c>
      <c r="O29" s="51">
        <f t="shared" si="0"/>
        <v>-7102548.8999999994</v>
      </c>
    </row>
    <row r="30" spans="1:15" ht="23.5" thickBot="1">
      <c r="A30" s="44" t="s">
        <v>171</v>
      </c>
      <c r="B30" s="57"/>
      <c r="C30" s="21"/>
      <c r="D30" s="16"/>
      <c r="E30" s="21"/>
      <c r="F30" s="62">
        <f>F18+F24+F29</f>
        <v>107885496.66000004</v>
      </c>
      <c r="G30" s="21"/>
      <c r="H30" s="62">
        <f>H18+H24+H29</f>
        <v>131518906.27999975</v>
      </c>
      <c r="I30" s="21"/>
      <c r="J30" s="155">
        <f>J18+J24+J29</f>
        <v>113857953.38999999</v>
      </c>
      <c r="K30" s="114"/>
      <c r="L30" s="62">
        <f>L18+L24+L29</f>
        <v>132579045.56999978</v>
      </c>
      <c r="M30" s="17"/>
      <c r="N30" s="63">
        <v>113167312.08000003</v>
      </c>
      <c r="O30" s="51">
        <f t="shared" si="0"/>
        <v>18351594.19999972</v>
      </c>
    </row>
    <row r="31" spans="1:15" ht="5.25" customHeight="1" thickTop="1">
      <c r="B31" s="22"/>
      <c r="C31" s="17"/>
      <c r="D31" s="16"/>
      <c r="E31" s="21"/>
      <c r="F31" s="43"/>
      <c r="G31" s="21"/>
      <c r="H31" s="21"/>
      <c r="I31" s="21"/>
      <c r="M31" s="17"/>
      <c r="O31" s="51">
        <f t="shared" si="0"/>
        <v>0</v>
      </c>
    </row>
    <row r="32" spans="1:15">
      <c r="A32" s="44" t="s">
        <v>94</v>
      </c>
      <c r="B32" s="22"/>
      <c r="C32" s="17"/>
      <c r="D32" s="16"/>
      <c r="E32" s="21"/>
      <c r="F32" s="43"/>
      <c r="G32" s="21"/>
      <c r="H32" s="21"/>
      <c r="I32" s="21"/>
      <c r="M32" s="17"/>
    </row>
    <row r="33" spans="1:15">
      <c r="B33" s="22" t="s">
        <v>95</v>
      </c>
      <c r="C33" s="17"/>
      <c r="D33" s="16"/>
      <c r="E33" s="21"/>
      <c r="F33" s="58">
        <f>+F18</f>
        <v>102716161.65000004</v>
      </c>
      <c r="G33" s="21"/>
      <c r="H33" s="58">
        <f>+H18</f>
        <v>131512886.35999975</v>
      </c>
      <c r="I33" s="142"/>
      <c r="J33" s="58">
        <f>+J18</f>
        <v>108704066.18999998</v>
      </c>
      <c r="K33" s="58"/>
      <c r="L33" s="58">
        <f>+L18</f>
        <v>132579045.56999978</v>
      </c>
      <c r="M33" s="17"/>
    </row>
    <row r="34" spans="1:15">
      <c r="B34" s="22" t="s">
        <v>96</v>
      </c>
      <c r="C34" s="17"/>
      <c r="D34" s="16"/>
      <c r="E34" s="21"/>
      <c r="F34" s="143">
        <v>0</v>
      </c>
      <c r="G34" s="21"/>
      <c r="H34" s="143">
        <v>0</v>
      </c>
      <c r="I34" s="144"/>
      <c r="J34" s="46">
        <v>0</v>
      </c>
      <c r="K34" s="46"/>
      <c r="L34" s="46">
        <v>0</v>
      </c>
      <c r="M34" s="17"/>
    </row>
    <row r="35" spans="1:15">
      <c r="A35" s="44" t="s">
        <v>97</v>
      </c>
      <c r="B35" s="22"/>
      <c r="C35" s="17"/>
      <c r="D35" s="16"/>
      <c r="E35" s="21"/>
      <c r="F35" s="43"/>
      <c r="G35" s="21"/>
      <c r="H35" s="21"/>
      <c r="I35" s="145"/>
      <c r="J35" s="58"/>
      <c r="K35" s="58"/>
      <c r="L35" s="58"/>
      <c r="M35" s="17"/>
    </row>
    <row r="36" spans="1:15">
      <c r="B36" s="22" t="s">
        <v>95</v>
      </c>
      <c r="C36" s="17"/>
      <c r="D36" s="16"/>
      <c r="E36" s="21"/>
      <c r="F36" s="58">
        <f>F30</f>
        <v>107885496.66000004</v>
      </c>
      <c r="G36" s="21"/>
      <c r="H36" s="58">
        <f>H30</f>
        <v>131518906.27999975</v>
      </c>
      <c r="I36" s="145"/>
      <c r="J36" s="58">
        <f>J30</f>
        <v>113857953.38999999</v>
      </c>
      <c r="K36" s="58"/>
      <c r="L36" s="58">
        <f>L30</f>
        <v>132579045.56999978</v>
      </c>
      <c r="M36" s="17"/>
    </row>
    <row r="37" spans="1:15">
      <c r="B37" s="22" t="s">
        <v>96</v>
      </c>
      <c r="C37" s="17"/>
      <c r="D37" s="17"/>
      <c r="E37" s="21"/>
      <c r="F37" s="46">
        <v>0</v>
      </c>
      <c r="G37" s="21"/>
      <c r="H37" s="46">
        <v>0</v>
      </c>
      <c r="I37" s="144"/>
      <c r="J37" s="46">
        <v>0</v>
      </c>
      <c r="K37" s="46"/>
      <c r="L37" s="46">
        <v>0</v>
      </c>
      <c r="M37" s="17"/>
    </row>
    <row r="38" spans="1:15">
      <c r="B38" s="22"/>
      <c r="C38" s="17"/>
      <c r="D38" s="17"/>
      <c r="E38" s="21"/>
      <c r="F38" s="16"/>
      <c r="G38" s="21"/>
      <c r="H38" s="21"/>
      <c r="I38" s="141"/>
      <c r="J38" s="46"/>
      <c r="K38" s="46"/>
      <c r="L38" s="46"/>
      <c r="M38" s="17"/>
    </row>
    <row r="39" spans="1:15" s="44" customFormat="1">
      <c r="A39" s="44" t="s">
        <v>98</v>
      </c>
      <c r="B39" s="21"/>
      <c r="C39" s="21"/>
      <c r="D39" s="21"/>
      <c r="E39" s="21"/>
      <c r="F39" s="140"/>
      <c r="J39" s="115"/>
      <c r="K39" s="115"/>
      <c r="L39" s="115"/>
      <c r="M39" s="21"/>
      <c r="N39" s="119"/>
    </row>
    <row r="40" spans="1:15">
      <c r="A40" s="17" t="s">
        <v>99</v>
      </c>
      <c r="C40" s="17"/>
      <c r="D40" s="17"/>
      <c r="E40" s="43"/>
      <c r="F40" s="55">
        <f>F18/F41</f>
        <v>0.17119360275000006</v>
      </c>
      <c r="G40" s="21"/>
      <c r="H40" s="55">
        <f>H18/H41</f>
        <v>0.21918814393333291</v>
      </c>
      <c r="I40" s="21"/>
      <c r="J40" s="55">
        <f>J18/J41</f>
        <v>0.18117344364999996</v>
      </c>
      <c r="K40" s="55"/>
      <c r="L40" s="55">
        <f>L18/L41</f>
        <v>0.22096507594999965</v>
      </c>
      <c r="M40" s="17"/>
      <c r="O40" s="51"/>
    </row>
    <row r="41" spans="1:15">
      <c r="A41" s="17" t="s">
        <v>100</v>
      </c>
      <c r="C41" s="17"/>
      <c r="D41" s="17"/>
      <c r="E41" s="21"/>
      <c r="F41" s="59">
        <v>600000000</v>
      </c>
      <c r="G41" s="21"/>
      <c r="H41" s="59">
        <v>600000000</v>
      </c>
      <c r="I41" s="59"/>
      <c r="J41" s="59">
        <v>600000000</v>
      </c>
      <c r="K41" s="59"/>
      <c r="L41" s="59">
        <v>600000000</v>
      </c>
      <c r="M41" s="60"/>
    </row>
    <row r="42" spans="1:15">
      <c r="B42" s="17"/>
      <c r="C42" s="17"/>
      <c r="D42" s="17"/>
      <c r="E42" s="21"/>
      <c r="F42" s="16"/>
      <c r="G42" s="21"/>
      <c r="H42" s="21"/>
      <c r="I42" s="54"/>
      <c r="J42" s="54"/>
      <c r="K42" s="54"/>
      <c r="L42" s="54"/>
      <c r="M42" s="17"/>
    </row>
    <row r="43" spans="1:15">
      <c r="A43" s="43" t="s">
        <v>49</v>
      </c>
      <c r="B43" s="17"/>
      <c r="C43" s="17"/>
      <c r="D43" s="17"/>
      <c r="E43" s="21"/>
      <c r="F43" s="16"/>
      <c r="G43" s="21"/>
      <c r="H43" s="21"/>
      <c r="I43" s="21"/>
      <c r="M43" s="17"/>
    </row>
    <row r="44" spans="1:15">
      <c r="B44" s="17"/>
      <c r="C44" s="17"/>
      <c r="D44" s="17"/>
      <c r="E44" s="21"/>
      <c r="F44" s="16"/>
      <c r="G44" s="21"/>
      <c r="H44" s="21"/>
      <c r="I44" s="21"/>
      <c r="M44" s="17"/>
    </row>
    <row r="45" spans="1:15" ht="14.5" customHeight="1">
      <c r="B45" s="17"/>
      <c r="C45" s="17"/>
      <c r="D45" s="17"/>
      <c r="E45" s="21"/>
      <c r="F45" s="16"/>
      <c r="G45" s="21"/>
      <c r="H45" s="21"/>
      <c r="I45" s="21"/>
      <c r="M45" s="17"/>
    </row>
    <row r="46" spans="1:15">
      <c r="B46" s="183" t="s">
        <v>101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</row>
    <row r="47" spans="1:15">
      <c r="B47" s="183" t="s">
        <v>186</v>
      </c>
      <c r="C47" s="183"/>
      <c r="D47" s="183"/>
      <c r="E47" s="183"/>
      <c r="F47" s="183"/>
      <c r="G47" s="183"/>
      <c r="H47" s="183"/>
      <c r="I47" s="183"/>
      <c r="J47" s="183"/>
      <c r="K47" s="183"/>
      <c r="L47" s="183"/>
    </row>
  </sheetData>
  <mergeCells count="9">
    <mergeCell ref="J7:L7"/>
    <mergeCell ref="B46:L46"/>
    <mergeCell ref="B47:L47"/>
    <mergeCell ref="A1:M1"/>
    <mergeCell ref="A2:M2"/>
    <mergeCell ref="A3:M3"/>
    <mergeCell ref="A4:M4"/>
    <mergeCell ref="A5:M5"/>
    <mergeCell ref="F7:H7"/>
  </mergeCells>
  <printOptions horizontalCentered="1"/>
  <pageMargins left="0.78740157480314965" right="0.19685039370078741" top="0.47244094488188981" bottom="0.31496062992125984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view="pageBreakPreview" topLeftCell="A16" zoomScaleSheetLayoutView="100" workbookViewId="0">
      <selection activeCell="D8" sqref="D8"/>
    </sheetView>
  </sheetViews>
  <sheetFormatPr defaultColWidth="9.1640625" defaultRowHeight="23"/>
  <cols>
    <col min="1" max="1" width="0.83203125" style="23" customWidth="1"/>
    <col min="2" max="2" width="39.25" style="23" customWidth="1"/>
    <col min="3" max="3" width="1.25" style="23" customWidth="1"/>
    <col min="4" max="4" width="7.4140625" style="92" bestFit="1" customWidth="1"/>
    <col min="5" max="5" width="1.25" style="23" customWidth="1"/>
    <col min="6" max="6" width="16.75" style="92" customWidth="1"/>
    <col min="7" max="7" width="1.1640625" style="92" customWidth="1"/>
    <col min="8" max="8" width="16.75" style="92" customWidth="1"/>
    <col min="9" max="9" width="1.1640625" style="23" customWidth="1"/>
    <col min="10" max="10" width="16.75" style="92" customWidth="1"/>
    <col min="11" max="11" width="1.1640625" style="23" customWidth="1"/>
    <col min="12" max="12" width="16.75" style="92" customWidth="1"/>
    <col min="13" max="13" width="1.1640625" style="23" customWidth="1"/>
    <col min="14" max="14" width="16.75" style="23" customWidth="1"/>
    <col min="15" max="15" width="1.1640625" style="23" customWidth="1"/>
    <col min="16" max="16" width="16.75" style="63" customWidth="1"/>
    <col min="17" max="17" width="1.1640625" style="23" customWidth="1"/>
    <col min="18" max="18" width="16.75" style="92" customWidth="1"/>
    <col min="19" max="19" width="1.1640625" style="26" customWidth="1"/>
    <col min="20" max="20" width="15.5" style="23" customWidth="1"/>
    <col min="21" max="21" width="12" style="23" bestFit="1" customWidth="1"/>
    <col min="22" max="16384" width="9.1640625" style="23"/>
  </cols>
  <sheetData>
    <row r="1" spans="1:21">
      <c r="A1" s="189" t="s">
        <v>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21" s="24" customFormat="1">
      <c r="A2" s="188" t="s">
        <v>19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1:21" s="24" customFormat="1">
      <c r="A3" s="188" t="s">
        <v>102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21" s="24" customFormat="1">
      <c r="A4" s="188" t="s">
        <v>78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21" s="24" customFormat="1" ht="7.5" customHeight="1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</row>
    <row r="6" spans="1:21">
      <c r="R6" s="25" t="s">
        <v>23</v>
      </c>
    </row>
    <row r="7" spans="1:21">
      <c r="F7" s="190" t="s">
        <v>21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</row>
    <row r="8" spans="1:21">
      <c r="C8" s="92"/>
      <c r="D8" s="45" t="s">
        <v>25</v>
      </c>
      <c r="E8" s="92"/>
      <c r="F8" s="95" t="s">
        <v>103</v>
      </c>
      <c r="G8" s="95"/>
      <c r="H8" s="94" t="s">
        <v>69</v>
      </c>
      <c r="I8" s="95"/>
      <c r="J8" s="27" t="s">
        <v>104</v>
      </c>
      <c r="K8" s="95"/>
      <c r="L8" s="191" t="s">
        <v>109</v>
      </c>
      <c r="M8" s="191"/>
      <c r="N8" s="191"/>
      <c r="O8" s="95"/>
      <c r="P8" s="128" t="s">
        <v>110</v>
      </c>
      <c r="Q8" s="95"/>
      <c r="R8" s="92" t="s">
        <v>115</v>
      </c>
      <c r="S8" s="28"/>
    </row>
    <row r="9" spans="1:21">
      <c r="C9" s="92"/>
      <c r="E9" s="92"/>
      <c r="F9" s="92" t="s">
        <v>105</v>
      </c>
      <c r="H9" s="29"/>
      <c r="I9" s="92"/>
      <c r="J9" s="29" t="s">
        <v>106</v>
      </c>
      <c r="K9" s="92"/>
      <c r="L9" s="170" t="s">
        <v>71</v>
      </c>
      <c r="M9" s="170"/>
      <c r="N9" s="170" t="s">
        <v>73</v>
      </c>
      <c r="O9" s="92"/>
      <c r="P9" s="125" t="s">
        <v>111</v>
      </c>
      <c r="Q9" s="92"/>
      <c r="R9" s="92" t="s">
        <v>116</v>
      </c>
      <c r="S9" s="28"/>
    </row>
    <row r="10" spans="1:21">
      <c r="C10" s="92"/>
      <c r="E10" s="92"/>
      <c r="F10" s="95" t="s">
        <v>107</v>
      </c>
      <c r="G10" s="95"/>
      <c r="H10" s="94"/>
      <c r="I10" s="92"/>
      <c r="J10" s="94" t="s">
        <v>108</v>
      </c>
      <c r="K10" s="92"/>
      <c r="L10" s="95"/>
      <c r="M10" s="95"/>
      <c r="N10" s="95"/>
      <c r="O10" s="92"/>
      <c r="P10" s="63" t="s">
        <v>112</v>
      </c>
      <c r="Q10" s="92"/>
      <c r="R10" s="95" t="s">
        <v>117</v>
      </c>
      <c r="S10" s="28"/>
    </row>
    <row r="11" spans="1:21" ht="24.75" customHeight="1">
      <c r="C11" s="92"/>
      <c r="E11" s="92"/>
      <c r="F11" s="95"/>
      <c r="G11" s="95"/>
      <c r="H11" s="94"/>
      <c r="I11" s="92"/>
      <c r="J11" s="94"/>
      <c r="K11" s="92"/>
      <c r="L11" s="23"/>
      <c r="O11" s="92"/>
      <c r="P11" s="37" t="s">
        <v>113</v>
      </c>
      <c r="Q11" s="92"/>
      <c r="S11" s="28"/>
    </row>
    <row r="12" spans="1:21" ht="24.75" customHeight="1">
      <c r="C12" s="92"/>
      <c r="E12" s="92"/>
      <c r="F12" s="125"/>
      <c r="G12" s="95"/>
      <c r="H12" s="126"/>
      <c r="I12" s="92"/>
      <c r="J12" s="126"/>
      <c r="K12" s="92"/>
      <c r="L12" s="129"/>
      <c r="N12" s="129"/>
      <c r="O12" s="92"/>
      <c r="P12" s="123" t="s">
        <v>114</v>
      </c>
      <c r="Q12" s="92"/>
      <c r="R12" s="125"/>
      <c r="S12" s="28"/>
    </row>
    <row r="13" spans="1:21">
      <c r="B13" s="23" t="s">
        <v>118</v>
      </c>
      <c r="C13" s="92"/>
      <c r="E13" s="92"/>
      <c r="F13" s="30">
        <v>300000000</v>
      </c>
      <c r="G13" s="30">
        <v>0</v>
      </c>
      <c r="H13" s="30">
        <v>285434649.17000002</v>
      </c>
      <c r="I13" s="31">
        <v>0</v>
      </c>
      <c r="J13" s="30">
        <v>110561100</v>
      </c>
      <c r="K13" s="31">
        <v>0</v>
      </c>
      <c r="L13" s="30">
        <v>30000000</v>
      </c>
      <c r="M13" s="31"/>
      <c r="N13" s="30">
        <v>15913624.450000048</v>
      </c>
      <c r="O13" s="31"/>
      <c r="P13" s="121"/>
      <c r="Q13" s="30"/>
      <c r="R13" s="30">
        <f>F13+H13+J13+L13+N13+P13</f>
        <v>741909373.62000012</v>
      </c>
      <c r="T13" s="63"/>
      <c r="U13" s="122"/>
    </row>
    <row r="14" spans="1:21">
      <c r="B14" s="23" t="s">
        <v>119</v>
      </c>
      <c r="C14" s="92"/>
      <c r="D14" s="162" t="s">
        <v>17</v>
      </c>
      <c r="E14" s="92"/>
      <c r="F14" s="30"/>
      <c r="G14" s="30"/>
      <c r="H14" s="30"/>
      <c r="I14" s="31"/>
      <c r="J14" s="30"/>
      <c r="K14" s="31"/>
      <c r="L14" s="30"/>
      <c r="M14" s="31"/>
      <c r="N14" s="52">
        <v>-89999400</v>
      </c>
      <c r="O14" s="31"/>
      <c r="P14" s="121"/>
      <c r="Q14" s="30"/>
      <c r="R14" s="52">
        <f>SUM(F14:Q14)</f>
        <v>-89999400</v>
      </c>
    </row>
    <row r="15" spans="1:21">
      <c r="B15" s="23" t="s">
        <v>88</v>
      </c>
      <c r="C15" s="92"/>
      <c r="E15" s="92"/>
      <c r="F15" s="37"/>
      <c r="G15" s="37"/>
      <c r="H15" s="37"/>
      <c r="I15" s="20"/>
      <c r="J15" s="38"/>
      <c r="K15" s="20"/>
      <c r="L15" s="37"/>
      <c r="M15" s="20"/>
      <c r="N15" s="30">
        <v>131512886.35999975</v>
      </c>
      <c r="O15" s="20"/>
      <c r="P15" s="20"/>
      <c r="Q15" s="20"/>
      <c r="R15" s="52">
        <f>SUM(F15:Q15)</f>
        <v>131512886.35999975</v>
      </c>
    </row>
    <row r="16" spans="1:21">
      <c r="B16" s="23" t="s">
        <v>120</v>
      </c>
      <c r="C16" s="92"/>
      <c r="E16" s="92"/>
      <c r="F16" s="37"/>
      <c r="G16" s="37"/>
      <c r="H16" s="37"/>
      <c r="I16" s="20"/>
      <c r="J16" s="38"/>
      <c r="K16" s="20"/>
      <c r="L16" s="37"/>
      <c r="M16" s="20"/>
      <c r="N16" s="121">
        <v>0</v>
      </c>
      <c r="O16" s="20"/>
      <c r="P16" s="30">
        <v>6019.92</v>
      </c>
      <c r="Q16" s="20"/>
      <c r="R16" s="52">
        <f>SUM(F16:Q16)</f>
        <v>6019.92</v>
      </c>
    </row>
    <row r="17" spans="1:19">
      <c r="B17" s="23" t="s">
        <v>121</v>
      </c>
      <c r="C17" s="92"/>
      <c r="E17" s="92"/>
      <c r="F17" s="157">
        <f>SUM(F13:F16)</f>
        <v>300000000</v>
      </c>
      <c r="G17" s="30"/>
      <c r="H17" s="157">
        <f>SUM(H13:H16)</f>
        <v>285434649.17000002</v>
      </c>
      <c r="I17" s="31"/>
      <c r="J17" s="157">
        <f>SUM(J13:J16)</f>
        <v>110561100</v>
      </c>
      <c r="K17" s="31"/>
      <c r="L17" s="157">
        <f>SUM(L13:L16)</f>
        <v>30000000</v>
      </c>
      <c r="M17" s="31"/>
      <c r="N17" s="157">
        <f>SUM(N13:N16)</f>
        <v>57427110.809999794</v>
      </c>
      <c r="O17" s="31"/>
      <c r="P17" s="157">
        <f>SUM(P13:P16)</f>
        <v>6019.92</v>
      </c>
      <c r="Q17" s="31"/>
      <c r="R17" s="157">
        <f>SUM(R13:R16)</f>
        <v>783428879.89999986</v>
      </c>
    </row>
    <row r="18" spans="1:19">
      <c r="B18" s="23" t="s">
        <v>119</v>
      </c>
      <c r="C18" s="147"/>
      <c r="D18" s="162" t="s">
        <v>18</v>
      </c>
      <c r="E18" s="147"/>
      <c r="F18" s="37"/>
      <c r="G18" s="37"/>
      <c r="H18" s="37"/>
      <c r="I18" s="20"/>
      <c r="J18" s="38"/>
      <c r="K18" s="20"/>
      <c r="L18" s="37"/>
      <c r="M18" s="20"/>
      <c r="N18" s="52">
        <v>-113999981</v>
      </c>
      <c r="O18" s="20"/>
      <c r="P18" s="20"/>
      <c r="Q18" s="20"/>
      <c r="R18" s="52">
        <f>SUM(F18:Q18)</f>
        <v>-113999981</v>
      </c>
    </row>
    <row r="19" spans="1:19">
      <c r="B19" s="23" t="s">
        <v>88</v>
      </c>
      <c r="C19" s="147"/>
      <c r="D19" s="147"/>
      <c r="E19" s="147"/>
      <c r="F19" s="37"/>
      <c r="G19" s="37"/>
      <c r="H19" s="37"/>
      <c r="I19" s="20"/>
      <c r="J19" s="38"/>
      <c r="K19" s="20"/>
      <c r="L19" s="37"/>
      <c r="M19" s="20"/>
      <c r="N19" s="30">
        <v>102716161.65000004</v>
      </c>
      <c r="O19" s="20"/>
      <c r="P19" s="20"/>
      <c r="Q19" s="20"/>
      <c r="R19" s="30">
        <f>SUM(F19:Q19)</f>
        <v>102716161.65000004</v>
      </c>
    </row>
    <row r="20" spans="1:19">
      <c r="B20" s="23" t="s">
        <v>120</v>
      </c>
      <c r="C20" s="147"/>
      <c r="D20" s="147"/>
      <c r="E20" s="147"/>
      <c r="F20" s="37"/>
      <c r="G20" s="37"/>
      <c r="H20" s="37"/>
      <c r="I20" s="20"/>
      <c r="J20" s="38"/>
      <c r="K20" s="20"/>
      <c r="L20" s="37"/>
      <c r="M20" s="20"/>
      <c r="N20" s="30">
        <v>5153887.1999999993</v>
      </c>
      <c r="O20" s="20"/>
      <c r="P20" s="30">
        <v>15447.81</v>
      </c>
      <c r="Q20" s="20"/>
      <c r="R20" s="30">
        <f>SUM(F20:Q20)</f>
        <v>5169335.0099999988</v>
      </c>
    </row>
    <row r="21" spans="1:19" ht="23.5" thickBot="1">
      <c r="B21" s="23" t="s">
        <v>122</v>
      </c>
      <c r="C21" s="147"/>
      <c r="D21" s="147"/>
      <c r="E21" s="147"/>
      <c r="F21" s="32">
        <f>SUM(F17:F20)</f>
        <v>300000000</v>
      </c>
      <c r="G21" s="30"/>
      <c r="H21" s="32">
        <f>SUM(H17:H20)</f>
        <v>285434649.17000002</v>
      </c>
      <c r="I21" s="31"/>
      <c r="J21" s="32">
        <f>SUM(J17:J20)</f>
        <v>110561100</v>
      </c>
      <c r="K21" s="31"/>
      <c r="L21" s="32">
        <f>SUM(L17:L20)</f>
        <v>30000000</v>
      </c>
      <c r="M21" s="31"/>
      <c r="N21" s="32">
        <f>SUM(N17:N20)</f>
        <v>51297178.659999833</v>
      </c>
      <c r="O21" s="31"/>
      <c r="P21" s="32">
        <f>SUM(P17:P20)</f>
        <v>21467.73</v>
      </c>
      <c r="Q21" s="31"/>
      <c r="R21" s="32">
        <f>SUM(R17:R20)</f>
        <v>777314395.55999994</v>
      </c>
    </row>
    <row r="22" spans="1:19" ht="13.5" customHeight="1" thickTop="1">
      <c r="C22" s="147"/>
      <c r="D22" s="147"/>
      <c r="E22" s="147"/>
      <c r="F22" s="37"/>
      <c r="G22" s="37"/>
      <c r="H22" s="37"/>
      <c r="I22" s="20"/>
      <c r="J22" s="38"/>
      <c r="K22" s="20"/>
      <c r="L22" s="37"/>
      <c r="M22" s="20"/>
      <c r="N22" s="20"/>
      <c r="O22" s="20"/>
      <c r="P22" s="20"/>
      <c r="Q22" s="20"/>
      <c r="R22" s="37"/>
    </row>
    <row r="23" spans="1:19">
      <c r="B23" s="23" t="s">
        <v>49</v>
      </c>
      <c r="C23" s="92"/>
      <c r="E23" s="92"/>
      <c r="F23" s="37"/>
      <c r="G23" s="37"/>
      <c r="H23" s="37"/>
      <c r="I23" s="20"/>
      <c r="J23" s="38"/>
      <c r="K23" s="20"/>
      <c r="L23" s="37"/>
      <c r="M23" s="20"/>
      <c r="N23" s="20"/>
      <c r="O23" s="20"/>
      <c r="P23" s="20"/>
      <c r="Q23" s="20"/>
      <c r="R23" s="37"/>
    </row>
    <row r="24" spans="1:19">
      <c r="C24" s="124"/>
      <c r="D24" s="124"/>
      <c r="E24" s="124"/>
      <c r="F24" s="37"/>
      <c r="G24" s="37"/>
      <c r="H24" s="37"/>
      <c r="I24" s="20"/>
      <c r="J24" s="38"/>
      <c r="K24" s="20"/>
      <c r="L24" s="37"/>
      <c r="M24" s="20"/>
      <c r="N24" s="20"/>
      <c r="O24" s="20"/>
      <c r="P24" s="20"/>
      <c r="Q24" s="20"/>
      <c r="R24" s="37"/>
    </row>
    <row r="25" spans="1:19">
      <c r="A25" s="187" t="s">
        <v>50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</row>
    <row r="26" spans="1:19">
      <c r="A26" s="187" t="s">
        <v>185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</row>
  </sheetData>
  <mergeCells count="9">
    <mergeCell ref="A25:S25"/>
    <mergeCell ref="A26:S26"/>
    <mergeCell ref="A5:S5"/>
    <mergeCell ref="A1:S1"/>
    <mergeCell ref="A2:S2"/>
    <mergeCell ref="A3:S3"/>
    <mergeCell ref="A4:S4"/>
    <mergeCell ref="F7:S7"/>
    <mergeCell ref="L8:N8"/>
  </mergeCells>
  <printOptions horizontalCentered="1" verticalCentered="1"/>
  <pageMargins left="0.39370078740157483" right="0.39370078740157483" top="0.6692913385826772" bottom="0.27559055118110237" header="0.31496062992125984" footer="0.23622047244094491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view="pageBreakPreview" topLeftCell="C13" zoomScaleNormal="86" zoomScaleSheetLayoutView="100" workbookViewId="0">
      <selection activeCell="B8" sqref="B8"/>
    </sheetView>
  </sheetViews>
  <sheetFormatPr defaultColWidth="9.1640625" defaultRowHeight="23"/>
  <cols>
    <col min="1" max="1" width="1.4140625" style="23" customWidth="1"/>
    <col min="2" max="2" width="40.1640625" style="23" customWidth="1"/>
    <col min="3" max="3" width="1.1640625" style="23" customWidth="1"/>
    <col min="4" max="4" width="7.5" style="92" customWidth="1"/>
    <col min="5" max="5" width="1" style="23" customWidth="1"/>
    <col min="6" max="6" width="16.25" style="92" customWidth="1"/>
    <col min="7" max="7" width="1" style="92" customWidth="1"/>
    <col min="8" max="8" width="16.25" style="92" customWidth="1"/>
    <col min="9" max="9" width="1" style="23" customWidth="1"/>
    <col min="10" max="10" width="16.25" style="92" customWidth="1"/>
    <col min="11" max="11" width="1" style="23" customWidth="1"/>
    <col min="12" max="12" width="16.25" style="92" customWidth="1"/>
    <col min="13" max="13" width="1" style="23" customWidth="1"/>
    <col min="14" max="14" width="16.25" style="23" customWidth="1"/>
    <col min="15" max="15" width="1" style="23" customWidth="1"/>
    <col min="16" max="16" width="16.25" style="92" customWidth="1"/>
    <col min="17" max="17" width="1" style="23" customWidth="1"/>
    <col min="18" max="18" width="13.25" style="23" bestFit="1" customWidth="1"/>
    <col min="19" max="16384" width="9.1640625" style="23"/>
  </cols>
  <sheetData>
    <row r="1" spans="1:19">
      <c r="A1" s="189" t="s">
        <v>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9" s="24" customFormat="1">
      <c r="A2" s="188" t="s">
        <v>19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39"/>
      <c r="R2" s="39"/>
      <c r="S2" s="39"/>
    </row>
    <row r="3" spans="1:19" s="24" customFormat="1">
      <c r="A3" s="188" t="s">
        <v>102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9" s="24" customFormat="1">
      <c r="A4" s="188" t="s">
        <v>78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39"/>
      <c r="R4" s="39"/>
      <c r="S4" s="39"/>
    </row>
    <row r="5" spans="1:19" s="24" customFormat="1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39"/>
      <c r="R5" s="39"/>
      <c r="S5" s="39"/>
    </row>
    <row r="6" spans="1:19" s="24" customForma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25" t="s">
        <v>23</v>
      </c>
      <c r="Q6" s="39"/>
      <c r="R6" s="39"/>
      <c r="S6" s="39"/>
    </row>
    <row r="7" spans="1:19">
      <c r="D7" s="147"/>
      <c r="F7" s="190" t="s">
        <v>22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19" ht="23.25" customHeight="1">
      <c r="C8" s="147"/>
      <c r="D8" s="45" t="s">
        <v>25</v>
      </c>
      <c r="E8" s="147"/>
      <c r="F8" s="127" t="s">
        <v>103</v>
      </c>
      <c r="G8" s="127"/>
      <c r="H8" s="94" t="s">
        <v>69</v>
      </c>
      <c r="I8" s="127"/>
      <c r="J8" s="34" t="s">
        <v>104</v>
      </c>
      <c r="K8" s="127"/>
      <c r="L8" s="192" t="s">
        <v>109</v>
      </c>
      <c r="M8" s="192"/>
      <c r="N8" s="192"/>
      <c r="O8" s="127"/>
      <c r="P8" s="147" t="s">
        <v>123</v>
      </c>
    </row>
    <row r="9" spans="1:19">
      <c r="C9" s="147"/>
      <c r="D9" s="151"/>
      <c r="E9" s="147"/>
      <c r="F9" s="147" t="s">
        <v>105</v>
      </c>
      <c r="G9" s="147"/>
      <c r="H9" s="29"/>
      <c r="I9" s="147"/>
      <c r="J9" s="94" t="s">
        <v>106</v>
      </c>
      <c r="K9" s="147"/>
      <c r="L9" s="170" t="s">
        <v>71</v>
      </c>
      <c r="M9" s="170"/>
      <c r="N9" s="170" t="s">
        <v>73</v>
      </c>
      <c r="O9" s="147"/>
      <c r="P9" s="127"/>
    </row>
    <row r="10" spans="1:19">
      <c r="C10" s="147"/>
      <c r="D10" s="151"/>
      <c r="E10" s="147"/>
      <c r="F10" s="149" t="s">
        <v>107</v>
      </c>
      <c r="G10" s="127"/>
      <c r="H10" s="35"/>
      <c r="I10" s="147"/>
      <c r="J10" s="36" t="s">
        <v>108</v>
      </c>
      <c r="K10" s="147"/>
      <c r="L10" s="149"/>
      <c r="M10" s="147"/>
      <c r="N10" s="149"/>
      <c r="O10" s="147"/>
      <c r="P10" s="149"/>
    </row>
    <row r="11" spans="1:19" s="24" customFormat="1">
      <c r="A11" s="148"/>
      <c r="B11" s="15" t="s">
        <v>118</v>
      </c>
      <c r="C11" s="23"/>
      <c r="D11" s="151"/>
      <c r="E11" s="148"/>
      <c r="F11" s="30">
        <v>300000000</v>
      </c>
      <c r="G11" s="30"/>
      <c r="H11" s="30">
        <v>285434649.17000002</v>
      </c>
      <c r="I11" s="30"/>
      <c r="J11" s="30">
        <v>110561100</v>
      </c>
      <c r="K11" s="30"/>
      <c r="L11" s="30">
        <v>30000000</v>
      </c>
      <c r="M11" s="30"/>
      <c r="N11" s="30">
        <v>15913624.450000048</v>
      </c>
      <c r="O11" s="30"/>
      <c r="P11" s="30">
        <f>SUM(F11:O11)</f>
        <v>741909373.62000012</v>
      </c>
      <c r="Q11" s="39"/>
      <c r="R11" s="39"/>
      <c r="S11" s="39"/>
    </row>
    <row r="12" spans="1:19" s="24" customFormat="1">
      <c r="A12" s="148"/>
      <c r="B12" s="15" t="s">
        <v>119</v>
      </c>
      <c r="C12" s="23"/>
      <c r="D12" s="162" t="s">
        <v>17</v>
      </c>
      <c r="E12" s="148"/>
      <c r="F12" s="148"/>
      <c r="G12" s="148"/>
      <c r="H12" s="148"/>
      <c r="I12" s="148"/>
      <c r="J12" s="148"/>
      <c r="K12" s="148"/>
      <c r="L12" s="148"/>
      <c r="M12" s="148"/>
      <c r="N12" s="52">
        <v>-89999400</v>
      </c>
      <c r="O12" s="147"/>
      <c r="P12" s="52">
        <f>SUM(F12:O12)</f>
        <v>-89999400</v>
      </c>
      <c r="Q12" s="39"/>
      <c r="R12" s="39"/>
      <c r="S12" s="39"/>
    </row>
    <row r="13" spans="1:19" s="24" customFormat="1">
      <c r="A13" s="148"/>
      <c r="B13" s="15" t="s">
        <v>88</v>
      </c>
      <c r="C13" s="23"/>
      <c r="D13" s="161"/>
      <c r="E13" s="148"/>
      <c r="F13" s="148"/>
      <c r="G13" s="148"/>
      <c r="H13" s="148"/>
      <c r="I13" s="148"/>
      <c r="J13" s="148"/>
      <c r="K13" s="148"/>
      <c r="L13" s="148"/>
      <c r="M13" s="148"/>
      <c r="N13" s="30">
        <v>132579045.56999978</v>
      </c>
      <c r="O13" s="30"/>
      <c r="P13" s="30">
        <f>SUM(F13:O13)</f>
        <v>132579045.56999978</v>
      </c>
      <c r="Q13" s="39"/>
      <c r="R13" s="39"/>
      <c r="S13" s="39"/>
    </row>
    <row r="14" spans="1:19" s="24" customFormat="1">
      <c r="A14" s="148"/>
      <c r="B14" s="15" t="s">
        <v>120</v>
      </c>
      <c r="C14" s="23"/>
      <c r="D14" s="161"/>
      <c r="E14" s="148"/>
      <c r="F14" s="163"/>
      <c r="H14" s="163"/>
      <c r="J14" s="163"/>
      <c r="L14" s="163"/>
      <c r="M14" s="147"/>
      <c r="N14" s="164">
        <v>0</v>
      </c>
      <c r="O14" s="20"/>
      <c r="P14" s="164">
        <f>SUM(F14:O14)</f>
        <v>0</v>
      </c>
      <c r="Q14" s="39"/>
      <c r="R14" s="39"/>
      <c r="S14" s="39"/>
    </row>
    <row r="15" spans="1:19" s="24" customFormat="1">
      <c r="A15" s="148"/>
      <c r="B15" s="23" t="s">
        <v>121</v>
      </c>
      <c r="C15" s="23"/>
      <c r="D15" s="161"/>
      <c r="E15" s="148"/>
      <c r="F15" s="30">
        <f>SUM(F11:F14)</f>
        <v>300000000</v>
      </c>
      <c r="G15" s="30"/>
      <c r="H15" s="30">
        <f>SUM(H11:H14)</f>
        <v>285434649.17000002</v>
      </c>
      <c r="I15" s="30"/>
      <c r="J15" s="30">
        <f>SUM(J11:J14)</f>
        <v>110561100</v>
      </c>
      <c r="K15" s="30"/>
      <c r="L15" s="30">
        <f>SUM(L11:L14)</f>
        <v>30000000</v>
      </c>
      <c r="M15" s="30"/>
      <c r="N15" s="30">
        <f>SUM(N11:N14)</f>
        <v>58493270.019999832</v>
      </c>
      <c r="O15" s="30"/>
      <c r="P15" s="30">
        <f>SUM(P11:P14)</f>
        <v>784489019.18999994</v>
      </c>
      <c r="Q15" s="39"/>
      <c r="R15" s="39"/>
      <c r="S15" s="39"/>
    </row>
    <row r="16" spans="1:19" s="24" customFormat="1">
      <c r="A16" s="148"/>
      <c r="B16" s="15" t="s">
        <v>119</v>
      </c>
      <c r="C16" s="23"/>
      <c r="D16" s="162" t="s">
        <v>18</v>
      </c>
      <c r="E16" s="148"/>
      <c r="F16" s="127"/>
      <c r="G16" s="127"/>
      <c r="H16" s="127"/>
      <c r="I16" s="127"/>
      <c r="J16" s="127"/>
      <c r="K16" s="127"/>
      <c r="L16" s="127"/>
      <c r="M16" s="147"/>
      <c r="N16" s="52">
        <v>-113999981</v>
      </c>
      <c r="O16" s="147"/>
      <c r="P16" s="52">
        <f>SUM(F16:O16)</f>
        <v>-113999981</v>
      </c>
      <c r="Q16" s="39"/>
      <c r="R16" s="39"/>
      <c r="S16" s="39"/>
    </row>
    <row r="17" spans="1:19" s="24" customFormat="1">
      <c r="A17" s="148"/>
      <c r="B17" s="15" t="s">
        <v>88</v>
      </c>
      <c r="C17" s="23"/>
      <c r="D17" s="153"/>
      <c r="E17" s="148"/>
      <c r="F17" s="147"/>
      <c r="G17" s="147"/>
      <c r="H17" s="147"/>
      <c r="I17" s="147"/>
      <c r="J17" s="147"/>
      <c r="K17" s="147"/>
      <c r="L17" s="147"/>
      <c r="M17" s="147"/>
      <c r="N17" s="30">
        <v>108704066.18999998</v>
      </c>
      <c r="O17" s="30"/>
      <c r="P17" s="30">
        <f>SUM(F17:O17)</f>
        <v>108704066.18999998</v>
      </c>
      <c r="Q17" s="39"/>
      <c r="R17" s="39"/>
      <c r="S17" s="39"/>
    </row>
    <row r="18" spans="1:19" s="24" customFormat="1">
      <c r="A18" s="152"/>
      <c r="B18" s="15" t="s">
        <v>120</v>
      </c>
      <c r="C18" s="23"/>
      <c r="D18" s="153"/>
      <c r="E18" s="152"/>
      <c r="F18" s="151"/>
      <c r="G18" s="151"/>
      <c r="H18" s="151"/>
      <c r="I18" s="151"/>
      <c r="J18" s="151"/>
      <c r="K18" s="151"/>
      <c r="L18" s="151"/>
      <c r="M18" s="151"/>
      <c r="N18" s="30">
        <v>5153887.1999999993</v>
      </c>
      <c r="O18" s="151"/>
      <c r="P18" s="30">
        <f>SUM(F18:O18)</f>
        <v>5153887.1999999993</v>
      </c>
      <c r="Q18" s="39"/>
      <c r="R18" s="39"/>
      <c r="S18" s="39"/>
    </row>
    <row r="19" spans="1:19" s="24" customFormat="1" ht="23.5" thickBot="1">
      <c r="A19" s="148"/>
      <c r="B19" s="23" t="s">
        <v>122</v>
      </c>
      <c r="C19" s="23"/>
      <c r="D19" s="151"/>
      <c r="E19" s="148"/>
      <c r="F19" s="32">
        <f>SUM(F15:F18)</f>
        <v>300000000</v>
      </c>
      <c r="G19" s="30"/>
      <c r="H19" s="32">
        <f>SUM(H15:H18)</f>
        <v>285434649.17000002</v>
      </c>
      <c r="I19" s="30"/>
      <c r="J19" s="32">
        <f>SUM(J15:J18)</f>
        <v>110561100</v>
      </c>
      <c r="K19" s="30"/>
      <c r="L19" s="32">
        <f>SUM(L15:L18)</f>
        <v>30000000</v>
      </c>
      <c r="M19" s="30"/>
      <c r="N19" s="32">
        <f>SUM(N15:N18)</f>
        <v>58351242.409999818</v>
      </c>
      <c r="O19" s="30"/>
      <c r="P19" s="32">
        <f>SUM(P15:P18)</f>
        <v>784346991.57999992</v>
      </c>
      <c r="Q19" s="39"/>
      <c r="R19" s="39"/>
      <c r="S19" s="39"/>
    </row>
    <row r="20" spans="1:19" s="24" customFormat="1" ht="23.5" thickTop="1">
      <c r="A20" s="152"/>
      <c r="B20" s="23"/>
      <c r="C20" s="23"/>
      <c r="D20" s="151"/>
      <c r="E20" s="152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9"/>
      <c r="R20" s="39"/>
      <c r="S20" s="39"/>
    </row>
    <row r="21" spans="1:19" s="24" customFormat="1">
      <c r="A21" s="148"/>
      <c r="B21" s="148"/>
      <c r="C21" s="148"/>
      <c r="D21" s="148"/>
      <c r="E21" s="148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39"/>
      <c r="R21" s="39"/>
      <c r="S21" s="39"/>
    </row>
    <row r="22" spans="1:19">
      <c r="B22" s="23" t="s">
        <v>49</v>
      </c>
      <c r="C22" s="14"/>
      <c r="D22" s="151"/>
      <c r="E22" s="14"/>
      <c r="F22" s="151"/>
      <c r="G22" s="151"/>
      <c r="H22" s="151"/>
      <c r="I22" s="14"/>
      <c r="J22" s="151"/>
      <c r="K22" s="14"/>
      <c r="L22" s="33"/>
      <c r="M22" s="14"/>
      <c r="N22" s="14"/>
      <c r="O22" s="14"/>
      <c r="P22" s="151"/>
    </row>
    <row r="23" spans="1:19">
      <c r="C23" s="14"/>
      <c r="D23" s="151"/>
      <c r="E23" s="14"/>
      <c r="F23" s="151"/>
      <c r="G23" s="151"/>
      <c r="H23" s="151"/>
      <c r="I23" s="14"/>
      <c r="J23" s="151"/>
      <c r="K23" s="14"/>
      <c r="L23" s="33"/>
      <c r="M23" s="14"/>
      <c r="N23" s="14"/>
      <c r="O23" s="14"/>
      <c r="P23" s="151"/>
    </row>
    <row r="24" spans="1:19">
      <c r="A24" s="187" t="s">
        <v>50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</row>
    <row r="25" spans="1:19">
      <c r="A25" s="187" t="s">
        <v>187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</row>
    <row r="26" spans="1:19">
      <c r="C26" s="14"/>
      <c r="E26" s="14"/>
      <c r="I26" s="14"/>
      <c r="K26" s="14"/>
      <c r="M26" s="14"/>
      <c r="N26" s="14"/>
      <c r="O26" s="14"/>
    </row>
    <row r="27" spans="1:19">
      <c r="C27" s="14"/>
      <c r="E27" s="14"/>
      <c r="I27" s="14"/>
      <c r="K27" s="14"/>
      <c r="M27" s="14"/>
      <c r="N27" s="14"/>
      <c r="O27" s="14"/>
    </row>
  </sheetData>
  <mergeCells count="9">
    <mergeCell ref="L8:N8"/>
    <mergeCell ref="A24:P24"/>
    <mergeCell ref="A25:P25"/>
    <mergeCell ref="A5:P5"/>
    <mergeCell ref="A1:P1"/>
    <mergeCell ref="A2:P2"/>
    <mergeCell ref="A3:P3"/>
    <mergeCell ref="A4:P4"/>
    <mergeCell ref="F7:P7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8"/>
  <sheetViews>
    <sheetView tabSelected="1" view="pageBreakPreview" zoomScale="90" zoomScaleNormal="80" zoomScaleSheetLayoutView="90" zoomScalePageLayoutView="80" workbookViewId="0">
      <selection activeCell="J84" sqref="J84"/>
    </sheetView>
  </sheetViews>
  <sheetFormatPr defaultColWidth="9.1640625" defaultRowHeight="23"/>
  <cols>
    <col min="1" max="3" width="2.1640625" style="67" customWidth="1"/>
    <col min="4" max="4" width="41.5" style="67" customWidth="1"/>
    <col min="5" max="5" width="1.25" style="67" customWidth="1"/>
    <col min="6" max="6" width="6.25" style="67" customWidth="1"/>
    <col min="7" max="7" width="1.25" style="67" customWidth="1"/>
    <col min="8" max="8" width="15" style="72" customWidth="1"/>
    <col min="9" max="9" width="1.25" style="72" customWidth="1"/>
    <col min="10" max="10" width="15" style="72" customWidth="1"/>
    <col min="11" max="11" width="1.25" style="72" customWidth="1"/>
    <col min="12" max="12" width="15" style="72" customWidth="1"/>
    <col min="13" max="13" width="1.25" style="67" customWidth="1"/>
    <col min="14" max="14" width="15.75" style="72" customWidth="1"/>
    <col min="15" max="15" width="1.25" style="67" customWidth="1"/>
    <col min="16" max="16" width="15.25" style="71" customWidth="1"/>
    <col min="17" max="17" width="1" style="67" customWidth="1"/>
    <col min="18" max="18" width="15.1640625" style="67" bestFit="1" customWidth="1"/>
    <col min="19" max="19" width="2.1640625" style="67" customWidth="1"/>
    <col min="20" max="20" width="14.75" style="67" customWidth="1"/>
    <col min="21" max="21" width="2.25" style="67" customWidth="1"/>
    <col min="22" max="22" width="12.25" style="67" customWidth="1"/>
    <col min="23" max="16384" width="9.1640625" style="67"/>
  </cols>
  <sheetData>
    <row r="1" spans="1:18">
      <c r="A1" s="195" t="s">
        <v>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65"/>
      <c r="Q1" s="66"/>
    </row>
    <row r="2" spans="1:18" s="70" customFormat="1">
      <c r="A2" s="194" t="s">
        <v>19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68"/>
      <c r="Q2" s="69"/>
      <c r="R2" s="70" t="s">
        <v>0</v>
      </c>
    </row>
    <row r="3" spans="1:18" s="70" customFormat="1">
      <c r="A3" s="194" t="s">
        <v>124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68"/>
      <c r="Q3" s="69"/>
    </row>
    <row r="4" spans="1:18" s="70" customFormat="1">
      <c r="A4" s="194" t="s">
        <v>78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68"/>
      <c r="Q4" s="69"/>
    </row>
    <row r="5" spans="1:18" s="70" customFormat="1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68"/>
      <c r="Q5" s="69"/>
    </row>
    <row r="6" spans="1:18">
      <c r="H6" s="64"/>
      <c r="I6" s="64"/>
      <c r="J6" s="64"/>
      <c r="K6" s="64"/>
      <c r="L6" s="64"/>
      <c r="M6" s="146"/>
      <c r="N6" s="3" t="s">
        <v>147</v>
      </c>
      <c r="O6" s="96"/>
    </row>
    <row r="7" spans="1:18">
      <c r="H7" s="180" t="s">
        <v>21</v>
      </c>
      <c r="I7" s="180"/>
      <c r="J7" s="180"/>
      <c r="K7" s="167"/>
      <c r="L7" s="181" t="s">
        <v>22</v>
      </c>
      <c r="M7" s="181"/>
      <c r="N7" s="181"/>
      <c r="O7" s="96"/>
    </row>
    <row r="8" spans="1:18">
      <c r="H8" s="132" t="s">
        <v>27</v>
      </c>
      <c r="I8" s="13"/>
      <c r="J8" s="132" t="s">
        <v>26</v>
      </c>
      <c r="K8" s="13"/>
      <c r="L8" s="132" t="s">
        <v>27</v>
      </c>
      <c r="M8" s="13"/>
      <c r="N8" s="132" t="s">
        <v>26</v>
      </c>
      <c r="O8" s="96"/>
    </row>
    <row r="9" spans="1:18">
      <c r="A9" s="70" t="s">
        <v>125</v>
      </c>
      <c r="N9" s="73"/>
      <c r="P9" s="74"/>
    </row>
    <row r="10" spans="1:18">
      <c r="B10" s="67" t="s">
        <v>88</v>
      </c>
      <c r="H10" s="75">
        <f>'SCI '!F18</f>
        <v>102716161.65000004</v>
      </c>
      <c r="I10" s="75">
        <f>'SCI '!G18</f>
        <v>0</v>
      </c>
      <c r="J10" s="75">
        <f>'SCI '!H18</f>
        <v>131512886.35999975</v>
      </c>
      <c r="K10" s="75">
        <f>'SCI '!I18</f>
        <v>0</v>
      </c>
      <c r="L10" s="75">
        <f>'SCI '!J18</f>
        <v>108704066.18999998</v>
      </c>
      <c r="M10" s="75">
        <f>'SCI '!K18</f>
        <v>0</v>
      </c>
      <c r="N10" s="75">
        <f>'SCI '!L18</f>
        <v>132579045.56999978</v>
      </c>
      <c r="O10" s="76"/>
      <c r="P10" s="77"/>
    </row>
    <row r="11" spans="1:18">
      <c r="B11" s="70" t="s">
        <v>126</v>
      </c>
      <c r="N11" s="76"/>
      <c r="O11" s="76"/>
      <c r="P11" s="77"/>
    </row>
    <row r="12" spans="1:18">
      <c r="B12" s="67" t="s">
        <v>127</v>
      </c>
      <c r="H12" s="73">
        <v>416579.81</v>
      </c>
      <c r="I12" s="73"/>
      <c r="J12" s="73">
        <v>64750.78</v>
      </c>
      <c r="K12" s="73"/>
      <c r="L12" s="73">
        <v>416579.81</v>
      </c>
      <c r="N12" s="73">
        <v>64750.78</v>
      </c>
      <c r="O12" s="76"/>
      <c r="P12" s="77"/>
    </row>
    <row r="13" spans="1:18">
      <c r="B13" s="67" t="s">
        <v>179</v>
      </c>
      <c r="N13" s="76"/>
      <c r="O13" s="76"/>
      <c r="P13" s="77"/>
    </row>
    <row r="14" spans="1:18">
      <c r="C14" s="67" t="s">
        <v>128</v>
      </c>
      <c r="H14" s="116">
        <v>0</v>
      </c>
      <c r="I14" s="116"/>
      <c r="J14" s="116">
        <v>406015.7</v>
      </c>
      <c r="K14" s="116"/>
      <c r="L14" s="8">
        <v>0</v>
      </c>
      <c r="M14" s="75"/>
      <c r="N14" s="73">
        <v>406015.7</v>
      </c>
      <c r="O14" s="76"/>
      <c r="P14" s="77"/>
    </row>
    <row r="15" spans="1:18">
      <c r="B15" s="67" t="s">
        <v>129</v>
      </c>
      <c r="H15" s="73">
        <v>877951.89</v>
      </c>
      <c r="I15" s="8"/>
      <c r="J15" s="73">
        <v>101775.57</v>
      </c>
      <c r="K15" s="8"/>
      <c r="L15" s="73">
        <v>877951.89</v>
      </c>
      <c r="M15" s="75"/>
      <c r="N15" s="75">
        <v>101775.57</v>
      </c>
      <c r="O15" s="76"/>
      <c r="P15" s="77"/>
    </row>
    <row r="16" spans="1:18">
      <c r="B16" s="67" t="s">
        <v>130</v>
      </c>
      <c r="H16" s="8">
        <v>0</v>
      </c>
      <c r="I16" s="75"/>
      <c r="J16" s="8">
        <v>15979551.9</v>
      </c>
      <c r="K16" s="75"/>
      <c r="L16" s="117">
        <v>0</v>
      </c>
      <c r="M16" s="75"/>
      <c r="N16" s="75">
        <v>15979551.9</v>
      </c>
      <c r="O16" s="76"/>
      <c r="P16" s="77"/>
    </row>
    <row r="17" spans="2:22">
      <c r="B17" s="67" t="s">
        <v>180</v>
      </c>
      <c r="F17" s="80"/>
      <c r="H17" s="79">
        <v>-8034552.3899999997</v>
      </c>
      <c r="I17" s="79"/>
      <c r="J17" s="79">
        <v>-1477789.71</v>
      </c>
      <c r="K17" s="79"/>
      <c r="L17" s="79">
        <v>-8034552.3899999997</v>
      </c>
      <c r="M17" s="79"/>
      <c r="N17" s="79">
        <v>-1477789.71</v>
      </c>
      <c r="O17" s="76"/>
      <c r="P17" s="77"/>
    </row>
    <row r="18" spans="2:22">
      <c r="B18" s="67" t="s">
        <v>181</v>
      </c>
      <c r="H18" s="73">
        <v>249086.01</v>
      </c>
      <c r="I18" s="73"/>
      <c r="J18" s="79">
        <v>-424930.14</v>
      </c>
      <c r="K18" s="73"/>
      <c r="L18" s="73">
        <v>249086.01</v>
      </c>
      <c r="M18" s="79"/>
      <c r="N18" s="79">
        <v>-424930.14</v>
      </c>
      <c r="O18" s="76"/>
      <c r="P18" s="77"/>
    </row>
    <row r="19" spans="2:22">
      <c r="B19" s="67" t="s">
        <v>131</v>
      </c>
      <c r="H19" s="73">
        <v>159457.32</v>
      </c>
      <c r="I19" s="73"/>
      <c r="J19" s="73">
        <v>946111.48</v>
      </c>
      <c r="K19" s="73"/>
      <c r="L19" s="73">
        <v>159457.32</v>
      </c>
      <c r="M19" s="75"/>
      <c r="N19" s="75">
        <v>946111.48</v>
      </c>
      <c r="O19" s="76"/>
      <c r="P19" s="77"/>
    </row>
    <row r="20" spans="2:22">
      <c r="B20" s="67" t="s">
        <v>164</v>
      </c>
      <c r="H20" s="73">
        <v>3358826.87</v>
      </c>
      <c r="I20" s="73"/>
      <c r="J20" s="116">
        <v>0</v>
      </c>
      <c r="K20" s="73"/>
      <c r="L20" s="73">
        <v>3358826.87</v>
      </c>
      <c r="M20" s="75"/>
      <c r="N20" s="8">
        <v>0</v>
      </c>
      <c r="O20" s="76"/>
      <c r="P20" s="77"/>
    </row>
    <row r="21" spans="2:22">
      <c r="B21" s="67" t="s">
        <v>132</v>
      </c>
      <c r="H21" s="73">
        <v>16460746</v>
      </c>
      <c r="I21" s="73"/>
      <c r="J21" s="73">
        <v>13614729.33</v>
      </c>
      <c r="K21" s="73"/>
      <c r="L21" s="73">
        <v>16459857.18</v>
      </c>
      <c r="M21" s="75"/>
      <c r="N21" s="75">
        <v>13614729.33</v>
      </c>
      <c r="O21" s="76"/>
      <c r="P21" s="77"/>
      <c r="V21" s="67" t="s">
        <v>0</v>
      </c>
    </row>
    <row r="22" spans="2:22">
      <c r="B22" s="67" t="s">
        <v>133</v>
      </c>
      <c r="H22" s="73">
        <v>48871</v>
      </c>
      <c r="I22" s="73"/>
      <c r="J22" s="73">
        <v>1618917.2899999998</v>
      </c>
      <c r="K22" s="73"/>
      <c r="L22" s="73">
        <v>48871</v>
      </c>
      <c r="M22" s="75"/>
      <c r="N22" s="75">
        <v>1618917.2899999998</v>
      </c>
      <c r="O22" s="76"/>
      <c r="P22" s="77"/>
    </row>
    <row r="23" spans="2:22">
      <c r="B23" s="67" t="s">
        <v>134</v>
      </c>
      <c r="H23" s="73">
        <v>999243.75</v>
      </c>
      <c r="I23" s="73"/>
      <c r="J23" s="73">
        <v>632813.4</v>
      </c>
      <c r="K23" s="73"/>
      <c r="L23" s="73">
        <v>999243.75</v>
      </c>
      <c r="M23" s="75"/>
      <c r="N23" s="73">
        <v>632813.4</v>
      </c>
      <c r="O23" s="76"/>
      <c r="P23" s="77"/>
    </row>
    <row r="24" spans="2:22">
      <c r="B24" s="67" t="s">
        <v>178</v>
      </c>
      <c r="H24" s="79">
        <v>3190.27</v>
      </c>
      <c r="I24" s="75"/>
      <c r="J24" s="79">
        <v>15000</v>
      </c>
      <c r="K24" s="75"/>
      <c r="L24" s="79">
        <v>3190.27</v>
      </c>
      <c r="M24" s="75"/>
      <c r="N24" s="75">
        <v>15000</v>
      </c>
      <c r="O24" s="76"/>
      <c r="P24" s="77"/>
    </row>
    <row r="25" spans="2:22">
      <c r="B25" s="67" t="s">
        <v>182</v>
      </c>
      <c r="H25" s="79">
        <v>5678.53</v>
      </c>
      <c r="I25" s="79"/>
      <c r="J25" s="79">
        <v>-120129.22</v>
      </c>
      <c r="K25" s="79"/>
      <c r="L25" s="79">
        <v>5678.53</v>
      </c>
      <c r="M25" s="75"/>
      <c r="N25" s="79">
        <v>-120129.22</v>
      </c>
      <c r="O25" s="76"/>
      <c r="P25" s="77"/>
    </row>
    <row r="26" spans="2:22">
      <c r="B26" s="67" t="s">
        <v>135</v>
      </c>
      <c r="H26" s="75">
        <v>6849884.0499999998</v>
      </c>
      <c r="I26" s="75"/>
      <c r="J26" s="75">
        <v>2866164</v>
      </c>
      <c r="K26" s="75"/>
      <c r="L26" s="75">
        <v>6849884.0499999998</v>
      </c>
      <c r="M26" s="75"/>
      <c r="N26" s="75">
        <v>2866164</v>
      </c>
      <c r="O26" s="76"/>
      <c r="P26" s="77"/>
    </row>
    <row r="27" spans="2:22">
      <c r="B27" s="67" t="s">
        <v>136</v>
      </c>
      <c r="H27" s="8">
        <v>0</v>
      </c>
      <c r="I27" s="75"/>
      <c r="J27" s="8">
        <v>203662.13</v>
      </c>
      <c r="K27" s="75"/>
      <c r="L27" s="8">
        <v>0</v>
      </c>
      <c r="M27" s="75"/>
      <c r="N27" s="75">
        <v>203662.13</v>
      </c>
      <c r="O27" s="76"/>
      <c r="P27" s="77"/>
    </row>
    <row r="28" spans="2:22">
      <c r="B28" s="67" t="s">
        <v>87</v>
      </c>
      <c r="G28" s="80"/>
      <c r="H28" s="120">
        <v>28179030.550000001</v>
      </c>
      <c r="I28" s="89"/>
      <c r="J28" s="120">
        <v>36564169.030000001</v>
      </c>
      <c r="K28" s="89"/>
      <c r="L28" s="120">
        <v>28179030.550000001</v>
      </c>
      <c r="M28" s="89"/>
      <c r="N28" s="120">
        <v>36564169.030000001</v>
      </c>
      <c r="O28" s="77"/>
      <c r="P28" s="77"/>
    </row>
    <row r="29" spans="2:22">
      <c r="G29" s="81"/>
      <c r="H29" s="89">
        <f t="shared" ref="H29:N29" si="0">SUM(H10:H28)</f>
        <v>152290155.31000003</v>
      </c>
      <c r="I29" s="77">
        <f t="shared" si="0"/>
        <v>0</v>
      </c>
      <c r="J29" s="89">
        <f t="shared" si="0"/>
        <v>202503697.89999974</v>
      </c>
      <c r="K29" s="77">
        <f t="shared" si="0"/>
        <v>0</v>
      </c>
      <c r="L29" s="89">
        <f t="shared" si="0"/>
        <v>158277171.03</v>
      </c>
      <c r="M29" s="77">
        <f t="shared" si="0"/>
        <v>0</v>
      </c>
      <c r="N29" s="89">
        <f t="shared" si="0"/>
        <v>203569857.10999978</v>
      </c>
      <c r="O29" s="77"/>
      <c r="P29" s="77"/>
    </row>
    <row r="30" spans="2:22">
      <c r="B30" s="70" t="s">
        <v>137</v>
      </c>
      <c r="N30" s="76"/>
      <c r="O30" s="76"/>
      <c r="P30" s="77"/>
      <c r="R30" s="82"/>
    </row>
    <row r="31" spans="2:22">
      <c r="B31" s="67" t="s">
        <v>138</v>
      </c>
      <c r="H31" s="75">
        <v>46775335.509999998</v>
      </c>
      <c r="I31" s="75"/>
      <c r="J31" s="75">
        <v>64483805.009999998</v>
      </c>
      <c r="K31" s="75"/>
      <c r="L31" s="75">
        <v>46469422.923609994</v>
      </c>
      <c r="M31" s="75"/>
      <c r="N31" s="75">
        <v>65054240.910000011</v>
      </c>
      <c r="O31" s="76"/>
      <c r="P31" s="77"/>
    </row>
    <row r="32" spans="2:22">
      <c r="B32" s="67" t="s">
        <v>139</v>
      </c>
      <c r="H32" s="76">
        <v>2286732.86</v>
      </c>
      <c r="I32" s="76"/>
      <c r="J32" s="76">
        <v>-5291062.5499999989</v>
      </c>
      <c r="K32" s="76"/>
      <c r="L32" s="76">
        <v>2286732.86</v>
      </c>
      <c r="M32" s="75"/>
      <c r="N32" s="79">
        <v>-5291062.5499999989</v>
      </c>
      <c r="O32" s="76"/>
      <c r="P32" s="77"/>
    </row>
    <row r="33" spans="1:30">
      <c r="B33" s="67" t="s">
        <v>140</v>
      </c>
      <c r="H33" s="8">
        <v>0</v>
      </c>
      <c r="I33" s="75"/>
      <c r="J33" s="8">
        <v>5100000</v>
      </c>
      <c r="K33" s="75"/>
      <c r="L33" s="8">
        <v>0</v>
      </c>
      <c r="M33" s="75"/>
      <c r="N33" s="75">
        <v>5100000</v>
      </c>
      <c r="O33" s="76"/>
      <c r="P33" s="77"/>
    </row>
    <row r="34" spans="1:30">
      <c r="B34" s="67" t="s">
        <v>141</v>
      </c>
      <c r="H34" s="76">
        <v>-278995.99</v>
      </c>
      <c r="I34" s="76"/>
      <c r="J34" s="76">
        <v>-6874523.9700000007</v>
      </c>
      <c r="K34" s="76"/>
      <c r="L34" s="76">
        <v>-278995.99</v>
      </c>
      <c r="N34" s="76">
        <v>-6874523.9700000007</v>
      </c>
      <c r="O34" s="76"/>
      <c r="P34" s="77"/>
    </row>
    <row r="35" spans="1:30">
      <c r="B35" s="67" t="s">
        <v>142</v>
      </c>
      <c r="H35" s="76">
        <v>-7370698.0099999998</v>
      </c>
      <c r="I35" s="76"/>
      <c r="J35" s="76">
        <v>-21864324.940000001</v>
      </c>
      <c r="K35" s="76"/>
      <c r="L35" s="76">
        <v>-8152037.5199999996</v>
      </c>
      <c r="M35" s="76"/>
      <c r="N35" s="76">
        <v>-22243529.620000001</v>
      </c>
      <c r="O35" s="76"/>
      <c r="P35" s="77"/>
      <c r="T35" s="81"/>
    </row>
    <row r="36" spans="1:30">
      <c r="B36" s="67" t="s">
        <v>143</v>
      </c>
      <c r="H36" s="77">
        <v>-4836951.26</v>
      </c>
      <c r="I36" s="77"/>
      <c r="J36" s="77">
        <v>-110578970.09999999</v>
      </c>
      <c r="K36" s="77"/>
      <c r="L36" s="77">
        <v>-5347675.6100000003</v>
      </c>
      <c r="M36" s="84"/>
      <c r="N36" s="77">
        <v>-112820787.57000002</v>
      </c>
      <c r="O36" s="76"/>
      <c r="P36" s="77"/>
    </row>
    <row r="37" spans="1:30">
      <c r="B37" s="67" t="s">
        <v>144</v>
      </c>
      <c r="H37" s="83">
        <v>-504864.64999999997</v>
      </c>
      <c r="I37" s="77"/>
      <c r="J37" s="61">
        <v>0</v>
      </c>
      <c r="K37" s="77"/>
      <c r="L37" s="83">
        <v>-504864.64999999997</v>
      </c>
      <c r="M37" s="84"/>
      <c r="N37" s="61">
        <v>0</v>
      </c>
      <c r="O37" s="76"/>
      <c r="P37" s="77"/>
    </row>
    <row r="38" spans="1:30">
      <c r="B38" s="67" t="s">
        <v>145</v>
      </c>
      <c r="F38" s="80"/>
      <c r="H38" s="75">
        <f>SUM(H29:H37)</f>
        <v>188360713.77000004</v>
      </c>
      <c r="I38" s="77"/>
      <c r="J38" s="75">
        <f>SUM(J29:J37)</f>
        <v>127478621.34999973</v>
      </c>
      <c r="K38" s="77"/>
      <c r="L38" s="75">
        <f>SUM(L29:L37)</f>
        <v>192749753.04360998</v>
      </c>
      <c r="N38" s="75">
        <f>SUM(N29:N37)</f>
        <v>126494194.30999976</v>
      </c>
      <c r="O38" s="76"/>
      <c r="P38" s="77"/>
    </row>
    <row r="39" spans="1:30" s="18" customFormat="1">
      <c r="B39" s="18" t="s">
        <v>148</v>
      </c>
      <c r="C39" s="67"/>
      <c r="D39" s="67"/>
      <c r="E39" s="67"/>
      <c r="F39" s="67"/>
      <c r="G39" s="67"/>
      <c r="H39" s="8">
        <v>0</v>
      </c>
      <c r="I39" s="76"/>
      <c r="J39" s="76">
        <v>-203662.13</v>
      </c>
      <c r="K39" s="76"/>
      <c r="L39" s="8">
        <v>0</v>
      </c>
      <c r="M39" s="67"/>
      <c r="N39" s="76">
        <v>-203662.13</v>
      </c>
      <c r="O39" s="67"/>
      <c r="P39" s="77"/>
      <c r="Q39" s="67"/>
      <c r="R39" s="67"/>
      <c r="S39" s="67"/>
      <c r="T39" s="67"/>
      <c r="U39" s="67"/>
      <c r="V39" s="67"/>
      <c r="W39" s="67"/>
      <c r="X39" s="67"/>
      <c r="Y39" s="78"/>
      <c r="Z39" s="78"/>
      <c r="AA39" s="78"/>
      <c r="AB39" s="67"/>
      <c r="AC39" s="67"/>
      <c r="AD39" s="67"/>
    </row>
    <row r="40" spans="1:30" s="18" customFormat="1">
      <c r="B40" s="67" t="s">
        <v>149</v>
      </c>
      <c r="C40" s="67"/>
      <c r="D40" s="67"/>
      <c r="E40" s="67"/>
      <c r="F40" s="67"/>
      <c r="G40" s="67"/>
      <c r="H40" s="77">
        <v>-37008309.419999987</v>
      </c>
      <c r="I40" s="77"/>
      <c r="J40" s="77">
        <v>-35011405.110000007</v>
      </c>
      <c r="K40" s="77"/>
      <c r="L40" s="77">
        <v>-37008309.419999987</v>
      </c>
      <c r="M40" s="77"/>
      <c r="N40" s="76">
        <v>-35011405.110000007</v>
      </c>
      <c r="O40" s="67"/>
      <c r="P40" s="77"/>
      <c r="Q40" s="67"/>
      <c r="R40" s="67"/>
      <c r="S40" s="67"/>
      <c r="T40" s="67"/>
      <c r="U40" s="67"/>
      <c r="V40" s="67"/>
      <c r="W40" s="67"/>
      <c r="X40" s="67"/>
      <c r="Y40" s="78"/>
      <c r="Z40" s="78"/>
      <c r="AA40" s="78"/>
      <c r="AB40" s="67"/>
      <c r="AC40" s="67"/>
      <c r="AD40" s="67"/>
    </row>
    <row r="41" spans="1:30">
      <c r="A41" s="70" t="s">
        <v>150</v>
      </c>
      <c r="F41" s="85"/>
      <c r="H41" s="86">
        <f>SUM(H38:H40)</f>
        <v>151352404.35000005</v>
      </c>
      <c r="I41" s="19"/>
      <c r="J41" s="86">
        <f>SUM(J38:J40)</f>
        <v>92263554.109999716</v>
      </c>
      <c r="K41" s="19"/>
      <c r="L41" s="86">
        <f>SUM(L38:L40)</f>
        <v>155741443.62360999</v>
      </c>
      <c r="M41" s="84"/>
      <c r="N41" s="86">
        <f>SUM(N38:N40)</f>
        <v>91279127.069999754</v>
      </c>
      <c r="P41" s="77"/>
    </row>
    <row r="42" spans="1:30"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P42" s="19"/>
    </row>
    <row r="43" spans="1:30">
      <c r="B43" s="193" t="str">
        <f>SPF!B82</f>
        <v>(Sign) ………………………...…………………………………………………………... Directors</v>
      </c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P43" s="19"/>
    </row>
    <row r="44" spans="1:30">
      <c r="B44" s="193" t="s">
        <v>185</v>
      </c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7"/>
      <c r="P44" s="19"/>
      <c r="Q44" s="17"/>
    </row>
    <row r="45" spans="1:30">
      <c r="A45" s="195" t="s">
        <v>11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65"/>
      <c r="Q45" s="66"/>
    </row>
    <row r="46" spans="1:30">
      <c r="A46" s="194" t="str">
        <f>A2</f>
        <v>Grand Prix International Public Company Limited and Subsidiaries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65"/>
      <c r="Q46" s="66"/>
    </row>
    <row r="47" spans="1:30">
      <c r="A47" s="194" t="s">
        <v>146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65"/>
      <c r="Q47" s="66"/>
    </row>
    <row r="48" spans="1:30" s="70" customFormat="1">
      <c r="A48" s="194" t="s">
        <v>78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68"/>
      <c r="Q48" s="69"/>
    </row>
    <row r="49" spans="1:18">
      <c r="H49" s="64"/>
      <c r="I49" s="64"/>
      <c r="J49" s="64"/>
      <c r="K49" s="64"/>
      <c r="L49" s="64"/>
      <c r="N49" s="3"/>
      <c r="P49" s="19"/>
    </row>
    <row r="50" spans="1:18" s="63" customFormat="1">
      <c r="H50" s="64"/>
      <c r="I50" s="64"/>
      <c r="J50" s="64"/>
      <c r="K50" s="64"/>
      <c r="L50" s="64"/>
      <c r="M50" s="168"/>
      <c r="N50" s="3" t="s">
        <v>147</v>
      </c>
      <c r="O50" s="20"/>
      <c r="P50" s="131"/>
    </row>
    <row r="51" spans="1:18">
      <c r="F51" s="96"/>
      <c r="H51" s="180" t="s">
        <v>21</v>
      </c>
      <c r="I51" s="180"/>
      <c r="J51" s="180"/>
      <c r="K51" s="167"/>
      <c r="L51" s="181" t="s">
        <v>22</v>
      </c>
      <c r="M51" s="181"/>
      <c r="N51" s="181"/>
      <c r="O51" s="96"/>
    </row>
    <row r="52" spans="1:18">
      <c r="F52" s="45"/>
      <c r="H52" s="132" t="s">
        <v>27</v>
      </c>
      <c r="I52" s="13"/>
      <c r="J52" s="132" t="s">
        <v>26</v>
      </c>
      <c r="K52" s="13"/>
      <c r="L52" s="132" t="s">
        <v>27</v>
      </c>
      <c r="M52" s="13"/>
      <c r="N52" s="132" t="s">
        <v>26</v>
      </c>
      <c r="O52" s="96"/>
    </row>
    <row r="53" spans="1:18">
      <c r="A53" s="70" t="s">
        <v>151</v>
      </c>
      <c r="I53" s="71"/>
      <c r="K53" s="71"/>
      <c r="L53" s="71"/>
      <c r="M53" s="84"/>
      <c r="N53" s="76"/>
      <c r="O53" s="76"/>
      <c r="P53" s="77"/>
    </row>
    <row r="54" spans="1:18">
      <c r="B54" s="67" t="s">
        <v>152</v>
      </c>
      <c r="H54" s="75">
        <v>9691846.7699999996</v>
      </c>
      <c r="I54" s="75"/>
      <c r="J54" s="76">
        <v>-37140096.129999995</v>
      </c>
      <c r="K54" s="75"/>
      <c r="L54" s="75">
        <v>9691846.7699999996</v>
      </c>
      <c r="M54" s="84"/>
      <c r="N54" s="76">
        <v>-37140096.129999995</v>
      </c>
      <c r="O54" s="76"/>
      <c r="P54" s="77"/>
    </row>
    <row r="55" spans="1:18">
      <c r="B55" s="67" t="s">
        <v>173</v>
      </c>
      <c r="H55" s="8">
        <v>0</v>
      </c>
      <c r="I55" s="67"/>
      <c r="J55" s="8">
        <v>0</v>
      </c>
      <c r="K55" s="67"/>
      <c r="L55" s="76">
        <v>-1602500</v>
      </c>
      <c r="N55" s="117">
        <v>0</v>
      </c>
      <c r="O55" s="76"/>
      <c r="P55" s="77"/>
    </row>
    <row r="56" spans="1:18">
      <c r="B56" s="67" t="s">
        <v>174</v>
      </c>
      <c r="H56" s="8">
        <v>0</v>
      </c>
      <c r="I56" s="8"/>
      <c r="J56" s="8"/>
      <c r="K56" s="8"/>
      <c r="L56" s="8"/>
      <c r="M56" s="76"/>
      <c r="N56" s="76">
        <v>-5000000</v>
      </c>
      <c r="O56" s="76"/>
      <c r="P56" s="77"/>
    </row>
    <row r="57" spans="1:18">
      <c r="B57" s="67" t="s">
        <v>165</v>
      </c>
      <c r="H57" s="8">
        <v>0</v>
      </c>
      <c r="I57" s="8"/>
      <c r="J57" s="8">
        <v>0</v>
      </c>
      <c r="K57" s="8"/>
      <c r="L57" s="8">
        <v>0</v>
      </c>
      <c r="M57" s="76"/>
      <c r="N57" s="76">
        <v>2369228.94</v>
      </c>
      <c r="O57" s="76"/>
      <c r="P57" s="77"/>
    </row>
    <row r="58" spans="1:18">
      <c r="B58" s="67" t="s">
        <v>175</v>
      </c>
      <c r="H58" s="76">
        <v>-99650840.979999989</v>
      </c>
      <c r="I58" s="76"/>
      <c r="J58" s="76">
        <v>-91000000</v>
      </c>
      <c r="K58" s="76"/>
      <c r="L58" s="76">
        <v>-99650840.979999989</v>
      </c>
      <c r="M58" s="76"/>
      <c r="N58" s="76">
        <v>-91000000</v>
      </c>
      <c r="O58" s="76"/>
      <c r="P58" s="77"/>
    </row>
    <row r="59" spans="1:18">
      <c r="B59" s="67" t="s">
        <v>176</v>
      </c>
      <c r="H59" s="77">
        <v>-600000</v>
      </c>
      <c r="I59" s="77"/>
      <c r="J59" s="77">
        <v>-531650</v>
      </c>
      <c r="K59" s="77"/>
      <c r="L59" s="77">
        <v>-600000</v>
      </c>
      <c r="M59" s="84"/>
      <c r="N59" s="76">
        <v>-531650</v>
      </c>
      <c r="O59" s="76"/>
      <c r="P59" s="77"/>
    </row>
    <row r="60" spans="1:18">
      <c r="B60" s="67" t="s">
        <v>166</v>
      </c>
      <c r="H60" s="75">
        <v>492486</v>
      </c>
      <c r="I60" s="75"/>
      <c r="J60" s="75">
        <v>486449</v>
      </c>
      <c r="K60" s="75"/>
      <c r="L60" s="75">
        <v>492486</v>
      </c>
      <c r="M60" s="76"/>
      <c r="N60" s="75">
        <v>486449</v>
      </c>
      <c r="O60" s="76"/>
      <c r="P60" s="77"/>
    </row>
    <row r="61" spans="1:18">
      <c r="B61" s="67" t="s">
        <v>172</v>
      </c>
      <c r="H61" s="8">
        <v>0</v>
      </c>
      <c r="I61" s="76"/>
      <c r="J61" s="75">
        <v>2436925.94</v>
      </c>
      <c r="K61" s="75"/>
      <c r="L61" s="8">
        <v>0</v>
      </c>
      <c r="M61" s="75"/>
      <c r="N61" s="75">
        <v>2436925.94</v>
      </c>
      <c r="O61" s="76"/>
      <c r="P61" s="77"/>
    </row>
    <row r="62" spans="1:18">
      <c r="B62" s="67" t="s">
        <v>153</v>
      </c>
      <c r="H62" s="76">
        <v>-63780547.359999999</v>
      </c>
      <c r="I62" s="76"/>
      <c r="J62" s="76">
        <v>-17739463.700000003</v>
      </c>
      <c r="K62" s="76"/>
      <c r="L62" s="76">
        <v>-63775841.019999996</v>
      </c>
      <c r="N62" s="76">
        <v>-17739463.700000003</v>
      </c>
      <c r="O62" s="76"/>
      <c r="P62" s="77"/>
    </row>
    <row r="63" spans="1:18">
      <c r="B63" s="67" t="s">
        <v>154</v>
      </c>
      <c r="H63" s="76">
        <v>-6536533</v>
      </c>
      <c r="I63" s="76"/>
      <c r="J63" s="76">
        <v>-910000</v>
      </c>
      <c r="K63" s="76"/>
      <c r="L63" s="76">
        <v>-6536533</v>
      </c>
      <c r="N63" s="83">
        <v>-910000</v>
      </c>
      <c r="O63" s="76"/>
      <c r="P63" s="77"/>
    </row>
    <row r="64" spans="1:18">
      <c r="A64" s="70" t="s">
        <v>155</v>
      </c>
      <c r="B64" s="70"/>
      <c r="C64" s="70"/>
      <c r="F64" s="81"/>
      <c r="H64" s="87">
        <f>SUM(H54:H63)</f>
        <v>-160383588.56999999</v>
      </c>
      <c r="I64" s="87"/>
      <c r="J64" s="87">
        <f>SUM(J54:J63)</f>
        <v>-144397834.88999999</v>
      </c>
      <c r="K64" s="87"/>
      <c r="L64" s="87">
        <f>SUM(L54:L63)</f>
        <v>-161981382.22999999</v>
      </c>
      <c r="N64" s="87">
        <f>SUM(N54:N63)</f>
        <v>-147028605.94999999</v>
      </c>
      <c r="O64" s="76"/>
      <c r="P64" s="77"/>
      <c r="R64" s="80"/>
    </row>
    <row r="65" spans="1:22">
      <c r="A65" s="70" t="s">
        <v>156</v>
      </c>
      <c r="B65" s="70"/>
      <c r="C65" s="70"/>
      <c r="N65" s="76"/>
      <c r="O65" s="76"/>
      <c r="P65" s="77"/>
    </row>
    <row r="66" spans="1:22">
      <c r="B66" s="67" t="s">
        <v>157</v>
      </c>
      <c r="H66" s="8">
        <v>0</v>
      </c>
      <c r="I66" s="76"/>
      <c r="J66" s="76">
        <v>-780934.8</v>
      </c>
      <c r="K66" s="76"/>
      <c r="L66" s="8">
        <v>0</v>
      </c>
      <c r="N66" s="76">
        <v>-780934.8</v>
      </c>
      <c r="O66" s="76"/>
      <c r="P66" s="77"/>
    </row>
    <row r="67" spans="1:22">
      <c r="B67" s="67" t="s">
        <v>158</v>
      </c>
      <c r="G67" s="80"/>
      <c r="H67" s="76">
        <v>-113999981</v>
      </c>
      <c r="I67" s="78"/>
      <c r="J67" s="76">
        <v>-89999400</v>
      </c>
      <c r="K67" s="78"/>
      <c r="L67" s="76">
        <v>-113999981</v>
      </c>
      <c r="N67" s="83">
        <v>-89999400</v>
      </c>
      <c r="O67" s="76"/>
      <c r="P67" s="77"/>
    </row>
    <row r="68" spans="1:22">
      <c r="A68" s="70" t="s">
        <v>159</v>
      </c>
      <c r="H68" s="87">
        <f>SUM(H66:H67)</f>
        <v>-113999981</v>
      </c>
      <c r="I68" s="76"/>
      <c r="J68" s="87">
        <f>SUM(J66:J67)</f>
        <v>-90780334.799999997</v>
      </c>
      <c r="K68" s="76"/>
      <c r="L68" s="87">
        <f>SUM(L66:L67)</f>
        <v>-113999981</v>
      </c>
      <c r="N68" s="76">
        <f>SUM(N66:N67)</f>
        <v>-90780334.799999997</v>
      </c>
      <c r="O68" s="76"/>
      <c r="P68" s="77"/>
    </row>
    <row r="69" spans="1:22">
      <c r="A69" s="67" t="s">
        <v>160</v>
      </c>
      <c r="B69" s="70"/>
      <c r="H69" s="87">
        <v>15447.81</v>
      </c>
      <c r="I69" s="77"/>
      <c r="J69" s="87">
        <v>6019.92</v>
      </c>
      <c r="K69" s="77"/>
      <c r="L69" s="118">
        <v>0</v>
      </c>
      <c r="M69" s="88"/>
      <c r="N69" s="118">
        <v>0</v>
      </c>
      <c r="O69" s="76"/>
      <c r="P69" s="77"/>
    </row>
    <row r="70" spans="1:22">
      <c r="A70" s="70" t="s">
        <v>161</v>
      </c>
      <c r="B70" s="70"/>
      <c r="H70" s="77">
        <f>H41+H64+H68+H69</f>
        <v>-123015717.40999994</v>
      </c>
      <c r="I70" s="77"/>
      <c r="J70" s="77">
        <f>J41+J64+J68+J69</f>
        <v>-142908595.66000029</v>
      </c>
      <c r="K70" s="77"/>
      <c r="L70" s="77">
        <f>L41+L64+L68+L69</f>
        <v>-120239919.60639</v>
      </c>
      <c r="M70" s="84"/>
      <c r="N70" s="77">
        <f>N41+N64+N68+N69</f>
        <v>-146529813.68000025</v>
      </c>
      <c r="O70" s="76"/>
      <c r="P70" s="77"/>
    </row>
    <row r="71" spans="1:22">
      <c r="A71" s="67" t="s">
        <v>190</v>
      </c>
      <c r="F71" s="96"/>
      <c r="H71" s="89">
        <v>271015222.39999998</v>
      </c>
      <c r="I71" s="89"/>
      <c r="J71" s="89">
        <v>413988568.83999997</v>
      </c>
      <c r="K71" s="89"/>
      <c r="L71" s="89">
        <v>267394004.38000003</v>
      </c>
      <c r="M71" s="84"/>
      <c r="N71" s="89">
        <v>413988568.83999997</v>
      </c>
      <c r="O71" s="76"/>
      <c r="P71" s="77"/>
    </row>
    <row r="72" spans="1:22">
      <c r="A72" s="67" t="s">
        <v>162</v>
      </c>
      <c r="F72" s="96"/>
      <c r="H72" s="83">
        <v>-416579.81</v>
      </c>
      <c r="I72" s="77"/>
      <c r="J72" s="83">
        <v>-64750.78</v>
      </c>
      <c r="K72" s="77"/>
      <c r="L72" s="83">
        <v>-416579.81</v>
      </c>
      <c r="M72" s="84"/>
      <c r="N72" s="83">
        <v>-64750.78</v>
      </c>
      <c r="O72" s="76"/>
      <c r="P72" s="77"/>
    </row>
    <row r="73" spans="1:22" ht="23.5" thickBot="1">
      <c r="A73" s="70" t="s">
        <v>163</v>
      </c>
      <c r="F73" s="96"/>
      <c r="H73" s="90">
        <f>SUM(H70:H72)</f>
        <v>147582925.18000004</v>
      </c>
      <c r="I73" s="89"/>
      <c r="J73" s="90">
        <f>SUM(J70:J72)</f>
        <v>271015222.39999974</v>
      </c>
      <c r="K73" s="89"/>
      <c r="L73" s="90">
        <f>SUM(L70:L72)</f>
        <v>146737504.96361002</v>
      </c>
      <c r="N73" s="90">
        <f>SUM(N70:N72)</f>
        <v>267394004.37999973</v>
      </c>
      <c r="O73" s="76"/>
      <c r="P73" s="77"/>
      <c r="R73" s="81"/>
      <c r="T73" s="82"/>
      <c r="V73" s="80"/>
    </row>
    <row r="74" spans="1:22" ht="23.5" thickTop="1">
      <c r="A74" s="70"/>
      <c r="B74" s="70"/>
      <c r="C74" s="70"/>
      <c r="F74" s="81"/>
      <c r="H74" s="77"/>
      <c r="I74" s="77"/>
      <c r="J74" s="77"/>
      <c r="K74" s="77"/>
      <c r="L74" s="77"/>
      <c r="N74" s="77"/>
      <c r="O74" s="76"/>
    </row>
    <row r="75" spans="1:22">
      <c r="N75" s="73"/>
      <c r="P75" s="74"/>
      <c r="Q75" s="74"/>
      <c r="R75" s="74"/>
      <c r="S75" s="74"/>
    </row>
    <row r="76" spans="1:22">
      <c r="A76" s="15" t="s">
        <v>177</v>
      </c>
      <c r="L76" s="67"/>
      <c r="M76" s="72"/>
      <c r="P76" s="74"/>
    </row>
    <row r="77" spans="1:22">
      <c r="N77" s="73"/>
      <c r="P77" s="74"/>
    </row>
    <row r="78" spans="1:22">
      <c r="A78" s="67" t="s">
        <v>49</v>
      </c>
      <c r="N78" s="73"/>
      <c r="P78" s="74"/>
    </row>
    <row r="79" spans="1:22">
      <c r="N79" s="73"/>
      <c r="P79" s="74"/>
    </row>
    <row r="80" spans="1:22">
      <c r="N80" s="73"/>
      <c r="P80" s="74"/>
    </row>
    <row r="81" spans="2:17">
      <c r="N81" s="73"/>
      <c r="P81" s="74"/>
    </row>
    <row r="82" spans="2:17">
      <c r="N82" s="73"/>
      <c r="P82" s="74"/>
    </row>
    <row r="83" spans="2:17">
      <c r="N83" s="73"/>
      <c r="P83" s="74"/>
    </row>
    <row r="84" spans="2:17">
      <c r="N84" s="73"/>
      <c r="P84" s="74"/>
    </row>
    <row r="85" spans="2:17">
      <c r="N85" s="73"/>
      <c r="P85" s="74"/>
    </row>
    <row r="86" spans="2:17">
      <c r="N86" s="73"/>
      <c r="P86" s="74"/>
    </row>
    <row r="87" spans="2:17">
      <c r="B87" s="193" t="str">
        <f>B43</f>
        <v>(Sign) ………………………...…………………………………………………………... Directors</v>
      </c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</row>
    <row r="88" spans="2:17">
      <c r="B88" s="193" t="s">
        <v>185</v>
      </c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7"/>
      <c r="P88" s="19"/>
      <c r="Q88" s="17"/>
    </row>
  </sheetData>
  <mergeCells count="17">
    <mergeCell ref="A45:O45"/>
    <mergeCell ref="A5:O5"/>
    <mergeCell ref="B43:N43"/>
    <mergeCell ref="B44:N44"/>
    <mergeCell ref="A1:O1"/>
    <mergeCell ref="A2:O2"/>
    <mergeCell ref="A3:O3"/>
    <mergeCell ref="A4:O4"/>
    <mergeCell ref="L7:N7"/>
    <mergeCell ref="H7:J7"/>
    <mergeCell ref="B87:N87"/>
    <mergeCell ref="B88:N88"/>
    <mergeCell ref="A46:O46"/>
    <mergeCell ref="A47:O47"/>
    <mergeCell ref="A48:O48"/>
    <mergeCell ref="L51:N51"/>
    <mergeCell ref="H51:J51"/>
  </mergeCells>
  <printOptions horizontalCentered="1"/>
  <pageMargins left="0.78740157480314965" right="0.19685039370078741" top="0.39370078740157483" bottom="0.39370078740157483" header="0.31496062992125984" footer="0.23622047244094491"/>
  <pageSetup paperSize="9" scale="71" orientation="portrait" r:id="rId1"/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2020-02-18T20:32:03Z</dcterms:modified>
</cp:coreProperties>
</file>