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0th BOD &amp; 1st ACM 2020\ส่งงบการเงิน+มติ\"/>
    </mc:Choice>
  </mc:AlternateContent>
  <xr:revisionPtr revIDLastSave="0" documentId="8_{91915966-D3D1-4889-853E-F3F9F6B30DA9}" xr6:coauthVersionLast="45" xr6:coauthVersionMax="45" xr10:uidLastSave="{00000000-0000-0000-0000-000000000000}"/>
  <bookViews>
    <workbookView xWindow="-120" yWindow="-120" windowWidth="24240" windowHeight="13140" activeTab="4" xr2:uid="{00000000-000D-0000-FFFF-FFFF00000000}"/>
  </bookViews>
  <sheets>
    <sheet name="ASSET" sheetId="1" r:id="rId1"/>
    <sheet name="LIABILITIES" sheetId="8" r:id="rId2"/>
    <sheet name="INCOME" sheetId="5" r:id="rId3"/>
    <sheet name="SHAREHOLDER" sheetId="6" r:id="rId4"/>
    <sheet name="CASH FLOWS" sheetId="7" r:id="rId5"/>
  </sheets>
  <externalReferences>
    <externalReference r:id="rId6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" i="7" l="1"/>
  <c r="C57" i="7"/>
  <c r="C45" i="7"/>
  <c r="C12" i="1" l="1"/>
  <c r="C11" i="1"/>
  <c r="C10" i="1" l="1"/>
  <c r="C19" i="1"/>
  <c r="C20" i="1" l="1"/>
  <c r="C9" i="1"/>
  <c r="C21" i="1" l="1"/>
  <c r="D24" i="5" l="1"/>
  <c r="D20" i="5"/>
  <c r="D19" i="5"/>
  <c r="D18" i="5"/>
  <c r="D17" i="5"/>
  <c r="D16" i="5"/>
  <c r="D12" i="5"/>
  <c r="D11" i="5"/>
  <c r="D10" i="5"/>
  <c r="D9" i="5"/>
  <c r="D8" i="5"/>
  <c r="C16" i="8"/>
  <c r="C9" i="8"/>
  <c r="C25" i="1"/>
  <c r="C15" i="1"/>
  <c r="C14" i="1"/>
  <c r="C13" i="1"/>
  <c r="D13" i="5" l="1"/>
  <c r="C26" i="1"/>
  <c r="D21" i="5"/>
  <c r="C17" i="8"/>
  <c r="D23" i="5" l="1"/>
  <c r="C8" i="7" s="1"/>
  <c r="D25" i="5" l="1"/>
  <c r="D27" i="5" s="1"/>
  <c r="M18" i="6" s="1"/>
  <c r="P18" i="6" s="1"/>
  <c r="P16" i="6"/>
  <c r="E16" i="1" l="1"/>
  <c r="C17" i="7" l="1"/>
  <c r="C30" i="7" s="1"/>
  <c r="E34" i="8" l="1"/>
  <c r="M14" i="6" l="1"/>
  <c r="J14" i="6"/>
  <c r="G14" i="6"/>
  <c r="D14" i="6"/>
  <c r="E45" i="7" l="1"/>
  <c r="D20" i="6"/>
  <c r="G20" i="6"/>
  <c r="J20" i="6"/>
  <c r="P13" i="6"/>
  <c r="P10" i="6"/>
  <c r="F21" i="5"/>
  <c r="P12" i="6"/>
  <c r="E18" i="8"/>
  <c r="E12" i="8"/>
  <c r="E27" i="1"/>
  <c r="E28" i="1" s="1"/>
  <c r="F13" i="5"/>
  <c r="P19" i="6"/>
  <c r="E57" i="7"/>
  <c r="E17" i="7"/>
  <c r="E30" i="7" s="1"/>
  <c r="E34" i="7" s="1"/>
  <c r="A1" i="8"/>
  <c r="A1" i="5"/>
  <c r="A1" i="6"/>
  <c r="A1" i="7"/>
  <c r="A35" i="7"/>
  <c r="E59" i="7" l="1"/>
  <c r="E61" i="7" s="1"/>
  <c r="P14" i="6"/>
  <c r="F23" i="5"/>
  <c r="F25" i="5" s="1"/>
  <c r="E19" i="8"/>
  <c r="E35" i="8" s="1"/>
  <c r="F27" i="5" l="1"/>
  <c r="F29" i="5"/>
  <c r="C16" i="1"/>
  <c r="C34" i="7" l="1"/>
  <c r="D29" i="5" l="1"/>
  <c r="M20" i="6" l="1"/>
  <c r="P20" i="6"/>
  <c r="C33" i="8" l="1"/>
  <c r="C34" i="8" s="1"/>
  <c r="C15" i="8" l="1"/>
  <c r="C18" i="8" s="1"/>
  <c r="C10" i="8"/>
  <c r="C12" i="8" s="1"/>
  <c r="C19" i="8" l="1"/>
  <c r="C35" i="8" s="1"/>
  <c r="C24" i="1"/>
  <c r="C23" i="1" l="1"/>
  <c r="C22" i="1" l="1"/>
  <c r="C27" i="1" s="1"/>
  <c r="C28" i="1" s="1"/>
</calcChain>
</file>

<file path=xl/sharedStrings.xml><?xml version="1.0" encoding="utf-8"?>
<sst xmlns="http://schemas.openxmlformats.org/spreadsheetml/2006/main" count="170" uniqueCount="142">
  <si>
    <t>ASSETS</t>
  </si>
  <si>
    <t>CURRENT  ASSETS</t>
  </si>
  <si>
    <t>Other current assets</t>
  </si>
  <si>
    <t>Total Current Assets</t>
  </si>
  <si>
    <t>TOTAL  ASSETS</t>
  </si>
  <si>
    <t>BAHT</t>
  </si>
  <si>
    <t>Notes to the financial statements form an integral part of these statements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</si>
  <si>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</si>
  <si>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</si>
  <si>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</si>
  <si>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</si>
  <si>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Factoring income</t>
  </si>
  <si>
    <t>Finance lease income</t>
  </si>
  <si>
    <t>Factoring commission and service fees</t>
  </si>
  <si>
    <t>Other income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</si>
  <si>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</si>
  <si>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</si>
  <si>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</si>
  <si>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</si>
  <si>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</si>
  <si>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</si>
  <si>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</si>
  <si>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</si>
  <si>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</si>
  <si>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</si>
  <si>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>Net cash used in investing activities</t>
  </si>
  <si>
    <t>RETAINED  EARNINGS</t>
  </si>
  <si>
    <t>Unappropriated</t>
  </si>
  <si>
    <t>NON-CURRENT  ASSETS</t>
  </si>
  <si>
    <t>NON-CURRENT  LIABILITIES</t>
  </si>
  <si>
    <t>INCOME  TAX  EXPENSE</t>
  </si>
  <si>
    <t>Amounts due from a related company</t>
  </si>
  <si>
    <t>Cash received from sale of fixed assets</t>
  </si>
  <si>
    <t>Cash and cash equivalents</t>
  </si>
  <si>
    <t>Cash paid for dividend</t>
  </si>
  <si>
    <t>share capital</t>
  </si>
  <si>
    <t>Retained earnings</t>
  </si>
  <si>
    <t>Appropriated</t>
  </si>
  <si>
    <t>Total</t>
  </si>
  <si>
    <t>IFS  CAPITAL  (THAILAND)  PUBLIC  COMPANY  LIMITED</t>
  </si>
  <si>
    <t>Bank deposits held as collateral</t>
  </si>
  <si>
    <t>SHARE  CAPITAL</t>
  </si>
  <si>
    <t>Adjustments for :</t>
  </si>
  <si>
    <t>Interest expenses</t>
  </si>
  <si>
    <t>Income tax paid</t>
  </si>
  <si>
    <t>Operating liabilities increase (decrease)</t>
  </si>
  <si>
    <t>Other current liabilities</t>
  </si>
  <si>
    <t>Notes</t>
  </si>
  <si>
    <t>Depreciation and amortization</t>
  </si>
  <si>
    <t>equity</t>
  </si>
  <si>
    <t>Management benefit expenses</t>
  </si>
  <si>
    <t xml:space="preserve">Selling expenses </t>
  </si>
  <si>
    <t>Administrative expenses</t>
  </si>
  <si>
    <t>Issued and</t>
  </si>
  <si>
    <t>paid-up</t>
  </si>
  <si>
    <t>Other non-current assets</t>
  </si>
  <si>
    <t>Total Non-current Assets</t>
  </si>
  <si>
    <t>Deferred tax assets</t>
  </si>
  <si>
    <t>Premium on</t>
  </si>
  <si>
    <t>Ordinary</t>
  </si>
  <si>
    <t>Total Non-current Liabilities</t>
  </si>
  <si>
    <t>Legal reserve</t>
  </si>
  <si>
    <t>Authorized share capital</t>
  </si>
  <si>
    <t>Premium on ordinary shares</t>
  </si>
  <si>
    <t>Employee benefits expense</t>
  </si>
  <si>
    <t>BASIC  EARNINGS  PER  SHARE</t>
  </si>
  <si>
    <r>
      <t>ORDINARY  SHARES</t>
    </r>
    <r>
      <rPr>
        <sz val="10"/>
        <rFont val="Times New Roman"/>
        <family val="1"/>
      </rPr>
      <t xml:space="preserve"> </t>
    </r>
  </si>
  <si>
    <t>ADDITIONAL  PAID-UP  CAPITAL</t>
  </si>
  <si>
    <t>Total Revenue</t>
  </si>
  <si>
    <t>Shares</t>
  </si>
  <si>
    <t>REVENUE</t>
  </si>
  <si>
    <t>Cash and cash equivalents at beginning of the years</t>
  </si>
  <si>
    <t>Cash and cash equivalents at end of the years</t>
  </si>
  <si>
    <t>INCOME  BEFORE  INCOME  TAX  EXPENSE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</si>
  <si>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</si>
  <si>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</si>
  <si>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</si>
  <si>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</si>
  <si>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Total comprehensive income </t>
  </si>
  <si>
    <t xml:space="preserve">Dividend paid </t>
  </si>
  <si>
    <t>Shareholders'</t>
  </si>
  <si>
    <t xml:space="preserve">   to financial institutions</t>
  </si>
  <si>
    <t xml:space="preserve">   from financial institutions</t>
  </si>
  <si>
    <t>PROFIT  FOR  THE  YEARS</t>
  </si>
  <si>
    <t>UNIT : BAHT</t>
  </si>
  <si>
    <t>Plant and equipment</t>
  </si>
  <si>
    <t>SHAREHOLDERS' EQUITY</t>
  </si>
  <si>
    <t>TOTAL  SHAREHOLDERS' EQUITY</t>
  </si>
  <si>
    <t xml:space="preserve">TOTAL  LIABILITIES  AND SHAREHOLDERS' EQUITY  </t>
  </si>
  <si>
    <t xml:space="preserve">LIABILITIES  AND SHAREHOLDERS' EQUITY </t>
  </si>
  <si>
    <t>Changes during the year</t>
  </si>
  <si>
    <t>STATEMENT  OF  CHANGES  IN SHAREHOLDERS' EQUITY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</si>
  <si>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</si>
  <si>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</si>
  <si>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</si>
  <si>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</si>
  <si>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</si>
  <si>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</si>
  <si>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>Net increase in cash and cash equivalents</t>
  </si>
  <si>
    <t>Non-other current liabilities</t>
  </si>
  <si>
    <t>Other non-current liabilities</t>
  </si>
  <si>
    <t>Investment property</t>
  </si>
  <si>
    <t>493,500,000 ordinary shares of Baht 1 each</t>
  </si>
  <si>
    <t xml:space="preserve">493,499,975 ordinary shares of Baht 1 each, </t>
  </si>
  <si>
    <t>Cash paid for purchases of plant and equipment</t>
  </si>
  <si>
    <t>OTHER  COMPREHENSIVE  INCOME</t>
  </si>
  <si>
    <t>TOTAL  COMPREHENSIVE  INCOME  FOR  THE  YEARS</t>
  </si>
  <si>
    <t>Other intangible assets</t>
  </si>
  <si>
    <t>Provisions for employee benefits</t>
  </si>
  <si>
    <t>Finance cost</t>
  </si>
  <si>
    <t>Beginning balance as at January 1, 2018</t>
  </si>
  <si>
    <t>Ending balance as at December 31, 2018</t>
  </si>
  <si>
    <t>Amounts due from related companies</t>
  </si>
  <si>
    <t xml:space="preserve">Short-term borrowings from financial institutions </t>
  </si>
  <si>
    <t>Current portion of long-term borrowings</t>
  </si>
  <si>
    <t>Long-term borrowings</t>
  </si>
  <si>
    <t>Issued and paid-up share capital</t>
  </si>
  <si>
    <t>Cash paid for purchases of other intangible assets</t>
  </si>
  <si>
    <t>Cash paid for short-term borrowings</t>
  </si>
  <si>
    <t>Cash received from short-term borrowings</t>
  </si>
  <si>
    <t>Cash paid for long-term borrowings</t>
  </si>
  <si>
    <t>Cash received for long-term borrowings</t>
  </si>
  <si>
    <t>from financial institutions</t>
  </si>
  <si>
    <t>Profit before income tax expenses</t>
  </si>
  <si>
    <t>Interest paid</t>
  </si>
  <si>
    <r>
      <t xml:space="preserve">AS  AT  DECEMBER  </t>
    </r>
    <r>
      <rPr>
        <b/>
        <sz val="12"/>
        <rFont val="Times New Roman"/>
        <family val="1"/>
      </rPr>
      <t xml:space="preserve">31,  2019  </t>
    </r>
  </si>
  <si>
    <r>
      <t>FOR  THE  YEAR  ENDED  DECEMBER</t>
    </r>
    <r>
      <rPr>
        <b/>
        <sz val="12"/>
        <rFont val="Times New Roman"/>
        <family val="1"/>
      </rPr>
      <t xml:space="preserve">  31,  2019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</si>
  <si>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31,  2019  </t>
    </r>
  </si>
  <si>
    <t>Beginning balance as at January 1, 2019</t>
  </si>
  <si>
    <t>Ending balance as at December 31, 2019</t>
  </si>
  <si>
    <r>
      <t xml:space="preserve">FOR  THE  YEAR  ENDED  DECEMBER  </t>
    </r>
    <r>
      <rPr>
        <b/>
        <sz val="12"/>
        <rFont val="Times New Roman"/>
        <family val="1"/>
      </rPr>
      <t xml:space="preserve">31,  2019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</si>
  <si>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31, 2019 </t>
    </r>
  </si>
  <si>
    <t>Doubtful accounts (reversal)</t>
  </si>
  <si>
    <t>Note</t>
  </si>
  <si>
    <t>Net cash provided by operating activities</t>
  </si>
  <si>
    <t>Loss on bad debts written-off</t>
  </si>
  <si>
    <t>Gain on sales of fixed assets</t>
  </si>
  <si>
    <t>Loss on fixed asset writen-off</t>
  </si>
  <si>
    <t>Cash received from operating activities</t>
  </si>
  <si>
    <t>Net cash used in financing activities</t>
  </si>
  <si>
    <t xml:space="preserve">STATEMENT  OF  COMPREHENSIVE  INCOME  </t>
  </si>
  <si>
    <t>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</si>
</sst>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\(#,##0_);\(#,##0\)"/>
    <numFmt numFmtId="169" formatCode="_(* #,##0_);_(* \(#,##0\);_(* &quot;-&quot;??????_);_(@_)"/>
    <numFmt numFmtId="170" formatCode="_(* #,##0.0000_);_(* \(#,##0.0000\);_(* &quot;-&quot;????_);_(@_)"/>
    <numFmt numFmtId="171" formatCode="_(* #,##0.000000_);_(* \(#,##0.000000\);_(* &quot;-&quot;??????_);_(@_)"/>
    <numFmt numFmtId="172" formatCode="_(* #,##0.00000_);_(* \(#,##0.00000\);_(* &quot;-&quot;???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33">
    <xf numFmtId="0" fontId="0" fillId="0" borderId="0" xfId="0"/>
    <xf numFmtId="0" fontId="21" fillId="0" borderId="0" xfId="0" applyFont="1" applyAlignment="1">
      <alignment vertical="center"/>
    </xf>
    <xf numFmtId="0" fontId="24" fillId="0" borderId="0" xfId="0" applyFont="1" applyAlignment="1"/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indent="2"/>
    </xf>
    <xf numFmtId="165" fontId="24" fillId="0" borderId="0" xfId="28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Alignment="1">
      <alignment horizontal="left" vertical="center" indent="4"/>
    </xf>
    <xf numFmtId="37" fontId="24" fillId="0" borderId="10" xfId="0" applyNumberFormat="1" applyFont="1" applyBorder="1" applyAlignment="1">
      <alignment vertical="center"/>
    </xf>
    <xf numFmtId="0" fontId="24" fillId="0" borderId="0" xfId="0" applyFont="1" applyFill="1" applyAlignment="1">
      <alignment horizontal="left" vertical="center" indent="2"/>
    </xf>
    <xf numFmtId="37" fontId="24" fillId="0" borderId="11" xfId="0" applyNumberFormat="1" applyFont="1" applyBorder="1" applyAlignment="1">
      <alignment vertical="center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vertical="center"/>
    </xf>
    <xf numFmtId="37" fontId="24" fillId="0" borderId="0" xfId="0" applyNumberFormat="1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4" fillId="0" borderId="0" xfId="0" applyFont="1" applyFill="1" applyAlignment="1"/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0" applyFont="1" applyFill="1" applyAlignment="1">
      <alignment horizontal="left" vertical="center" indent="4"/>
    </xf>
    <xf numFmtId="165" fontId="24" fillId="0" borderId="10" xfId="28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4" fontId="24" fillId="0" borderId="0" xfId="28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12" xfId="28" applyNumberFormat="1" applyFont="1" applyFill="1" applyBorder="1" applyAlignment="1">
      <alignment vertical="center"/>
    </xf>
    <xf numFmtId="165" fontId="24" fillId="0" borderId="13" xfId="28" applyNumberFormat="1" applyFont="1" applyFill="1" applyBorder="1" applyAlignment="1">
      <alignment vertical="center"/>
    </xf>
    <xf numFmtId="39" fontId="24" fillId="0" borderId="0" xfId="0" applyNumberFormat="1" applyFont="1" applyFill="1" applyAlignment="1">
      <alignment vertical="center"/>
    </xf>
    <xf numFmtId="166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vertical="center"/>
    </xf>
    <xf numFmtId="166" fontId="24" fillId="0" borderId="0" xfId="28" applyNumberFormat="1" applyFont="1" applyAlignment="1">
      <alignment vertical="center"/>
    </xf>
    <xf numFmtId="0" fontId="24" fillId="0" borderId="0" xfId="0" applyFont="1" applyAlignment="1">
      <alignment horizontal="left" vertical="center" indent="6"/>
    </xf>
    <xf numFmtId="166" fontId="24" fillId="0" borderId="0" xfId="0" applyNumberFormat="1" applyFont="1" applyBorder="1" applyAlignment="1">
      <alignment vertical="center"/>
    </xf>
    <xf numFmtId="166" fontId="24" fillId="0" borderId="10" xfId="0" applyNumberFormat="1" applyFont="1" applyBorder="1" applyAlignment="1">
      <alignment vertical="center"/>
    </xf>
    <xf numFmtId="164" fontId="24" fillId="0" borderId="0" xfId="28" applyFont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indent="4"/>
    </xf>
    <xf numFmtId="0" fontId="24" fillId="0" borderId="0" xfId="0" applyFont="1" applyFill="1" applyAlignment="1">
      <alignment horizontal="left" vertical="center" indent="3"/>
    </xf>
    <xf numFmtId="0" fontId="25" fillId="0" borderId="0" xfId="0" applyFont="1" applyFill="1" applyAlignment="1">
      <alignment horizontal="left" vertical="center" indent="4"/>
    </xf>
    <xf numFmtId="165" fontId="24" fillId="0" borderId="12" xfId="28" applyNumberFormat="1" applyFont="1" applyBorder="1" applyAlignment="1">
      <alignment vertical="center"/>
    </xf>
    <xf numFmtId="0" fontId="21" fillId="0" borderId="0" xfId="38" applyFont="1" applyFill="1" applyAlignment="1">
      <alignment vertical="center"/>
    </xf>
    <xf numFmtId="39" fontId="23" fillId="0" borderId="0" xfId="38" applyNumberFormat="1" applyFont="1" applyAlignment="1">
      <alignment horizontal="center" vertical="center"/>
    </xf>
    <xf numFmtId="0" fontId="24" fillId="0" borderId="0" xfId="38" applyFont="1" applyAlignment="1">
      <alignment horizontal="left" vertical="center" indent="4"/>
    </xf>
    <xf numFmtId="0" fontId="24" fillId="0" borderId="0" xfId="38" applyFont="1" applyAlignment="1">
      <alignment horizontal="left" vertical="center" indent="5"/>
    </xf>
    <xf numFmtId="0" fontId="24" fillId="0" borderId="0" xfId="38" applyFont="1" applyAlignment="1">
      <alignment horizontal="left" vertical="center" indent="3"/>
    </xf>
    <xf numFmtId="0" fontId="27" fillId="0" borderId="0" xfId="0" applyFont="1" applyFill="1" applyAlignment="1"/>
    <xf numFmtId="0" fontId="21" fillId="0" borderId="0" xfId="0" applyFont="1" applyFill="1" applyBorder="1" applyAlignment="1">
      <alignment vertical="center"/>
    </xf>
    <xf numFmtId="37" fontId="24" fillId="0" borderId="0" xfId="28" applyNumberFormat="1" applyFont="1" applyFill="1" applyAlignment="1">
      <alignment vertical="center"/>
    </xf>
    <xf numFmtId="37" fontId="24" fillId="0" borderId="10" xfId="28" applyNumberFormat="1" applyFont="1" applyFill="1" applyBorder="1" applyAlignment="1">
      <alignment vertical="center"/>
    </xf>
    <xf numFmtId="37" fontId="24" fillId="0" borderId="0" xfId="2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38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 indent="2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9" fillId="0" borderId="0" xfId="28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167" fontId="29" fillId="0" borderId="0" xfId="0" applyNumberFormat="1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9" fillId="0" borderId="0" xfId="0" applyNumberFormat="1" applyFont="1" applyBorder="1" applyAlignment="1">
      <alignment vertical="center"/>
    </xf>
    <xf numFmtId="0" fontId="29" fillId="0" borderId="0" xfId="38" applyFont="1" applyFill="1" applyBorder="1" applyAlignment="1">
      <alignment horizontal="left" vertical="center" wrapText="1" indent="2"/>
    </xf>
    <xf numFmtId="168" fontId="29" fillId="0" borderId="0" xfId="0" applyNumberFormat="1" applyFont="1" applyFill="1" applyAlignment="1">
      <alignment vertical="center"/>
    </xf>
    <xf numFmtId="37" fontId="29" fillId="0" borderId="11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3" fontId="24" fillId="0" borderId="13" xfId="28" applyNumberFormat="1" applyFont="1" applyFill="1" applyBorder="1" applyAlignment="1">
      <alignment vertical="center"/>
    </xf>
    <xf numFmtId="3" fontId="2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24" fillId="0" borderId="0" xfId="28" applyNumberFormat="1" applyFont="1" applyFill="1" applyBorder="1" applyAlignment="1">
      <alignment vertical="center"/>
    </xf>
    <xf numFmtId="168" fontId="24" fillId="0" borderId="0" xfId="28" applyNumberFormat="1" applyFont="1" applyAlignment="1">
      <alignment vertical="center"/>
    </xf>
    <xf numFmtId="168" fontId="24" fillId="0" borderId="0" xfId="28" applyNumberFormat="1" applyFont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4" fillId="0" borderId="0" xfId="38" applyFont="1" applyFill="1" applyAlignment="1">
      <alignment horizontal="left" vertical="center" indent="4"/>
    </xf>
    <xf numFmtId="0" fontId="21" fillId="0" borderId="0" xfId="0" applyFont="1" applyFill="1" applyAlignment="1">
      <alignment horizontal="center" vertical="center"/>
    </xf>
    <xf numFmtId="37" fontId="24" fillId="0" borderId="10" xfId="0" applyNumberFormat="1" applyFont="1" applyFill="1" applyBorder="1" applyAlignment="1">
      <alignment vertical="center"/>
    </xf>
    <xf numFmtId="37" fontId="24" fillId="0" borderId="11" xfId="0" applyNumberFormat="1" applyFont="1" applyFill="1" applyBorder="1" applyAlignment="1">
      <alignment vertical="center"/>
    </xf>
    <xf numFmtId="37" fontId="24" fillId="0" borderId="11" xfId="28" applyNumberFormat="1" applyFont="1" applyFill="1" applyBorder="1" applyAlignment="1">
      <alignment vertical="center"/>
    </xf>
    <xf numFmtId="41" fontId="24" fillId="0" borderId="14" xfId="28" applyNumberFormat="1" applyFont="1" applyBorder="1" applyAlignment="1">
      <alignment vertical="center"/>
    </xf>
    <xf numFmtId="37" fontId="24" fillId="0" borderId="12" xfId="0" applyNumberFormat="1" applyFont="1" applyFill="1" applyBorder="1" applyAlignment="1">
      <alignment vertical="center"/>
    </xf>
    <xf numFmtId="169" fontId="24" fillId="0" borderId="0" xfId="28" applyNumberFormat="1" applyFont="1" applyAlignment="1">
      <alignment horizontal="center" vertical="center"/>
    </xf>
    <xf numFmtId="165" fontId="24" fillId="0" borderId="14" xfId="28" applyNumberFormat="1" applyFont="1" applyFill="1" applyBorder="1" applyAlignment="1">
      <alignment vertical="center"/>
    </xf>
    <xf numFmtId="165" fontId="24" fillId="0" borderId="10" xfId="28" applyNumberFormat="1" applyFont="1" applyBorder="1" applyAlignment="1">
      <alignment vertical="center"/>
    </xf>
    <xf numFmtId="165" fontId="24" fillId="0" borderId="0" xfId="28" applyNumberFormat="1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quotePrefix="1" applyFont="1" applyFill="1" applyAlignment="1">
      <alignment horizontal="left" vertical="center" indent="2"/>
    </xf>
    <xf numFmtId="37" fontId="31" fillId="0" borderId="0" xfId="0" applyNumberFormat="1" applyFont="1" applyBorder="1" applyAlignment="1">
      <alignment vertical="center"/>
    </xf>
    <xf numFmtId="170" fontId="31" fillId="0" borderId="0" xfId="28" applyNumberFormat="1" applyFont="1" applyBorder="1" applyAlignment="1">
      <alignment vertical="center"/>
    </xf>
    <xf numFmtId="166" fontId="24" fillId="0" borderId="0" xfId="28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172" fontId="24" fillId="0" borderId="0" xfId="0" applyNumberFormat="1" applyFont="1" applyFill="1" applyAlignment="1">
      <alignment vertical="center"/>
    </xf>
    <xf numFmtId="172" fontId="24" fillId="0" borderId="12" xfId="28" applyNumberFormat="1" applyFont="1" applyFill="1" applyBorder="1" applyAlignment="1">
      <alignment vertical="center"/>
    </xf>
    <xf numFmtId="172" fontId="31" fillId="0" borderId="0" xfId="28" applyNumberFormat="1" applyFont="1" applyBorder="1" applyAlignment="1">
      <alignment vertical="center"/>
    </xf>
    <xf numFmtId="172" fontId="31" fillId="0" borderId="0" xfId="0" applyNumberFormat="1" applyFont="1" applyAlignment="1">
      <alignment vertical="center"/>
    </xf>
    <xf numFmtId="172" fontId="31" fillId="0" borderId="0" xfId="0" applyNumberFormat="1" applyFont="1" applyBorder="1" applyAlignment="1">
      <alignment vertical="center"/>
    </xf>
    <xf numFmtId="172" fontId="31" fillId="0" borderId="12" xfId="28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71" fontId="24" fillId="0" borderId="0" xfId="28" applyNumberFormat="1" applyFont="1" applyAlignment="1">
      <alignment vertical="center"/>
    </xf>
    <xf numFmtId="172" fontId="24" fillId="0" borderId="0" xfId="28" applyNumberFormat="1" applyFont="1" applyAlignment="1">
      <alignment vertical="center"/>
    </xf>
    <xf numFmtId="172" fontId="24" fillId="0" borderId="0" xfId="28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37" fontId="24" fillId="0" borderId="0" xfId="28" applyNumberFormat="1" applyFont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1" fillId="0" borderId="12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right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  <cellStyle name="ปกติ_lpnt2" xfId="44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.s\AppData\Local\Microsoft\Windows\INetCache\Content.Outlook\B70WV4PQ\IFS62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>
        <row r="9">
          <cell r="C9">
            <v>364123985</v>
          </cell>
        </row>
        <row r="10">
          <cell r="C10">
            <v>3271358391</v>
          </cell>
        </row>
        <row r="11">
          <cell r="C11">
            <v>2854404</v>
          </cell>
        </row>
        <row r="13">
          <cell r="C13">
            <v>90901162</v>
          </cell>
        </row>
        <row r="14">
          <cell r="C14">
            <v>156381176</v>
          </cell>
        </row>
        <row r="15">
          <cell r="C15">
            <v>0</v>
          </cell>
        </row>
        <row r="16">
          <cell r="C16">
            <v>6401066</v>
          </cell>
        </row>
        <row r="20">
          <cell r="C20">
            <v>161183</v>
          </cell>
        </row>
        <row r="21">
          <cell r="C21">
            <v>0</v>
          </cell>
        </row>
        <row r="22">
          <cell r="C22">
            <v>88669621</v>
          </cell>
        </row>
        <row r="23">
          <cell r="C23">
            <v>28953003</v>
          </cell>
        </row>
        <row r="24">
          <cell r="C24">
            <v>67338041</v>
          </cell>
        </row>
        <row r="25">
          <cell r="C25">
            <v>920369</v>
          </cell>
        </row>
        <row r="26">
          <cell r="C26">
            <v>34495183</v>
          </cell>
        </row>
        <row r="27">
          <cell r="C27">
            <v>473390</v>
          </cell>
        </row>
      </sheetData>
      <sheetData sheetId="1">
        <row r="9">
          <cell r="C9">
            <v>2210000000</v>
          </cell>
        </row>
        <row r="10">
          <cell r="C10">
            <v>146720000</v>
          </cell>
        </row>
        <row r="15">
          <cell r="C15">
            <v>120260000</v>
          </cell>
        </row>
        <row r="16">
          <cell r="C16">
            <v>31383168</v>
          </cell>
        </row>
        <row r="17">
          <cell r="C17">
            <v>762750</v>
          </cell>
        </row>
      </sheetData>
      <sheetData sheetId="2">
        <row r="8">
          <cell r="D8">
            <v>289506799</v>
          </cell>
        </row>
        <row r="9">
          <cell r="D9">
            <v>503735</v>
          </cell>
        </row>
        <row r="10">
          <cell r="D10">
            <v>17504566</v>
          </cell>
        </row>
        <row r="11">
          <cell r="D11">
            <v>104255305</v>
          </cell>
        </row>
        <row r="12">
          <cell r="D12">
            <v>61159735</v>
          </cell>
        </row>
        <row r="16">
          <cell r="D16">
            <v>20868171</v>
          </cell>
        </row>
        <row r="17">
          <cell r="D17">
            <v>98391439</v>
          </cell>
        </row>
        <row r="18">
          <cell r="D18">
            <v>39019824</v>
          </cell>
        </row>
        <row r="19">
          <cell r="D19">
            <v>-49119993</v>
          </cell>
        </row>
        <row r="20">
          <cell r="D20">
            <v>67894189</v>
          </cell>
        </row>
        <row r="24">
          <cell r="D24">
            <v>64301526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4"/>
  <sheetViews>
    <sheetView zoomScaleNormal="100" zoomScaleSheetLayoutView="90" workbookViewId="0">
      <selection activeCell="C61" sqref="C61"/>
    </sheetView>
  </sheetViews>
  <sheetFormatPr defaultColWidth="9.140625" defaultRowHeight="22.35" customHeight="1" x14ac:dyDescent="0.5"/>
  <cols>
    <col min="1" max="1" width="53.5703125" style="22" customWidth="1"/>
    <col min="2" max="2" width="10.5703125" style="22" customWidth="1"/>
    <col min="3" max="3" width="16.42578125" style="22" bestFit="1" customWidth="1"/>
    <col min="4" max="4" width="2.140625" style="22" customWidth="1"/>
    <col min="5" max="5" width="16.42578125" style="22" bestFit="1" customWidth="1"/>
    <col min="6" max="16384" width="9.140625" style="22"/>
  </cols>
  <sheetData>
    <row r="1" spans="1:7" s="21" customFormat="1" ht="22.35" customHeight="1" x14ac:dyDescent="0.25">
      <c r="A1" s="122" t="s">
        <v>39</v>
      </c>
      <c r="B1" s="122"/>
      <c r="C1" s="122"/>
      <c r="D1" s="122"/>
      <c r="E1" s="122"/>
    </row>
    <row r="2" spans="1:7" s="21" customFormat="1" ht="22.35" customHeight="1" x14ac:dyDescent="0.25">
      <c r="A2" s="122" t="s">
        <v>74</v>
      </c>
      <c r="B2" s="122"/>
      <c r="C2" s="122"/>
      <c r="D2" s="122"/>
      <c r="E2" s="122"/>
    </row>
    <row r="3" spans="1:7" s="21" customFormat="1" ht="22.35" customHeight="1" x14ac:dyDescent="0.25">
      <c r="A3" s="122" t="s">
        <v>125</v>
      </c>
      <c r="B3" s="122"/>
      <c r="C3" s="122"/>
      <c r="D3" s="122"/>
      <c r="E3" s="122"/>
    </row>
    <row r="4" spans="1:7" ht="22.35" customHeight="1" x14ac:dyDescent="0.5">
      <c r="A4" s="124" t="s">
        <v>84</v>
      </c>
      <c r="B4" s="124"/>
      <c r="C4" s="124"/>
      <c r="D4" s="124"/>
      <c r="E4" s="124"/>
      <c r="F4" s="58"/>
    </row>
    <row r="5" spans="1:7" ht="6" customHeight="1" x14ac:dyDescent="0.5"/>
    <row r="6" spans="1:7" ht="22.35" customHeight="1" x14ac:dyDescent="0.5">
      <c r="B6" s="23" t="s">
        <v>47</v>
      </c>
      <c r="C6" s="23">
        <v>2019</v>
      </c>
      <c r="D6" s="24"/>
      <c r="E6" s="23">
        <v>2018</v>
      </c>
    </row>
    <row r="7" spans="1:7" ht="22.35" customHeight="1" x14ac:dyDescent="0.5">
      <c r="A7" s="91" t="s">
        <v>0</v>
      </c>
      <c r="B7" s="23"/>
    </row>
    <row r="8" spans="1:7" ht="22.35" customHeight="1" x14ac:dyDescent="0.5">
      <c r="A8" s="18" t="s">
        <v>1</v>
      </c>
    </row>
    <row r="9" spans="1:7" ht="22.35" customHeight="1" x14ac:dyDescent="0.5">
      <c r="A9" s="13" t="s">
        <v>33</v>
      </c>
      <c r="B9" s="47">
        <v>4.2</v>
      </c>
      <c r="C9" s="59">
        <f>+[1]สินทรัพย์!$C$9</f>
        <v>364123985</v>
      </c>
      <c r="D9" s="10"/>
      <c r="E9" s="59">
        <v>362988332</v>
      </c>
    </row>
    <row r="10" spans="1:7" ht="22.35" customHeight="1" x14ac:dyDescent="0.5">
      <c r="A10" s="13" t="s">
        <v>92</v>
      </c>
      <c r="B10" s="47">
        <v>5</v>
      </c>
      <c r="C10" s="59">
        <f>+[1]สินทรัพย์!$C$10</f>
        <v>3271358391</v>
      </c>
      <c r="D10" s="10"/>
      <c r="E10" s="59">
        <v>3411563939</v>
      </c>
    </row>
    <row r="11" spans="1:7" ht="22.35" customHeight="1" x14ac:dyDescent="0.5">
      <c r="A11" s="13" t="s">
        <v>93</v>
      </c>
      <c r="B11" s="47">
        <v>6</v>
      </c>
      <c r="C11" s="59">
        <f>+[1]สินทรัพย์!$C$11</f>
        <v>2854404</v>
      </c>
      <c r="D11" s="10"/>
      <c r="E11" s="59">
        <v>7829491</v>
      </c>
      <c r="G11" s="15"/>
    </row>
    <row r="12" spans="1:7" ht="22.35" customHeight="1" x14ac:dyDescent="0.5">
      <c r="A12" s="13" t="s">
        <v>94</v>
      </c>
      <c r="B12" s="47">
        <v>7</v>
      </c>
      <c r="C12" s="59">
        <f>+[1]สินทรัพย์!$C$13</f>
        <v>90901162</v>
      </c>
      <c r="D12" s="10"/>
      <c r="E12" s="59">
        <v>96011331</v>
      </c>
    </row>
    <row r="13" spans="1:7" ht="22.35" customHeight="1" x14ac:dyDescent="0.5">
      <c r="A13" s="13" t="s">
        <v>95</v>
      </c>
      <c r="B13" s="47">
        <v>8</v>
      </c>
      <c r="C13" s="59">
        <f>+[1]สินทรัพย์!$C$14</f>
        <v>156381176</v>
      </c>
      <c r="D13" s="10"/>
      <c r="E13" s="59">
        <v>151149729</v>
      </c>
    </row>
    <row r="14" spans="1:7" ht="22.35" customHeight="1" x14ac:dyDescent="0.5">
      <c r="A14" s="103" t="s">
        <v>112</v>
      </c>
      <c r="B14" s="47">
        <v>23</v>
      </c>
      <c r="C14" s="119">
        <f>+[1]สินทรัพย์!$C$15</f>
        <v>0</v>
      </c>
      <c r="D14" s="10"/>
      <c r="E14" s="59">
        <v>19550</v>
      </c>
    </row>
    <row r="15" spans="1:7" ht="22.35" customHeight="1" x14ac:dyDescent="0.5">
      <c r="A15" s="13" t="s">
        <v>2</v>
      </c>
      <c r="B15" s="47"/>
      <c r="C15" s="59">
        <f>+[1]สินทรัพย์!$C$16</f>
        <v>6401066</v>
      </c>
      <c r="D15" s="10"/>
      <c r="E15" s="59">
        <v>2785202</v>
      </c>
    </row>
    <row r="16" spans="1:7" ht="22.35" customHeight="1" x14ac:dyDescent="0.5">
      <c r="A16" s="26" t="s">
        <v>3</v>
      </c>
      <c r="B16" s="47"/>
      <c r="C16" s="92">
        <f>SUM(C9:C15)</f>
        <v>3892020184</v>
      </c>
      <c r="D16" s="10"/>
      <c r="E16" s="92">
        <f>SUM(E9:E15)</f>
        <v>4032347574</v>
      </c>
    </row>
    <row r="17" spans="1:5" ht="22.35" customHeight="1" x14ac:dyDescent="0.5">
      <c r="B17" s="47"/>
      <c r="C17" s="10"/>
      <c r="D17" s="10"/>
      <c r="E17" s="10"/>
    </row>
    <row r="18" spans="1:5" ht="22.35" customHeight="1" x14ac:dyDescent="0.5">
      <c r="A18" s="18" t="s">
        <v>28</v>
      </c>
      <c r="B18" s="47"/>
      <c r="C18" s="10"/>
      <c r="D18" s="10"/>
      <c r="E18" s="10"/>
    </row>
    <row r="19" spans="1:5" ht="22.35" customHeight="1" x14ac:dyDescent="0.5">
      <c r="A19" s="13" t="s">
        <v>40</v>
      </c>
      <c r="B19" s="47">
        <v>9</v>
      </c>
      <c r="C19" s="10">
        <f>+[1]สินทรัพย์!$C$20</f>
        <v>161183</v>
      </c>
      <c r="D19" s="10"/>
      <c r="E19" s="10">
        <v>159447</v>
      </c>
    </row>
    <row r="20" spans="1:5" ht="22.35" customHeight="1" x14ac:dyDescent="0.5">
      <c r="A20" s="13" t="s">
        <v>96</v>
      </c>
      <c r="B20" s="47">
        <v>6</v>
      </c>
      <c r="C20" s="119">
        <f>+[1]สินทรัพย์!$C$21</f>
        <v>0</v>
      </c>
      <c r="D20" s="10"/>
      <c r="E20" s="10">
        <v>562475</v>
      </c>
    </row>
    <row r="21" spans="1:5" ht="22.35" customHeight="1" x14ac:dyDescent="0.5">
      <c r="A21" s="13" t="s">
        <v>97</v>
      </c>
      <c r="B21" s="47">
        <v>7</v>
      </c>
      <c r="C21" s="10">
        <f>+[1]สินทรัพย์!$C$22</f>
        <v>88669621</v>
      </c>
      <c r="D21" s="10"/>
      <c r="E21" s="10">
        <v>93409635</v>
      </c>
    </row>
    <row r="22" spans="1:5" ht="22.35" customHeight="1" x14ac:dyDescent="0.5">
      <c r="A22" s="13" t="s">
        <v>85</v>
      </c>
      <c r="B22" s="47">
        <v>10</v>
      </c>
      <c r="C22" s="10">
        <f>+[1]สินทรัพย์!$C$23</f>
        <v>28953003</v>
      </c>
      <c r="D22" s="10"/>
      <c r="E22" s="10">
        <v>55881414</v>
      </c>
    </row>
    <row r="23" spans="1:5" ht="22.35" customHeight="1" x14ac:dyDescent="0.5">
      <c r="A23" s="13" t="s">
        <v>101</v>
      </c>
      <c r="B23" s="47">
        <v>11</v>
      </c>
      <c r="C23" s="10">
        <f>+[1]สินทรัพย์!$C$24</f>
        <v>67338041</v>
      </c>
      <c r="D23" s="10"/>
      <c r="E23" s="10">
        <v>49848686</v>
      </c>
    </row>
    <row r="24" spans="1:5" ht="22.35" customHeight="1" x14ac:dyDescent="0.5">
      <c r="A24" s="13" t="s">
        <v>107</v>
      </c>
      <c r="B24" s="47">
        <v>12</v>
      </c>
      <c r="C24" s="10">
        <f>+[1]สินทรัพย์!$C$25</f>
        <v>920369</v>
      </c>
      <c r="D24" s="10"/>
      <c r="E24" s="10">
        <v>1157006</v>
      </c>
    </row>
    <row r="25" spans="1:5" ht="22.35" customHeight="1" x14ac:dyDescent="0.5">
      <c r="A25" s="13" t="s">
        <v>57</v>
      </c>
      <c r="B25" s="47">
        <v>13</v>
      </c>
      <c r="C25" s="10">
        <f>+[1]สินทรัพย์!$C$26</f>
        <v>34495183</v>
      </c>
      <c r="D25" s="10"/>
      <c r="E25" s="10">
        <v>50281026</v>
      </c>
    </row>
    <row r="26" spans="1:5" ht="22.35" customHeight="1" x14ac:dyDescent="0.5">
      <c r="A26" s="13" t="s">
        <v>55</v>
      </c>
      <c r="B26" s="13"/>
      <c r="C26" s="96">
        <f>+[1]สินทรัพย์!$C$27</f>
        <v>473390</v>
      </c>
      <c r="D26" s="10"/>
      <c r="E26" s="96">
        <v>805875</v>
      </c>
    </row>
    <row r="27" spans="1:5" ht="22.35" customHeight="1" x14ac:dyDescent="0.5">
      <c r="A27" s="26" t="s">
        <v>56</v>
      </c>
      <c r="B27" s="26"/>
      <c r="C27" s="10">
        <f>SUM(C19:C26)</f>
        <v>221010790</v>
      </c>
      <c r="D27" s="10"/>
      <c r="E27" s="10">
        <f>SUM(E19:E26)</f>
        <v>252105564</v>
      </c>
    </row>
    <row r="28" spans="1:5" ht="22.35" customHeight="1" thickBot="1" x14ac:dyDescent="0.55000000000000004">
      <c r="A28" s="19" t="s">
        <v>4</v>
      </c>
      <c r="B28" s="24"/>
      <c r="C28" s="93">
        <f>+C27+C16</f>
        <v>4113030974</v>
      </c>
      <c r="D28" s="10"/>
      <c r="E28" s="93">
        <f>+E27+E16</f>
        <v>4284453138</v>
      </c>
    </row>
    <row r="29" spans="1:5" ht="22.35" customHeight="1" thickTop="1" x14ac:dyDescent="0.5"/>
    <row r="31" spans="1:5" ht="22.35" customHeight="1" x14ac:dyDescent="0.5">
      <c r="C31" s="10"/>
    </row>
    <row r="32" spans="1:5" ht="22.35" customHeight="1" x14ac:dyDescent="0.5">
      <c r="C32" s="10"/>
    </row>
    <row r="33" spans="1:4" s="107" customFormat="1" ht="22.35" customHeight="1" x14ac:dyDescent="0.5">
      <c r="C33" s="10"/>
    </row>
    <row r="34" spans="1:4" ht="22.35" customHeight="1" x14ac:dyDescent="0.5">
      <c r="A34" s="123" t="s">
        <v>6</v>
      </c>
      <c r="B34" s="123"/>
      <c r="C34" s="123"/>
      <c r="D34" s="123"/>
    </row>
  </sheetData>
  <mergeCells count="5">
    <mergeCell ref="A1:E1"/>
    <mergeCell ref="A34:D34"/>
    <mergeCell ref="A2:E2"/>
    <mergeCell ref="A3:E3"/>
    <mergeCell ref="A4:E4"/>
  </mergeCells>
  <phoneticPr fontId="0" type="noConversion"/>
  <pageMargins left="0.8" right="0.3" top="1" bottom="0.5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0"/>
  <sheetViews>
    <sheetView zoomScaleNormal="100" zoomScaleSheetLayoutView="100" workbookViewId="0">
      <selection activeCell="C61" sqref="C61"/>
    </sheetView>
  </sheetViews>
  <sheetFormatPr defaultColWidth="9.140625" defaultRowHeight="21" customHeight="1" x14ac:dyDescent="0.5"/>
  <cols>
    <col min="1" max="1" width="56.42578125" style="22" customWidth="1"/>
    <col min="2" max="2" width="7.42578125" style="22" customWidth="1"/>
    <col min="3" max="3" width="16.85546875" style="22" bestFit="1" customWidth="1"/>
    <col min="4" max="4" width="1.7109375" style="22" customWidth="1"/>
    <col min="5" max="5" width="16.85546875" style="22" bestFit="1" customWidth="1"/>
    <col min="6" max="6" width="13.7109375" style="22" customWidth="1"/>
    <col min="7" max="7" width="9.140625" style="22"/>
    <col min="8" max="8" width="12.42578125" style="22" bestFit="1" customWidth="1"/>
    <col min="9" max="9" width="9.140625" style="22"/>
    <col min="10" max="10" width="13.140625" style="22" bestFit="1" customWidth="1"/>
    <col min="11" max="16384" width="9.140625" style="22"/>
  </cols>
  <sheetData>
    <row r="1" spans="1:5" s="21" customFormat="1" ht="21" customHeight="1" x14ac:dyDescent="0.25">
      <c r="A1" s="122" t="str">
        <f>ASSET!A1</f>
        <v>IFS  CAPITAL  (THAILAND)  PUBLIC  COMPANY  LIMITED</v>
      </c>
      <c r="B1" s="122"/>
      <c r="C1" s="122"/>
      <c r="D1" s="122"/>
      <c r="E1" s="122"/>
    </row>
    <row r="2" spans="1:5" s="21" customFormat="1" ht="21" customHeight="1" x14ac:dyDescent="0.25">
      <c r="A2" s="122" t="s">
        <v>75</v>
      </c>
      <c r="B2" s="122"/>
      <c r="C2" s="122"/>
      <c r="D2" s="122"/>
      <c r="E2" s="122"/>
    </row>
    <row r="3" spans="1:5" s="21" customFormat="1" ht="21" customHeight="1" x14ac:dyDescent="0.25">
      <c r="A3" s="122" t="s">
        <v>125</v>
      </c>
      <c r="B3" s="122"/>
      <c r="C3" s="122"/>
      <c r="D3" s="122"/>
      <c r="E3" s="122"/>
    </row>
    <row r="4" spans="1:5" ht="21" customHeight="1" x14ac:dyDescent="0.5">
      <c r="A4" s="124" t="s">
        <v>84</v>
      </c>
      <c r="B4" s="124"/>
      <c r="C4" s="124"/>
      <c r="D4" s="124"/>
      <c r="E4" s="124"/>
    </row>
    <row r="5" spans="1:5" ht="6" customHeight="1" x14ac:dyDescent="0.5"/>
    <row r="6" spans="1:5" ht="18.600000000000001" customHeight="1" x14ac:dyDescent="0.5">
      <c r="B6" s="23" t="s">
        <v>47</v>
      </c>
      <c r="C6" s="23">
        <v>2019</v>
      </c>
      <c r="D6" s="24"/>
      <c r="E6" s="23">
        <v>2018</v>
      </c>
    </row>
    <row r="7" spans="1:5" ht="21" customHeight="1" x14ac:dyDescent="0.5">
      <c r="A7" s="91" t="s">
        <v>89</v>
      </c>
      <c r="B7" s="23"/>
    </row>
    <row r="8" spans="1:5" ht="21" customHeight="1" x14ac:dyDescent="0.5">
      <c r="A8" s="18" t="s">
        <v>7</v>
      </c>
    </row>
    <row r="9" spans="1:5" ht="21" customHeight="1" x14ac:dyDescent="0.5">
      <c r="A9" s="13" t="s">
        <v>113</v>
      </c>
      <c r="B9" s="41">
        <v>14</v>
      </c>
      <c r="C9" s="59">
        <f>+[1]หนี้สิน!$C$9</f>
        <v>2210000000</v>
      </c>
      <c r="D9" s="10"/>
      <c r="E9" s="59">
        <v>2585000000</v>
      </c>
    </row>
    <row r="10" spans="1:5" ht="21" customHeight="1" x14ac:dyDescent="0.5">
      <c r="A10" s="13" t="s">
        <v>114</v>
      </c>
      <c r="B10" s="41">
        <v>15</v>
      </c>
      <c r="C10" s="59">
        <f>+[1]หนี้สิน!$C$10</f>
        <v>146720000</v>
      </c>
      <c r="D10" s="10"/>
      <c r="E10" s="59">
        <v>116000000</v>
      </c>
    </row>
    <row r="11" spans="1:5" ht="21" customHeight="1" x14ac:dyDescent="0.5">
      <c r="A11" s="13" t="s">
        <v>8</v>
      </c>
      <c r="B11" s="41"/>
      <c r="C11" s="59">
        <v>92049299</v>
      </c>
      <c r="D11" s="10"/>
      <c r="E11" s="59">
        <v>90360679</v>
      </c>
    </row>
    <row r="12" spans="1:5" ht="21" customHeight="1" x14ac:dyDescent="0.5">
      <c r="A12" s="26" t="s">
        <v>9</v>
      </c>
      <c r="B12" s="41"/>
      <c r="C12" s="60">
        <f>SUM(C9:C11)</f>
        <v>2448769299</v>
      </c>
      <c r="D12" s="10"/>
      <c r="E12" s="60">
        <f>SUM(E9:E11)</f>
        <v>2791360679</v>
      </c>
    </row>
    <row r="13" spans="1:5" ht="5.0999999999999996" customHeight="1" x14ac:dyDescent="0.5">
      <c r="A13" s="26"/>
      <c r="B13" s="41"/>
      <c r="C13" s="61"/>
      <c r="D13" s="10"/>
      <c r="E13" s="61"/>
    </row>
    <row r="14" spans="1:5" ht="21" customHeight="1" x14ac:dyDescent="0.5">
      <c r="A14" s="18" t="s">
        <v>29</v>
      </c>
      <c r="B14" s="41"/>
      <c r="C14" s="61"/>
      <c r="D14" s="10"/>
      <c r="E14" s="61"/>
    </row>
    <row r="15" spans="1:5" ht="21" customHeight="1" x14ac:dyDescent="0.5">
      <c r="A15" s="13" t="s">
        <v>115</v>
      </c>
      <c r="B15" s="41">
        <v>15</v>
      </c>
      <c r="C15" s="61">
        <f>+[1]หนี้สิน!$C$15</f>
        <v>120260000</v>
      </c>
      <c r="D15" s="10"/>
      <c r="E15" s="61">
        <v>92000000</v>
      </c>
    </row>
    <row r="16" spans="1:5" ht="21" customHeight="1" x14ac:dyDescent="0.5">
      <c r="A16" s="13" t="s">
        <v>108</v>
      </c>
      <c r="B16" s="41">
        <v>17</v>
      </c>
      <c r="C16" s="61">
        <f>+[1]หนี้สิน!$C$16</f>
        <v>31383168</v>
      </c>
      <c r="D16" s="10"/>
      <c r="E16" s="61">
        <v>36153940</v>
      </c>
    </row>
    <row r="17" spans="1:5" ht="21" customHeight="1" x14ac:dyDescent="0.5">
      <c r="A17" s="13" t="s">
        <v>100</v>
      </c>
      <c r="B17" s="41"/>
      <c r="C17" s="61">
        <f>+[1]หนี้สิน!$C$17</f>
        <v>762750</v>
      </c>
      <c r="D17" s="10"/>
      <c r="E17" s="100">
        <v>762750</v>
      </c>
    </row>
    <row r="18" spans="1:5" ht="21" customHeight="1" x14ac:dyDescent="0.5">
      <c r="A18" s="26" t="s">
        <v>60</v>
      </c>
      <c r="B18" s="41"/>
      <c r="C18" s="60">
        <f>SUM(C15:C17)</f>
        <v>152405918</v>
      </c>
      <c r="D18" s="10"/>
      <c r="E18" s="60">
        <f>SUM(E15:E17)</f>
        <v>128916690</v>
      </c>
    </row>
    <row r="19" spans="1:5" ht="21" customHeight="1" x14ac:dyDescent="0.5">
      <c r="A19" s="44" t="s">
        <v>23</v>
      </c>
      <c r="B19" s="41"/>
      <c r="C19" s="60">
        <f>+C18+C12</f>
        <v>2601175217</v>
      </c>
      <c r="D19" s="10"/>
      <c r="E19" s="60">
        <f>+E18+E12</f>
        <v>2920277369</v>
      </c>
    </row>
    <row r="20" spans="1:5" ht="7.35" customHeight="1" x14ac:dyDescent="0.5">
      <c r="A20" s="48"/>
      <c r="B20" s="41"/>
      <c r="C20" s="61"/>
      <c r="D20" s="10"/>
      <c r="E20" s="61"/>
    </row>
    <row r="21" spans="1:5" ht="19.350000000000001" customHeight="1" x14ac:dyDescent="0.5">
      <c r="A21" s="18" t="s">
        <v>86</v>
      </c>
      <c r="B21" s="41"/>
      <c r="C21" s="59"/>
      <c r="D21" s="10"/>
      <c r="E21" s="59"/>
    </row>
    <row r="22" spans="1:5" ht="21" customHeight="1" x14ac:dyDescent="0.5">
      <c r="A22" s="18" t="s">
        <v>41</v>
      </c>
      <c r="B22" s="41"/>
      <c r="C22" s="59"/>
      <c r="D22" s="10"/>
      <c r="E22" s="59"/>
    </row>
    <row r="23" spans="1:5" ht="21" customHeight="1" x14ac:dyDescent="0.5">
      <c r="A23" s="13" t="s">
        <v>62</v>
      </c>
      <c r="B23" s="41"/>
      <c r="C23" s="59"/>
      <c r="D23" s="10"/>
      <c r="E23" s="59"/>
    </row>
    <row r="24" spans="1:5" ht="21" customHeight="1" thickBot="1" x14ac:dyDescent="0.55000000000000004">
      <c r="A24" s="49" t="s">
        <v>102</v>
      </c>
      <c r="B24" s="41"/>
      <c r="C24" s="83">
        <v>493500000</v>
      </c>
      <c r="D24" s="84"/>
      <c r="E24" s="83">
        <v>493500000</v>
      </c>
    </row>
    <row r="25" spans="1:5" ht="21" customHeight="1" thickTop="1" x14ac:dyDescent="0.5">
      <c r="A25" s="13" t="s">
        <v>116</v>
      </c>
      <c r="B25" s="41"/>
      <c r="C25" s="86"/>
      <c r="D25" s="84"/>
      <c r="E25" s="86"/>
    </row>
    <row r="26" spans="1:5" ht="21" customHeight="1" x14ac:dyDescent="0.5">
      <c r="A26" s="49" t="s">
        <v>103</v>
      </c>
      <c r="B26" s="41"/>
      <c r="C26" s="16">
        <v>493499975</v>
      </c>
      <c r="D26" s="10"/>
      <c r="E26" s="16">
        <v>493499975</v>
      </c>
    </row>
    <row r="27" spans="1:5" ht="21" customHeight="1" x14ac:dyDescent="0.5">
      <c r="A27" s="49"/>
      <c r="B27" s="41"/>
      <c r="C27" s="15"/>
      <c r="D27" s="10"/>
      <c r="E27" s="15"/>
    </row>
    <row r="28" spans="1:5" ht="21" customHeight="1" x14ac:dyDescent="0.5">
      <c r="A28" s="45" t="s">
        <v>67</v>
      </c>
      <c r="B28" s="41"/>
      <c r="C28" s="16"/>
      <c r="D28" s="10"/>
      <c r="E28" s="16"/>
    </row>
    <row r="29" spans="1:5" ht="21" customHeight="1" x14ac:dyDescent="0.5">
      <c r="A29" s="13" t="s">
        <v>63</v>
      </c>
      <c r="B29" s="47">
        <v>18</v>
      </c>
      <c r="C29" s="15">
        <v>31746399</v>
      </c>
      <c r="D29" s="30"/>
      <c r="E29" s="15">
        <v>31746399</v>
      </c>
    </row>
    <row r="30" spans="1:5" ht="21" customHeight="1" x14ac:dyDescent="0.5">
      <c r="A30" s="18" t="s">
        <v>26</v>
      </c>
      <c r="B30" s="41"/>
      <c r="C30" s="59"/>
      <c r="D30" s="10"/>
      <c r="E30" s="59"/>
    </row>
    <row r="31" spans="1:5" ht="21" customHeight="1" x14ac:dyDescent="0.5">
      <c r="A31" s="13" t="s">
        <v>10</v>
      </c>
      <c r="B31" s="41"/>
      <c r="C31" s="59"/>
      <c r="D31" s="10"/>
      <c r="E31" s="59"/>
    </row>
    <row r="32" spans="1:5" ht="21" customHeight="1" x14ac:dyDescent="0.5">
      <c r="A32" s="50" t="s">
        <v>61</v>
      </c>
      <c r="B32" s="47">
        <v>20</v>
      </c>
      <c r="C32" s="59">
        <v>49350000</v>
      </c>
      <c r="D32" s="10"/>
      <c r="E32" s="59">
        <v>49350000</v>
      </c>
    </row>
    <row r="33" spans="1:10" ht="21" customHeight="1" x14ac:dyDescent="0.5">
      <c r="A33" s="13" t="s">
        <v>27</v>
      </c>
      <c r="B33" s="13"/>
      <c r="C33" s="61">
        <f>+SHAREHOLDER!M20</f>
        <v>937259383</v>
      </c>
      <c r="D33" s="30"/>
      <c r="E33" s="61">
        <v>789579395</v>
      </c>
    </row>
    <row r="34" spans="1:10" ht="21" customHeight="1" x14ac:dyDescent="0.5">
      <c r="A34" s="44" t="s">
        <v>87</v>
      </c>
      <c r="B34" s="44"/>
      <c r="C34" s="60">
        <f>SUM(C26:C33)</f>
        <v>1511855757</v>
      </c>
      <c r="D34" s="10"/>
      <c r="E34" s="60">
        <f>SUM(E26:E33)</f>
        <v>1364175769</v>
      </c>
      <c r="H34" s="10"/>
    </row>
    <row r="35" spans="1:10" ht="21" customHeight="1" thickBot="1" x14ac:dyDescent="0.55000000000000004">
      <c r="A35" s="58" t="s">
        <v>88</v>
      </c>
      <c r="B35" s="45"/>
      <c r="C35" s="94">
        <f>C19+C34</f>
        <v>4113030974</v>
      </c>
      <c r="D35" s="10"/>
      <c r="E35" s="94">
        <f>E19+E34</f>
        <v>4284453138</v>
      </c>
      <c r="G35" s="10"/>
      <c r="J35" s="10"/>
    </row>
    <row r="36" spans="1:10" ht="21" customHeight="1" thickTop="1" x14ac:dyDescent="0.5">
      <c r="B36" s="46"/>
      <c r="C36" s="16"/>
      <c r="D36" s="10"/>
      <c r="E36" s="16"/>
    </row>
    <row r="37" spans="1:10" s="107" customFormat="1" ht="21" customHeight="1" x14ac:dyDescent="0.5">
      <c r="B37" s="46"/>
      <c r="C37" s="16"/>
      <c r="D37" s="10"/>
      <c r="E37" s="16"/>
    </row>
    <row r="38" spans="1:10" ht="21" customHeight="1" x14ac:dyDescent="0.5">
      <c r="A38" s="46" t="s">
        <v>6</v>
      </c>
      <c r="B38" s="46"/>
      <c r="C38" s="16"/>
      <c r="D38" s="10"/>
      <c r="E38" s="16"/>
    </row>
    <row r="40" spans="1:10" ht="21" customHeight="1" x14ac:dyDescent="0.5">
      <c r="C40" s="10"/>
    </row>
  </sheetData>
  <mergeCells count="4">
    <mergeCell ref="A4:E4"/>
    <mergeCell ref="A2:E2"/>
    <mergeCell ref="A1:E1"/>
    <mergeCell ref="A3:E3"/>
  </mergeCells>
  <phoneticPr fontId="0" type="noConversion"/>
  <pageMargins left="0.8" right="0.3" top="1" bottom="0.5" header="0.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40"/>
  <sheetViews>
    <sheetView topLeftCell="A25" zoomScaleNormal="100" zoomScaleSheetLayoutView="100" workbookViewId="0">
      <selection activeCell="C61" sqref="C61"/>
    </sheetView>
  </sheetViews>
  <sheetFormatPr defaultColWidth="9.140625" defaultRowHeight="20.100000000000001" customHeight="1" x14ac:dyDescent="0.5"/>
  <cols>
    <col min="1" max="1" width="52.42578125" style="22" customWidth="1"/>
    <col min="2" max="2" width="6.5703125" style="41" customWidth="1"/>
    <col min="3" max="3" width="9.42578125" style="22" customWidth="1"/>
    <col min="4" max="4" width="15.140625" style="22" customWidth="1"/>
    <col min="5" max="5" width="1.140625" style="22" customWidth="1"/>
    <col min="6" max="6" width="15.140625" style="22" customWidth="1"/>
    <col min="7" max="7" width="12.42578125" style="22" bestFit="1" customWidth="1"/>
    <col min="8" max="9" width="15.7109375" style="22" bestFit="1" customWidth="1"/>
    <col min="10" max="16384" width="9.140625" style="22"/>
  </cols>
  <sheetData>
    <row r="1" spans="1:8" s="21" customFormat="1" ht="20.100000000000001" customHeight="1" x14ac:dyDescent="0.25">
      <c r="A1" s="122" t="str">
        <f>ASSET!A1</f>
        <v>IFS  CAPITAL  (THAILAND)  PUBLIC  COMPANY  LIMITED</v>
      </c>
      <c r="B1" s="122"/>
      <c r="C1" s="122"/>
      <c r="D1" s="122"/>
      <c r="E1" s="122"/>
      <c r="F1" s="122"/>
    </row>
    <row r="2" spans="1:8" s="21" customFormat="1" ht="20.100000000000001" customHeight="1" x14ac:dyDescent="0.25">
      <c r="A2" s="122" t="s">
        <v>140</v>
      </c>
      <c r="B2" s="122"/>
      <c r="C2" s="122"/>
      <c r="D2" s="122"/>
      <c r="E2" s="122"/>
      <c r="F2" s="122"/>
    </row>
    <row r="3" spans="1:8" s="21" customFormat="1" ht="20.100000000000001" customHeight="1" x14ac:dyDescent="0.25">
      <c r="A3" s="122" t="s">
        <v>126</v>
      </c>
      <c r="B3" s="122"/>
      <c r="C3" s="122"/>
      <c r="D3" s="122"/>
      <c r="E3" s="122"/>
      <c r="F3" s="122"/>
    </row>
    <row r="4" spans="1:8" ht="18.600000000000001" customHeight="1" x14ac:dyDescent="0.5">
      <c r="A4" s="124" t="s">
        <v>84</v>
      </c>
      <c r="B4" s="124"/>
      <c r="C4" s="124"/>
      <c r="D4" s="124"/>
      <c r="E4" s="124"/>
      <c r="F4" s="124"/>
    </row>
    <row r="5" spans="1:8" s="3" customFormat="1" ht="6" customHeight="1" x14ac:dyDescent="0.5">
      <c r="B5" s="9"/>
    </row>
    <row r="6" spans="1:8" ht="19.350000000000001" customHeight="1" x14ac:dyDescent="0.5">
      <c r="B6" s="23" t="s">
        <v>47</v>
      </c>
      <c r="D6" s="23">
        <v>2019</v>
      </c>
      <c r="E6" s="24"/>
      <c r="F6" s="23">
        <v>2018</v>
      </c>
    </row>
    <row r="7" spans="1:8" ht="19.350000000000001" customHeight="1" x14ac:dyDescent="0.5">
      <c r="A7" s="18" t="s">
        <v>70</v>
      </c>
      <c r="D7" s="10"/>
      <c r="F7" s="10"/>
    </row>
    <row r="8" spans="1:8" ht="19.350000000000001" customHeight="1" x14ac:dyDescent="0.5">
      <c r="A8" s="13" t="s">
        <v>11</v>
      </c>
      <c r="D8" s="15">
        <f>+[1]กำไรขาดทุน!$D$8</f>
        <v>289506799</v>
      </c>
      <c r="E8" s="10"/>
      <c r="F8" s="15">
        <v>286888098</v>
      </c>
    </row>
    <row r="9" spans="1:8" ht="19.350000000000001" customHeight="1" x14ac:dyDescent="0.5">
      <c r="A9" s="13" t="s">
        <v>24</v>
      </c>
      <c r="D9" s="15">
        <f>+[1]กำไรขาดทุน!$D$9</f>
        <v>503735</v>
      </c>
      <c r="E9" s="10"/>
      <c r="F9" s="15">
        <v>1299743</v>
      </c>
    </row>
    <row r="10" spans="1:8" ht="19.350000000000001" customHeight="1" x14ac:dyDescent="0.5">
      <c r="A10" s="13" t="s">
        <v>12</v>
      </c>
      <c r="D10" s="15">
        <f>+[1]กำไรขาดทุน!$D$10</f>
        <v>17504566</v>
      </c>
      <c r="E10" s="10"/>
      <c r="F10" s="15">
        <v>19294598</v>
      </c>
    </row>
    <row r="11" spans="1:8" ht="19.350000000000001" customHeight="1" x14ac:dyDescent="0.5">
      <c r="A11" s="13" t="s">
        <v>13</v>
      </c>
      <c r="D11" s="15">
        <f>+[1]กำไรขาดทุน!$D$11</f>
        <v>104255305</v>
      </c>
      <c r="E11" s="10"/>
      <c r="F11" s="15">
        <v>99976612</v>
      </c>
    </row>
    <row r="12" spans="1:8" ht="19.350000000000001" customHeight="1" x14ac:dyDescent="0.5">
      <c r="A12" s="13" t="s">
        <v>14</v>
      </c>
      <c r="B12" s="41">
        <v>5</v>
      </c>
      <c r="D12" s="15">
        <f>+[1]กำไรขาดทุน!$D$12</f>
        <v>61159735</v>
      </c>
      <c r="E12" s="10"/>
      <c r="F12" s="15">
        <v>44025516</v>
      </c>
    </row>
    <row r="13" spans="1:8" ht="19.350000000000001" customHeight="1" x14ac:dyDescent="0.5">
      <c r="A13" s="26" t="s">
        <v>68</v>
      </c>
      <c r="D13" s="27">
        <f>SUM(D8:D12)</f>
        <v>472930140</v>
      </c>
      <c r="E13" s="10"/>
      <c r="F13" s="27">
        <f>SUM(F8:F12)</f>
        <v>451484567</v>
      </c>
    </row>
    <row r="14" spans="1:8" ht="15.75" x14ac:dyDescent="0.5">
      <c r="D14" s="15"/>
      <c r="E14" s="10"/>
      <c r="F14" s="15"/>
    </row>
    <row r="15" spans="1:8" ht="17.45" customHeight="1" x14ac:dyDescent="0.5">
      <c r="A15" s="18" t="s">
        <v>15</v>
      </c>
      <c r="D15" s="15"/>
      <c r="E15" s="10"/>
      <c r="F15" s="15"/>
    </row>
    <row r="16" spans="1:8" ht="19.350000000000001" customHeight="1" x14ac:dyDescent="0.5">
      <c r="A16" s="13" t="s">
        <v>51</v>
      </c>
      <c r="D16" s="15">
        <f>+[1]กำไรขาดทุน!$D$16</f>
        <v>20868171</v>
      </c>
      <c r="E16" s="10"/>
      <c r="F16" s="15">
        <v>22368194</v>
      </c>
      <c r="G16" s="28"/>
      <c r="H16" s="29"/>
    </row>
    <row r="17" spans="1:9" ht="19.350000000000001" customHeight="1" x14ac:dyDescent="0.5">
      <c r="A17" s="13" t="s">
        <v>52</v>
      </c>
      <c r="D17" s="15">
        <f>+[1]กำไรขาดทุน!$D$17</f>
        <v>98391439</v>
      </c>
      <c r="E17" s="10"/>
      <c r="F17" s="15">
        <v>97673413</v>
      </c>
      <c r="G17" s="28"/>
      <c r="H17" s="29"/>
    </row>
    <row r="18" spans="1:9" ht="19.350000000000001" customHeight="1" x14ac:dyDescent="0.5">
      <c r="A18" s="13" t="s">
        <v>50</v>
      </c>
      <c r="B18" s="41">
        <v>23</v>
      </c>
      <c r="D18" s="15">
        <f>+[1]กำไรขาดทุน!$D$18</f>
        <v>39019824</v>
      </c>
      <c r="E18" s="10"/>
      <c r="F18" s="15">
        <v>39877816</v>
      </c>
      <c r="G18" s="28"/>
      <c r="H18" s="29"/>
    </row>
    <row r="19" spans="1:9" ht="19.350000000000001" customHeight="1" x14ac:dyDescent="0.5">
      <c r="A19" s="13" t="s">
        <v>132</v>
      </c>
      <c r="B19" s="41">
        <v>5</v>
      </c>
      <c r="D19" s="106">
        <f>+[1]กำไรขาดทุน!$D$19</f>
        <v>-49119993</v>
      </c>
      <c r="E19" s="10"/>
      <c r="F19" s="15">
        <v>5414183</v>
      </c>
      <c r="G19" s="28"/>
    </row>
    <row r="20" spans="1:9" ht="19.350000000000001" customHeight="1" x14ac:dyDescent="0.5">
      <c r="A20" s="13" t="s">
        <v>109</v>
      </c>
      <c r="D20" s="15">
        <f>+[1]กำไรขาดทุน!$D$20</f>
        <v>67894189</v>
      </c>
      <c r="E20" s="10"/>
      <c r="F20" s="15">
        <v>73925796</v>
      </c>
      <c r="G20" s="28"/>
    </row>
    <row r="21" spans="1:9" ht="19.350000000000001" customHeight="1" x14ac:dyDescent="0.5">
      <c r="A21" s="26" t="s">
        <v>16</v>
      </c>
      <c r="D21" s="27">
        <f>SUM(D16:D20)</f>
        <v>177053630</v>
      </c>
      <c r="E21" s="10"/>
      <c r="F21" s="27">
        <f>SUM(F16:F20)</f>
        <v>239259402</v>
      </c>
      <c r="G21" s="28"/>
      <c r="H21" s="89"/>
    </row>
    <row r="22" spans="1:9" ht="15.75" x14ac:dyDescent="0.5">
      <c r="A22" s="26"/>
      <c r="D22" s="16"/>
      <c r="E22" s="10"/>
      <c r="F22" s="16"/>
      <c r="G22" s="28"/>
    </row>
    <row r="23" spans="1:9" ht="19.350000000000001" customHeight="1" x14ac:dyDescent="0.5">
      <c r="A23" s="18" t="s">
        <v>73</v>
      </c>
      <c r="D23" s="16">
        <f>D13-D21</f>
        <v>295876510</v>
      </c>
      <c r="E23" s="30"/>
      <c r="F23" s="16">
        <f>F13-F21</f>
        <v>212225165</v>
      </c>
      <c r="G23" s="28"/>
      <c r="H23" s="89"/>
    </row>
    <row r="24" spans="1:9" ht="19.350000000000001" customHeight="1" x14ac:dyDescent="0.5">
      <c r="A24" s="18" t="s">
        <v>30</v>
      </c>
      <c r="B24" s="25">
        <v>22</v>
      </c>
      <c r="D24" s="31">
        <f>+[1]กำไรขาดทุน!$D$24</f>
        <v>64301526</v>
      </c>
      <c r="E24" s="30"/>
      <c r="F24" s="31">
        <v>46000115</v>
      </c>
      <c r="G24" s="10"/>
    </row>
    <row r="25" spans="1:9" ht="19.350000000000001" customHeight="1" x14ac:dyDescent="0.5">
      <c r="A25" s="52" t="s">
        <v>83</v>
      </c>
      <c r="B25" s="23"/>
      <c r="C25" s="24"/>
      <c r="D25" s="27">
        <f>+D23-D24</f>
        <v>231574984</v>
      </c>
      <c r="E25" s="10"/>
      <c r="F25" s="27">
        <f>+F23-F24</f>
        <v>166225050</v>
      </c>
      <c r="G25" s="10"/>
      <c r="H25" s="10"/>
      <c r="I25" s="15"/>
    </row>
    <row r="26" spans="1:9" ht="18" customHeight="1" x14ac:dyDescent="0.5">
      <c r="A26" s="18" t="s">
        <v>105</v>
      </c>
      <c r="B26" s="23"/>
      <c r="C26" s="24"/>
      <c r="D26" s="111">
        <v>0</v>
      </c>
      <c r="E26" s="110"/>
      <c r="F26" s="111">
        <v>0</v>
      </c>
      <c r="I26" s="18"/>
    </row>
    <row r="27" spans="1:9" ht="19.350000000000001" customHeight="1" thickBot="1" x14ac:dyDescent="0.55000000000000004">
      <c r="A27" s="19" t="s">
        <v>106</v>
      </c>
      <c r="B27" s="23"/>
      <c r="C27" s="24"/>
      <c r="D27" s="32">
        <f>+D26+D25</f>
        <v>231574984</v>
      </c>
      <c r="E27" s="10"/>
      <c r="F27" s="32">
        <f>+F26+F25</f>
        <v>166225050</v>
      </c>
      <c r="I27" s="18"/>
    </row>
    <row r="28" spans="1:9" ht="16.5" thickTop="1" x14ac:dyDescent="0.5">
      <c r="A28" s="19"/>
      <c r="B28" s="23"/>
      <c r="C28" s="24"/>
      <c r="D28" s="16"/>
      <c r="E28" s="10"/>
      <c r="F28" s="33"/>
    </row>
    <row r="29" spans="1:9" ht="19.350000000000001" customHeight="1" x14ac:dyDescent="0.5">
      <c r="A29" s="19" t="s">
        <v>65</v>
      </c>
      <c r="B29" s="25"/>
      <c r="C29" s="85" t="s">
        <v>5</v>
      </c>
      <c r="D29" s="33">
        <f>+D25/D32</f>
        <v>0.46925024464286952</v>
      </c>
      <c r="E29" s="10"/>
      <c r="F29" s="33">
        <f>+F25/F32</f>
        <v>0.3368288924432063</v>
      </c>
      <c r="I29" s="19"/>
    </row>
    <row r="30" spans="1:9" ht="8.4499999999999993" customHeight="1" x14ac:dyDescent="0.5">
      <c r="A30" s="19"/>
      <c r="B30" s="23"/>
      <c r="C30" s="19"/>
      <c r="D30" s="33"/>
      <c r="E30" s="10"/>
      <c r="F30" s="33"/>
    </row>
    <row r="31" spans="1:9" ht="19.350000000000001" customHeight="1" x14ac:dyDescent="0.5">
      <c r="A31" s="19" t="s">
        <v>17</v>
      </c>
      <c r="B31" s="23"/>
      <c r="C31" s="19"/>
      <c r="D31" s="10"/>
      <c r="E31" s="10"/>
      <c r="F31" s="10"/>
    </row>
    <row r="32" spans="1:9" ht="19.350000000000001" customHeight="1" x14ac:dyDescent="0.5">
      <c r="A32" s="20" t="s">
        <v>66</v>
      </c>
      <c r="B32" s="25"/>
      <c r="C32" s="85" t="s">
        <v>18</v>
      </c>
      <c r="D32" s="10">
        <v>493499975</v>
      </c>
      <c r="E32" s="10"/>
      <c r="F32" s="10">
        <v>493499975</v>
      </c>
      <c r="G32" s="10"/>
      <c r="H32" s="10"/>
    </row>
    <row r="33" spans="1:8" s="107" customFormat="1" ht="19.350000000000001" customHeight="1" x14ac:dyDescent="0.5">
      <c r="A33" s="20"/>
      <c r="B33" s="25"/>
      <c r="C33" s="85"/>
      <c r="D33" s="10"/>
      <c r="E33" s="10"/>
      <c r="F33" s="10"/>
      <c r="G33" s="10"/>
      <c r="H33" s="10"/>
    </row>
    <row r="34" spans="1:8" ht="19.350000000000001" customHeight="1" x14ac:dyDescent="0.5">
      <c r="B34" s="22"/>
    </row>
    <row r="35" spans="1:8" ht="19.350000000000001" customHeight="1" x14ac:dyDescent="0.5">
      <c r="B35" s="22"/>
    </row>
    <row r="40" spans="1:8" ht="20.100000000000001" customHeight="1" x14ac:dyDescent="0.5">
      <c r="A40" s="123" t="s">
        <v>6</v>
      </c>
      <c r="B40" s="123"/>
      <c r="C40" s="123"/>
      <c r="D40" s="123"/>
    </row>
  </sheetData>
  <mergeCells count="5">
    <mergeCell ref="A1:F1"/>
    <mergeCell ref="A2:F2"/>
    <mergeCell ref="A3:F3"/>
    <mergeCell ref="A4:F4"/>
    <mergeCell ref="A40:D40"/>
  </mergeCells>
  <phoneticPr fontId="0" type="noConversion"/>
  <pageMargins left="0.8" right="0.3" top="1" bottom="0.5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4"/>
  <sheetViews>
    <sheetView topLeftCell="A31" zoomScaleNormal="100" zoomScaleSheetLayoutView="100" workbookViewId="0">
      <selection activeCell="C61" sqref="C61"/>
    </sheetView>
  </sheetViews>
  <sheetFormatPr defaultColWidth="9.140625" defaultRowHeight="22.35" customHeight="1" x14ac:dyDescent="0.5"/>
  <cols>
    <col min="1" max="1" width="31.5703125" style="42" customWidth="1"/>
    <col min="2" max="2" width="5.85546875" style="42" customWidth="1"/>
    <col min="3" max="3" width="0.5703125" style="42" customWidth="1"/>
    <col min="4" max="4" width="10.7109375" style="42" customWidth="1"/>
    <col min="5" max="6" width="0.5703125" style="42" customWidth="1"/>
    <col min="7" max="7" width="10.42578125" style="42" customWidth="1"/>
    <col min="8" max="9" width="0.5703125" style="42" customWidth="1"/>
    <col min="10" max="10" width="11.7109375" style="42" customWidth="1"/>
    <col min="11" max="12" width="0.5703125" style="42" customWidth="1"/>
    <col min="13" max="13" width="12.5703125" style="42" customWidth="1"/>
    <col min="14" max="15" width="0.5703125" style="42" customWidth="1"/>
    <col min="16" max="16" width="11.7109375" style="42" customWidth="1"/>
    <col min="17" max="18" width="9.140625" style="42"/>
    <col min="19" max="19" width="9.5703125" style="42" bestFit="1" customWidth="1"/>
    <col min="20" max="16384" width="9.140625" style="42"/>
  </cols>
  <sheetData>
    <row r="1" spans="1:16" s="57" customFormat="1" ht="22.35" customHeight="1" x14ac:dyDescent="0.2">
      <c r="A1" s="122" t="str">
        <f>ASSET!A1</f>
        <v>IFS  CAPITAL  (THAILAND)  PUBLIC  COMPANY  LIMITED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s="57" customFormat="1" ht="22.35" customHeight="1" x14ac:dyDescent="0.2">
      <c r="A2" s="127" t="s">
        <v>91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s="57" customFormat="1" ht="22.35" customHeight="1" x14ac:dyDescent="0.2">
      <c r="A3" s="127" t="s">
        <v>127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22.35" customHeight="1" x14ac:dyDescent="0.5">
      <c r="A4" s="128" t="s">
        <v>84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6" customHeight="1" x14ac:dyDescent="0.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16" ht="22.35" customHeight="1" x14ac:dyDescent="0.5">
      <c r="A6" s="62"/>
      <c r="B6" s="63" t="s">
        <v>133</v>
      </c>
      <c r="C6" s="125" t="s">
        <v>53</v>
      </c>
      <c r="D6" s="125"/>
      <c r="E6" s="125"/>
      <c r="F6" s="125" t="s">
        <v>58</v>
      </c>
      <c r="G6" s="125"/>
      <c r="H6" s="125"/>
      <c r="I6" s="64"/>
      <c r="J6" s="125" t="s">
        <v>36</v>
      </c>
      <c r="K6" s="125"/>
      <c r="L6" s="125"/>
      <c r="M6" s="125"/>
      <c r="N6" s="64"/>
      <c r="O6" s="65"/>
      <c r="P6" s="66" t="s">
        <v>38</v>
      </c>
    </row>
    <row r="7" spans="1:16" ht="22.35" customHeight="1" x14ac:dyDescent="0.5">
      <c r="A7" s="62"/>
      <c r="B7" s="62"/>
      <c r="C7" s="125" t="s">
        <v>54</v>
      </c>
      <c r="D7" s="125"/>
      <c r="E7" s="125"/>
      <c r="F7" s="125" t="s">
        <v>59</v>
      </c>
      <c r="G7" s="125"/>
      <c r="H7" s="125"/>
      <c r="I7" s="125" t="s">
        <v>37</v>
      </c>
      <c r="J7" s="125"/>
      <c r="K7" s="125"/>
      <c r="L7" s="125" t="s">
        <v>27</v>
      </c>
      <c r="M7" s="125"/>
      <c r="N7" s="64"/>
      <c r="O7" s="65"/>
      <c r="P7" s="67" t="s">
        <v>80</v>
      </c>
    </row>
    <row r="8" spans="1:16" ht="22.35" customHeight="1" x14ac:dyDescent="0.5">
      <c r="A8" s="68"/>
      <c r="B8" s="68"/>
      <c r="C8" s="125" t="s">
        <v>35</v>
      </c>
      <c r="D8" s="125"/>
      <c r="E8" s="125"/>
      <c r="F8" s="125" t="s">
        <v>69</v>
      </c>
      <c r="G8" s="125"/>
      <c r="H8" s="125"/>
      <c r="I8" s="125" t="s">
        <v>61</v>
      </c>
      <c r="J8" s="125"/>
      <c r="K8" s="125"/>
      <c r="L8" s="66"/>
      <c r="M8" s="66"/>
      <c r="N8" s="66"/>
      <c r="O8" s="69"/>
      <c r="P8" s="69" t="s">
        <v>49</v>
      </c>
    </row>
    <row r="9" spans="1:16" ht="22.35" customHeight="1" x14ac:dyDescent="0.5">
      <c r="A9" s="68"/>
      <c r="B9" s="68"/>
      <c r="C9" s="66"/>
      <c r="D9" s="66"/>
      <c r="E9" s="66"/>
      <c r="F9" s="66"/>
      <c r="G9" s="66"/>
      <c r="H9" s="66"/>
      <c r="I9" s="125"/>
      <c r="J9" s="125"/>
      <c r="K9" s="125"/>
      <c r="L9" s="66"/>
      <c r="M9" s="66"/>
      <c r="N9" s="66"/>
      <c r="O9" s="66"/>
      <c r="P9" s="66"/>
    </row>
    <row r="10" spans="1:16" ht="22.35" customHeight="1" x14ac:dyDescent="0.5">
      <c r="A10" s="70" t="s">
        <v>110</v>
      </c>
      <c r="B10" s="71"/>
      <c r="C10" s="70"/>
      <c r="D10" s="72">
        <v>493499975</v>
      </c>
      <c r="E10" s="73"/>
      <c r="F10" s="73"/>
      <c r="G10" s="72">
        <v>31746399</v>
      </c>
      <c r="H10" s="73"/>
      <c r="I10" s="73"/>
      <c r="J10" s="72">
        <v>49350000</v>
      </c>
      <c r="K10" s="74"/>
      <c r="L10" s="74"/>
      <c r="M10" s="72">
        <v>698366341</v>
      </c>
      <c r="N10" s="75"/>
      <c r="O10" s="73"/>
      <c r="P10" s="73">
        <f>SUM(D10:O10)</f>
        <v>1272962715</v>
      </c>
    </row>
    <row r="11" spans="1:16" ht="22.35" customHeight="1" x14ac:dyDescent="0.5">
      <c r="A11" s="76" t="s">
        <v>90</v>
      </c>
      <c r="B11" s="71"/>
      <c r="C11" s="77"/>
      <c r="D11" s="75"/>
      <c r="E11" s="73"/>
      <c r="F11" s="73"/>
      <c r="G11" s="75"/>
      <c r="H11" s="73"/>
      <c r="I11" s="73"/>
      <c r="J11" s="75"/>
      <c r="K11" s="74"/>
      <c r="L11" s="74"/>
      <c r="M11" s="78"/>
      <c r="N11" s="65"/>
      <c r="O11" s="65"/>
      <c r="P11" s="73"/>
    </row>
    <row r="12" spans="1:16" ht="22.35" customHeight="1" x14ac:dyDescent="0.5">
      <c r="A12" s="79" t="s">
        <v>78</v>
      </c>
      <c r="B12" s="71"/>
      <c r="C12" s="77"/>
      <c r="D12" s="112">
        <v>0</v>
      </c>
      <c r="E12" s="112"/>
      <c r="F12" s="112"/>
      <c r="G12" s="112">
        <v>0</v>
      </c>
      <c r="H12" s="112"/>
      <c r="I12" s="113"/>
      <c r="J12" s="112">
        <v>0</v>
      </c>
      <c r="K12" s="74"/>
      <c r="L12" s="74"/>
      <c r="M12" s="78">
        <v>166225050</v>
      </c>
      <c r="N12" s="75"/>
      <c r="O12" s="73"/>
      <c r="P12" s="73">
        <f>SUM(D12:M12)</f>
        <v>166225050</v>
      </c>
    </row>
    <row r="13" spans="1:16" ht="22.35" customHeight="1" x14ac:dyDescent="0.5">
      <c r="A13" s="79" t="s">
        <v>79</v>
      </c>
      <c r="B13" s="71">
        <v>19</v>
      </c>
      <c r="C13" s="77"/>
      <c r="D13" s="112">
        <v>0</v>
      </c>
      <c r="E13" s="112"/>
      <c r="F13" s="112"/>
      <c r="G13" s="112">
        <v>0</v>
      </c>
      <c r="H13" s="112"/>
      <c r="I13" s="114"/>
      <c r="J13" s="115">
        <v>0</v>
      </c>
      <c r="K13" s="74"/>
      <c r="L13" s="74"/>
      <c r="M13" s="80">
        <v>-75011996</v>
      </c>
      <c r="N13" s="75"/>
      <c r="O13" s="73"/>
      <c r="P13" s="82">
        <f>SUM(D13:M13)</f>
        <v>-75011996</v>
      </c>
    </row>
    <row r="14" spans="1:16" ht="22.35" customHeight="1" thickBot="1" x14ac:dyDescent="0.55000000000000004">
      <c r="A14" s="70" t="s">
        <v>111</v>
      </c>
      <c r="B14" s="70"/>
      <c r="C14" s="70"/>
      <c r="D14" s="81">
        <f>SUM(D10:D13)</f>
        <v>493499975</v>
      </c>
      <c r="E14" s="73"/>
      <c r="F14" s="73"/>
      <c r="G14" s="81">
        <f>SUM(G10:G13)</f>
        <v>31746399</v>
      </c>
      <c r="H14" s="73"/>
      <c r="I14" s="73"/>
      <c r="J14" s="81">
        <f>SUM(J10:J13)</f>
        <v>49350000</v>
      </c>
      <c r="K14" s="73"/>
      <c r="L14" s="73"/>
      <c r="M14" s="81">
        <f>SUM(M10:M13)</f>
        <v>789579395</v>
      </c>
      <c r="N14" s="82"/>
      <c r="O14" s="73"/>
      <c r="P14" s="81">
        <f>SUM(P10:P13)</f>
        <v>1364175769</v>
      </c>
    </row>
    <row r="15" spans="1:16" ht="22.35" customHeight="1" thickTop="1" x14ac:dyDescent="0.5">
      <c r="P15" s="43"/>
    </row>
    <row r="16" spans="1:16" ht="22.35" customHeight="1" x14ac:dyDescent="0.5">
      <c r="A16" s="70" t="s">
        <v>128</v>
      </c>
      <c r="B16" s="71"/>
      <c r="C16" s="70"/>
      <c r="D16" s="104">
        <v>493499975</v>
      </c>
      <c r="E16" s="105"/>
      <c r="F16" s="104"/>
      <c r="G16" s="72">
        <v>31746399</v>
      </c>
      <c r="H16" s="104"/>
      <c r="I16" s="104"/>
      <c r="J16" s="104">
        <v>49350000</v>
      </c>
      <c r="K16" s="74"/>
      <c r="L16" s="74"/>
      <c r="M16" s="72">
        <v>789579395</v>
      </c>
      <c r="N16" s="75"/>
      <c r="O16" s="73"/>
      <c r="P16" s="73">
        <f>SUM(D16:O16)</f>
        <v>1364175769</v>
      </c>
    </row>
    <row r="17" spans="1:16" ht="22.35" customHeight="1" x14ac:dyDescent="0.5">
      <c r="A17" s="76" t="s">
        <v>90</v>
      </c>
      <c r="B17" s="71"/>
      <c r="C17" s="77"/>
      <c r="D17" s="104"/>
      <c r="E17" s="104"/>
      <c r="F17" s="104"/>
      <c r="G17" s="104"/>
      <c r="H17" s="104"/>
      <c r="I17" s="104"/>
      <c r="J17" s="104"/>
      <c r="K17" s="74"/>
      <c r="L17" s="74"/>
      <c r="M17" s="78"/>
      <c r="N17" s="65"/>
      <c r="O17" s="65"/>
      <c r="P17" s="73"/>
    </row>
    <row r="18" spans="1:16" ht="22.35" customHeight="1" x14ac:dyDescent="0.5">
      <c r="A18" s="79" t="s">
        <v>78</v>
      </c>
      <c r="B18" s="71"/>
      <c r="C18" s="77"/>
      <c r="D18" s="112">
        <v>0</v>
      </c>
      <c r="E18" s="112"/>
      <c r="F18" s="112">
        <v>0</v>
      </c>
      <c r="G18" s="112">
        <v>0</v>
      </c>
      <c r="H18" s="112">
        <v>0</v>
      </c>
      <c r="I18" s="113"/>
      <c r="J18" s="112">
        <v>0</v>
      </c>
      <c r="K18" s="74"/>
      <c r="L18" s="74"/>
      <c r="M18" s="72">
        <f>+INCOME!D27</f>
        <v>231574984</v>
      </c>
      <c r="N18" s="75"/>
      <c r="O18" s="73"/>
      <c r="P18" s="73">
        <f>SUM(D18:O18)</f>
        <v>231574984</v>
      </c>
    </row>
    <row r="19" spans="1:16" ht="22.35" customHeight="1" x14ac:dyDescent="0.5">
      <c r="A19" s="79" t="s">
        <v>79</v>
      </c>
      <c r="B19" s="71">
        <v>19</v>
      </c>
      <c r="C19" s="77"/>
      <c r="D19" s="112">
        <v>0</v>
      </c>
      <c r="E19" s="112"/>
      <c r="F19" s="112">
        <v>0</v>
      </c>
      <c r="G19" s="112">
        <v>0</v>
      </c>
      <c r="H19" s="112">
        <v>0</v>
      </c>
      <c r="I19" s="114"/>
      <c r="J19" s="115">
        <v>0</v>
      </c>
      <c r="K19" s="74"/>
      <c r="L19" s="74"/>
      <c r="M19" s="82">
        <v>-83894996</v>
      </c>
      <c r="N19" s="75"/>
      <c r="O19" s="73"/>
      <c r="P19" s="82">
        <f>SUM(D19:M19)</f>
        <v>-83894996</v>
      </c>
    </row>
    <row r="20" spans="1:16" ht="22.35" customHeight="1" thickBot="1" x14ac:dyDescent="0.55000000000000004">
      <c r="A20" s="70" t="s">
        <v>129</v>
      </c>
      <c r="B20" s="70"/>
      <c r="C20" s="70"/>
      <c r="D20" s="81">
        <f>SUM(D16:D19)</f>
        <v>493499975</v>
      </c>
      <c r="E20" s="73"/>
      <c r="F20" s="73"/>
      <c r="G20" s="81">
        <f>SUM(G16:G19)</f>
        <v>31746399</v>
      </c>
      <c r="H20" s="73"/>
      <c r="I20" s="73"/>
      <c r="J20" s="81">
        <f>SUM(J16:J19)</f>
        <v>49350000</v>
      </c>
      <c r="K20" s="73"/>
      <c r="L20" s="73"/>
      <c r="M20" s="81">
        <f>SUM(M16:M19)</f>
        <v>937259383</v>
      </c>
      <c r="N20" s="82"/>
      <c r="O20" s="73"/>
      <c r="P20" s="81">
        <f>SUM(P16:P19)</f>
        <v>1511855757</v>
      </c>
    </row>
    <row r="21" spans="1:16" ht="22.35" customHeight="1" thickTop="1" x14ac:dyDescent="0.5"/>
    <row r="28" spans="1:16" s="108" customFormat="1" ht="22.35" customHeight="1" x14ac:dyDescent="0.5"/>
    <row r="29" spans="1:16" s="108" customFormat="1" ht="22.35" customHeight="1" x14ac:dyDescent="0.5"/>
    <row r="30" spans="1:16" s="108" customFormat="1" ht="22.35" customHeight="1" x14ac:dyDescent="0.5"/>
    <row r="34" spans="1:14" ht="22.35" customHeight="1" x14ac:dyDescent="0.5">
      <c r="A34" s="129" t="s">
        <v>6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</sheetData>
  <mergeCells count="17">
    <mergeCell ref="L7:M7"/>
    <mergeCell ref="I8:K8"/>
    <mergeCell ref="C7:E7"/>
    <mergeCell ref="F7:H7"/>
    <mergeCell ref="A34:N34"/>
    <mergeCell ref="F8:H8"/>
    <mergeCell ref="C8:E8"/>
    <mergeCell ref="I9:K9"/>
    <mergeCell ref="I7:K7"/>
    <mergeCell ref="F6:H6"/>
    <mergeCell ref="J6:M6"/>
    <mergeCell ref="C6:E6"/>
    <mergeCell ref="A1:P1"/>
    <mergeCell ref="A5:P5"/>
    <mergeCell ref="A2:P2"/>
    <mergeCell ref="A3:P3"/>
    <mergeCell ref="A4:P4"/>
  </mergeCells>
  <phoneticPr fontId="0" type="noConversion"/>
  <pageMargins left="0.8" right="0.3" top="1" bottom="0.5" header="0.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68"/>
  <sheetViews>
    <sheetView tabSelected="1" topLeftCell="A25" zoomScale="90" zoomScaleNormal="90" zoomScaleSheetLayoutView="100" workbookViewId="0">
      <selection activeCell="G31" sqref="G31"/>
    </sheetView>
  </sheetViews>
  <sheetFormatPr defaultColWidth="9.140625" defaultRowHeight="22.35" customHeight="1" x14ac:dyDescent="0.5"/>
  <cols>
    <col min="1" max="1" width="53.85546875" style="3" customWidth="1"/>
    <col min="2" max="2" width="7.7109375" style="3" customWidth="1"/>
    <col min="3" max="3" width="18.140625" style="3" customWidth="1"/>
    <col min="4" max="4" width="0.7109375" style="3" customWidth="1"/>
    <col min="5" max="5" width="18.140625" style="3" customWidth="1"/>
    <col min="6" max="6" width="9.140625" style="3"/>
    <col min="7" max="7" width="52" style="3" customWidth="1"/>
    <col min="8" max="8" width="9.140625" style="3"/>
    <col min="9" max="9" width="15.85546875" style="3" customWidth="1"/>
    <col min="10" max="16384" width="9.140625" style="3"/>
  </cols>
  <sheetData>
    <row r="1" spans="1:9" s="2" customFormat="1" ht="22.35" customHeight="1" x14ac:dyDescent="0.25">
      <c r="A1" s="131" t="str">
        <f>ASSET!A1</f>
        <v>IFS  CAPITAL  (THAILAND)  PUBLIC  COMPANY  LIMITED</v>
      </c>
      <c r="B1" s="131"/>
      <c r="C1" s="131"/>
      <c r="D1" s="131"/>
      <c r="E1" s="131"/>
    </row>
    <row r="2" spans="1:9" s="2" customFormat="1" ht="22.35" customHeight="1" x14ac:dyDescent="0.25">
      <c r="A2" s="131" t="s">
        <v>76</v>
      </c>
      <c r="B2" s="131"/>
      <c r="C2" s="131"/>
      <c r="D2" s="131"/>
      <c r="E2" s="131"/>
    </row>
    <row r="3" spans="1:9" s="2" customFormat="1" ht="22.35" customHeight="1" x14ac:dyDescent="0.25">
      <c r="A3" s="131" t="s">
        <v>130</v>
      </c>
      <c r="B3" s="131"/>
      <c r="C3" s="131"/>
      <c r="D3" s="131"/>
      <c r="E3" s="131"/>
    </row>
    <row r="4" spans="1:9" ht="22.35" customHeight="1" x14ac:dyDescent="0.5">
      <c r="A4" s="132" t="s">
        <v>84</v>
      </c>
      <c r="B4" s="132"/>
      <c r="C4" s="132"/>
      <c r="D4" s="132"/>
      <c r="E4" s="132"/>
    </row>
    <row r="5" spans="1:9" ht="5.45" customHeight="1" x14ac:dyDescent="0.5"/>
    <row r="6" spans="1:9" ht="20.45" customHeight="1" x14ac:dyDescent="0.5">
      <c r="A6" s="35"/>
      <c r="B6" s="53" t="s">
        <v>47</v>
      </c>
      <c r="C6" s="4">
        <v>2019</v>
      </c>
      <c r="D6" s="5"/>
      <c r="E6" s="4">
        <v>2018</v>
      </c>
    </row>
    <row r="7" spans="1:9" ht="22.35" customHeight="1" x14ac:dyDescent="0.5">
      <c r="A7" s="1" t="s">
        <v>19</v>
      </c>
      <c r="B7" s="1"/>
    </row>
    <row r="8" spans="1:9" ht="21.6" customHeight="1" x14ac:dyDescent="0.5">
      <c r="A8" s="6" t="s">
        <v>123</v>
      </c>
      <c r="B8" s="6"/>
      <c r="C8" s="10">
        <f>+INCOME!D23</f>
        <v>295876510</v>
      </c>
      <c r="D8" s="8"/>
      <c r="E8" s="10">
        <v>212225165</v>
      </c>
    </row>
    <row r="9" spans="1:9" ht="20.45" customHeight="1" x14ac:dyDescent="0.5">
      <c r="A9" s="6" t="s">
        <v>42</v>
      </c>
      <c r="B9" s="6"/>
      <c r="C9" s="35"/>
      <c r="D9" s="8"/>
      <c r="E9" s="35"/>
    </row>
    <row r="10" spans="1:9" ht="21.6" customHeight="1" x14ac:dyDescent="0.5">
      <c r="A10" s="54" t="s">
        <v>132</v>
      </c>
      <c r="B10" s="11"/>
      <c r="C10" s="36">
        <v>-71897433</v>
      </c>
      <c r="D10" s="8"/>
      <c r="E10" s="7">
        <v>4338754</v>
      </c>
      <c r="I10" s="7"/>
    </row>
    <row r="11" spans="1:9" ht="21.6" customHeight="1" x14ac:dyDescent="0.5">
      <c r="A11" s="90" t="s">
        <v>135</v>
      </c>
      <c r="B11" s="11"/>
      <c r="C11" s="7">
        <v>22777440</v>
      </c>
      <c r="D11" s="8"/>
      <c r="E11" s="7">
        <v>1075429</v>
      </c>
    </row>
    <row r="12" spans="1:9" ht="21.6" customHeight="1" x14ac:dyDescent="0.5">
      <c r="A12" s="11" t="s">
        <v>136</v>
      </c>
      <c r="B12" s="11"/>
      <c r="C12" s="118">
        <v>0</v>
      </c>
      <c r="D12" s="8"/>
      <c r="E12" s="36">
        <v>-1223201</v>
      </c>
    </row>
    <row r="13" spans="1:9" s="116" customFormat="1" ht="21.6" customHeight="1" x14ac:dyDescent="0.5">
      <c r="A13" s="11" t="s">
        <v>137</v>
      </c>
      <c r="B13" s="11"/>
      <c r="C13" s="7">
        <v>1</v>
      </c>
      <c r="D13" s="8"/>
      <c r="E13" s="117">
        <v>0</v>
      </c>
    </row>
    <row r="14" spans="1:9" ht="21.6" customHeight="1" x14ac:dyDescent="0.5">
      <c r="A14" s="11" t="s">
        <v>43</v>
      </c>
      <c r="B14" s="11"/>
      <c r="C14" s="7">
        <v>67269509</v>
      </c>
      <c r="D14" s="8"/>
      <c r="E14" s="7">
        <v>73464803</v>
      </c>
    </row>
    <row r="15" spans="1:9" ht="21.6" customHeight="1" x14ac:dyDescent="0.5">
      <c r="A15" s="11" t="s">
        <v>64</v>
      </c>
      <c r="B15" s="11"/>
      <c r="C15" s="121">
        <v>3825954</v>
      </c>
      <c r="D15" s="8"/>
      <c r="E15" s="7">
        <v>9549639</v>
      </c>
    </row>
    <row r="16" spans="1:9" ht="21.6" customHeight="1" x14ac:dyDescent="0.5">
      <c r="A16" s="11" t="s">
        <v>48</v>
      </c>
      <c r="B16" s="11"/>
      <c r="C16" s="51">
        <v>11502136</v>
      </c>
      <c r="D16" s="17"/>
      <c r="E16" s="51">
        <v>13266158</v>
      </c>
    </row>
    <row r="17" spans="1:7" ht="22.35" customHeight="1" x14ac:dyDescent="0.5">
      <c r="A17" s="6"/>
      <c r="B17" s="6"/>
      <c r="C17" s="8">
        <f>SUM(C8:C16)</f>
        <v>329354117</v>
      </c>
      <c r="D17" s="17"/>
      <c r="E17" s="8">
        <f>SUM(E8:E16)</f>
        <v>312696747</v>
      </c>
    </row>
    <row r="18" spans="1:7" ht="21" customHeight="1" x14ac:dyDescent="0.5">
      <c r="A18" s="6" t="s">
        <v>20</v>
      </c>
      <c r="B18" s="6"/>
      <c r="C18" s="8"/>
      <c r="D18" s="8"/>
      <c r="E18" s="8"/>
    </row>
    <row r="19" spans="1:7" ht="22.35" customHeight="1" x14ac:dyDescent="0.5">
      <c r="A19" s="11" t="s">
        <v>92</v>
      </c>
      <c r="B19" s="11"/>
      <c r="C19" s="7">
        <v>180907193</v>
      </c>
      <c r="D19" s="8"/>
      <c r="E19" s="87">
        <v>-134467628</v>
      </c>
    </row>
    <row r="20" spans="1:7" ht="22.35" customHeight="1" x14ac:dyDescent="0.5">
      <c r="A20" s="11" t="s">
        <v>96</v>
      </c>
      <c r="B20" s="11"/>
      <c r="C20" s="7">
        <v>5546099</v>
      </c>
      <c r="D20" s="8"/>
      <c r="E20" s="7">
        <v>11105924</v>
      </c>
    </row>
    <row r="21" spans="1:7" ht="22.35" customHeight="1" x14ac:dyDescent="0.5">
      <c r="A21" s="11" t="s">
        <v>97</v>
      </c>
      <c r="B21" s="11"/>
      <c r="C21" s="7">
        <v>8749044</v>
      </c>
      <c r="D21" s="8"/>
      <c r="E21" s="7">
        <v>21809969</v>
      </c>
    </row>
    <row r="22" spans="1:7" ht="22.35" customHeight="1" x14ac:dyDescent="0.5">
      <c r="A22" s="11" t="s">
        <v>95</v>
      </c>
      <c r="B22" s="11"/>
      <c r="C22" s="7">
        <v>4279503</v>
      </c>
      <c r="D22" s="8"/>
      <c r="E22" s="87">
        <v>-9943389</v>
      </c>
    </row>
    <row r="23" spans="1:7" ht="22.35" customHeight="1" x14ac:dyDescent="0.5">
      <c r="A23" s="11" t="s">
        <v>31</v>
      </c>
      <c r="B23" s="11"/>
      <c r="C23" s="7">
        <v>19550</v>
      </c>
      <c r="D23" s="8"/>
      <c r="E23" s="7">
        <v>1350</v>
      </c>
    </row>
    <row r="24" spans="1:7" ht="22.35" customHeight="1" x14ac:dyDescent="0.5">
      <c r="A24" s="11" t="s">
        <v>2</v>
      </c>
      <c r="B24" s="11"/>
      <c r="C24" s="36">
        <v>-3615864</v>
      </c>
      <c r="D24" s="8"/>
      <c r="E24" s="7">
        <v>324905</v>
      </c>
    </row>
    <row r="25" spans="1:7" s="102" customFormat="1" ht="22.35" customHeight="1" x14ac:dyDescent="0.5">
      <c r="A25" s="11" t="s">
        <v>40</v>
      </c>
      <c r="B25" s="11"/>
      <c r="C25" s="36">
        <v>-1736</v>
      </c>
      <c r="D25" s="8"/>
      <c r="E25" s="87">
        <v>-1718</v>
      </c>
      <c r="G25" s="11"/>
    </row>
    <row r="26" spans="1:7" ht="22.35" customHeight="1" x14ac:dyDescent="0.5">
      <c r="A26" s="11" t="s">
        <v>55</v>
      </c>
      <c r="B26" s="11"/>
      <c r="C26" s="7">
        <v>332485</v>
      </c>
      <c r="D26" s="8"/>
      <c r="E26" s="87">
        <v>-180275</v>
      </c>
    </row>
    <row r="27" spans="1:7" ht="22.35" customHeight="1" x14ac:dyDescent="0.5">
      <c r="A27" s="6" t="s">
        <v>45</v>
      </c>
      <c r="B27" s="6"/>
      <c r="C27" s="7"/>
      <c r="D27" s="8"/>
      <c r="E27" s="40"/>
    </row>
    <row r="28" spans="1:7" ht="22.35" customHeight="1" x14ac:dyDescent="0.5">
      <c r="A28" s="11" t="s">
        <v>46</v>
      </c>
      <c r="B28" s="11"/>
      <c r="C28" s="36">
        <v>-1287466</v>
      </c>
      <c r="D28" s="8"/>
      <c r="E28" s="97">
        <v>29030172</v>
      </c>
    </row>
    <row r="29" spans="1:7" ht="22.35" customHeight="1" x14ac:dyDescent="0.5">
      <c r="A29" s="11" t="s">
        <v>99</v>
      </c>
      <c r="B29" s="11"/>
      <c r="C29" s="7">
        <v>0</v>
      </c>
      <c r="D29" s="8"/>
      <c r="E29" s="97">
        <v>762750</v>
      </c>
    </row>
    <row r="30" spans="1:7" ht="22.35" customHeight="1" x14ac:dyDescent="0.5">
      <c r="A30" s="55" t="s">
        <v>138</v>
      </c>
      <c r="B30" s="37"/>
      <c r="C30" s="98">
        <f>SUM(C17:C29)</f>
        <v>524282925</v>
      </c>
      <c r="D30" s="34"/>
      <c r="E30" s="95">
        <f>SUM(E17:E29)</f>
        <v>231138807</v>
      </c>
    </row>
    <row r="31" spans="1:7" ht="22.35" customHeight="1" x14ac:dyDescent="0.5">
      <c r="A31" s="6" t="s">
        <v>124</v>
      </c>
      <c r="B31" s="6"/>
      <c r="C31" s="88">
        <v>-68154318</v>
      </c>
      <c r="D31" s="38"/>
      <c r="E31" s="88">
        <v>-73189318</v>
      </c>
    </row>
    <row r="32" spans="1:7" s="120" customFormat="1" ht="22.35" customHeight="1" x14ac:dyDescent="0.5">
      <c r="A32" s="6" t="s">
        <v>141</v>
      </c>
      <c r="B32" s="6"/>
      <c r="C32" s="88">
        <v>-8596726</v>
      </c>
      <c r="D32" s="38"/>
      <c r="E32" s="117">
        <v>0</v>
      </c>
    </row>
    <row r="33" spans="1:5" ht="22.35" customHeight="1" x14ac:dyDescent="0.5">
      <c r="A33" s="6" t="s">
        <v>44</v>
      </c>
      <c r="B33" s="6"/>
      <c r="C33" s="88">
        <v>-44654788</v>
      </c>
      <c r="D33" s="34"/>
      <c r="E33" s="88">
        <v>-42302463</v>
      </c>
    </row>
    <row r="34" spans="1:5" ht="22.35" customHeight="1" x14ac:dyDescent="0.5">
      <c r="A34" s="37" t="s">
        <v>134</v>
      </c>
      <c r="B34" s="37"/>
      <c r="C34" s="99">
        <f>SUM(C30:C33)</f>
        <v>402877093</v>
      </c>
      <c r="D34" s="34"/>
      <c r="E34" s="99">
        <f>SUM(E30:E33)</f>
        <v>115647026</v>
      </c>
    </row>
    <row r="35" spans="1:5" s="2" customFormat="1" ht="22.35" customHeight="1" x14ac:dyDescent="0.25">
      <c r="A35" s="131" t="str">
        <f>ASSET!A1</f>
        <v>IFS  CAPITAL  (THAILAND)  PUBLIC  COMPANY  LIMITED</v>
      </c>
      <c r="B35" s="131"/>
      <c r="C35" s="131"/>
      <c r="D35" s="131"/>
      <c r="E35" s="131"/>
    </row>
    <row r="36" spans="1:5" s="2" customFormat="1" ht="22.35" customHeight="1" x14ac:dyDescent="0.25">
      <c r="A36" s="131" t="s">
        <v>77</v>
      </c>
      <c r="B36" s="131"/>
      <c r="C36" s="131"/>
      <c r="D36" s="131"/>
      <c r="E36" s="131"/>
    </row>
    <row r="37" spans="1:5" s="2" customFormat="1" ht="22.35" customHeight="1" x14ac:dyDescent="0.25">
      <c r="A37" s="131" t="s">
        <v>131</v>
      </c>
      <c r="B37" s="131"/>
      <c r="C37" s="131"/>
      <c r="D37" s="131"/>
      <c r="E37" s="131"/>
    </row>
    <row r="38" spans="1:5" ht="22.35" customHeight="1" x14ac:dyDescent="0.5">
      <c r="A38" s="132" t="s">
        <v>84</v>
      </c>
      <c r="B38" s="132"/>
      <c r="C38" s="132"/>
      <c r="D38" s="132"/>
      <c r="E38" s="132"/>
    </row>
    <row r="39" spans="1:5" ht="6" customHeight="1" x14ac:dyDescent="0.5"/>
    <row r="40" spans="1:5" ht="22.35" customHeight="1" x14ac:dyDescent="0.5">
      <c r="A40" s="35"/>
      <c r="B40" s="53" t="s">
        <v>47</v>
      </c>
      <c r="C40" s="4">
        <v>2019</v>
      </c>
      <c r="D40" s="5"/>
      <c r="E40" s="4">
        <v>2018</v>
      </c>
    </row>
    <row r="41" spans="1:5" ht="22.35" customHeight="1" x14ac:dyDescent="0.5">
      <c r="A41" s="1" t="s">
        <v>21</v>
      </c>
      <c r="B41" s="1"/>
      <c r="C41" s="8"/>
      <c r="D41" s="8"/>
      <c r="E41" s="8"/>
    </row>
    <row r="42" spans="1:5" ht="22.35" customHeight="1" x14ac:dyDescent="0.5">
      <c r="A42" s="6" t="s">
        <v>104</v>
      </c>
      <c r="B42" s="9">
        <v>4.0999999999999996</v>
      </c>
      <c r="C42" s="87">
        <v>-1303535</v>
      </c>
      <c r="D42" s="34"/>
      <c r="E42" s="87">
        <v>-3772100</v>
      </c>
    </row>
    <row r="43" spans="1:5" ht="22.35" customHeight="1" x14ac:dyDescent="0.5">
      <c r="A43" s="6" t="s">
        <v>117</v>
      </c>
      <c r="B43" s="9"/>
      <c r="C43" s="87">
        <v>-522909</v>
      </c>
      <c r="D43" s="34"/>
      <c r="E43" s="87">
        <v>-395419</v>
      </c>
    </row>
    <row r="44" spans="1:5" ht="22.35" customHeight="1" x14ac:dyDescent="0.5">
      <c r="A44" s="6" t="s">
        <v>32</v>
      </c>
      <c r="B44" s="9"/>
      <c r="C44" s="117">
        <v>0</v>
      </c>
      <c r="D44" s="8"/>
      <c r="E44" s="7">
        <v>1230374</v>
      </c>
    </row>
    <row r="45" spans="1:5" ht="22.35" customHeight="1" x14ac:dyDescent="0.5">
      <c r="A45" s="11" t="s">
        <v>25</v>
      </c>
      <c r="B45" s="11"/>
      <c r="C45" s="39">
        <f>SUM(C42:C44)</f>
        <v>-1826444</v>
      </c>
      <c r="D45" s="8"/>
      <c r="E45" s="39">
        <f>SUM(E42:E44)</f>
        <v>-2937145</v>
      </c>
    </row>
    <row r="46" spans="1:5" ht="22.35" customHeight="1" x14ac:dyDescent="0.5">
      <c r="A46" s="37"/>
      <c r="B46" s="37"/>
      <c r="C46" s="17"/>
      <c r="D46" s="8"/>
      <c r="E46" s="17"/>
    </row>
    <row r="47" spans="1:5" ht="22.35" customHeight="1" x14ac:dyDescent="0.5">
      <c r="A47" s="1" t="s">
        <v>22</v>
      </c>
      <c r="B47" s="1"/>
      <c r="C47" s="8"/>
      <c r="D47" s="8"/>
      <c r="E47" s="8"/>
    </row>
    <row r="48" spans="1:5" ht="22.35" customHeight="1" x14ac:dyDescent="0.5">
      <c r="A48" s="6" t="s">
        <v>118</v>
      </c>
      <c r="B48" s="6"/>
    </row>
    <row r="49" spans="1:7" ht="22.35" customHeight="1" x14ac:dyDescent="0.5">
      <c r="A49" s="6" t="s">
        <v>81</v>
      </c>
      <c r="B49" s="9">
        <v>4.3</v>
      </c>
      <c r="C49" s="36">
        <v>-18860000000</v>
      </c>
      <c r="D49" s="8"/>
      <c r="E49" s="36">
        <v>-13280000000</v>
      </c>
    </row>
    <row r="50" spans="1:7" ht="22.35" customHeight="1" x14ac:dyDescent="0.5">
      <c r="A50" s="6" t="s">
        <v>119</v>
      </c>
      <c r="B50" s="6"/>
      <c r="E50" s="7"/>
    </row>
    <row r="51" spans="1:7" ht="22.35" customHeight="1" x14ac:dyDescent="0.5">
      <c r="A51" s="6" t="s">
        <v>82</v>
      </c>
      <c r="B51" s="9">
        <v>4.3</v>
      </c>
      <c r="C51" s="7">
        <v>18485000000</v>
      </c>
      <c r="D51" s="8"/>
      <c r="E51" s="7">
        <v>13320000000</v>
      </c>
    </row>
    <row r="52" spans="1:7" s="101" customFormat="1" ht="22.35" customHeight="1" x14ac:dyDescent="0.5">
      <c r="A52" s="6" t="s">
        <v>120</v>
      </c>
      <c r="B52" s="6"/>
      <c r="D52" s="8"/>
      <c r="E52" s="7"/>
    </row>
    <row r="53" spans="1:7" ht="22.35" customHeight="1" x14ac:dyDescent="0.5">
      <c r="A53" s="6" t="s">
        <v>81</v>
      </c>
      <c r="B53" s="9">
        <v>4.3</v>
      </c>
      <c r="C53" s="36">
        <v>-141020000</v>
      </c>
      <c r="D53" s="8"/>
      <c r="E53" s="36">
        <v>-120000000</v>
      </c>
    </row>
    <row r="54" spans="1:7" ht="22.35" customHeight="1" x14ac:dyDescent="0.5">
      <c r="A54" s="6" t="s">
        <v>121</v>
      </c>
      <c r="B54" s="6"/>
      <c r="C54" s="36"/>
      <c r="D54" s="8"/>
      <c r="E54" s="7"/>
    </row>
    <row r="55" spans="1:7" ht="22.35" customHeight="1" x14ac:dyDescent="0.5">
      <c r="A55" s="56" t="s">
        <v>122</v>
      </c>
      <c r="B55" s="9">
        <v>4.3</v>
      </c>
      <c r="C55" s="7">
        <v>200000000</v>
      </c>
      <c r="D55" s="8"/>
      <c r="E55" s="7">
        <v>100000000</v>
      </c>
    </row>
    <row r="56" spans="1:7" ht="22.35" customHeight="1" x14ac:dyDescent="0.5">
      <c r="A56" s="6" t="s">
        <v>34</v>
      </c>
      <c r="B56" s="9">
        <v>4.3</v>
      </c>
      <c r="C56" s="36">
        <v>-83894996</v>
      </c>
      <c r="D56" s="34"/>
      <c r="E56" s="36">
        <v>-75011996</v>
      </c>
      <c r="G56" s="8"/>
    </row>
    <row r="57" spans="1:7" ht="22.35" customHeight="1" x14ac:dyDescent="0.5">
      <c r="A57" s="11" t="s">
        <v>139</v>
      </c>
      <c r="B57" s="11"/>
      <c r="C57" s="12">
        <f>SUM(C49:C56)</f>
        <v>-399914996</v>
      </c>
      <c r="D57" s="8"/>
      <c r="E57" s="12">
        <f>SUM(E49:E56)</f>
        <v>-55011996</v>
      </c>
    </row>
    <row r="58" spans="1:7" ht="22.35" customHeight="1" x14ac:dyDescent="0.5">
      <c r="C58" s="8"/>
      <c r="D58" s="8"/>
      <c r="E58" s="8"/>
    </row>
    <row r="59" spans="1:7" ht="22.35" customHeight="1" x14ac:dyDescent="0.5">
      <c r="A59" s="3" t="s">
        <v>98</v>
      </c>
      <c r="C59" s="8">
        <v>1135653</v>
      </c>
      <c r="D59" s="8"/>
      <c r="E59" s="8">
        <f>E57+E45+E34</f>
        <v>57697885</v>
      </c>
    </row>
    <row r="60" spans="1:7" ht="22.35" customHeight="1" x14ac:dyDescent="0.5">
      <c r="A60" s="3" t="s">
        <v>71</v>
      </c>
      <c r="C60" s="8">
        <v>362988332</v>
      </c>
      <c r="D60" s="8"/>
      <c r="E60" s="8">
        <v>305290447</v>
      </c>
    </row>
    <row r="61" spans="1:7" ht="22.35" customHeight="1" thickBot="1" x14ac:dyDescent="0.55000000000000004">
      <c r="A61" s="5" t="s">
        <v>72</v>
      </c>
      <c r="B61" s="9">
        <v>4.2</v>
      </c>
      <c r="C61" s="14">
        <f>SUM(C59:C60)</f>
        <v>364123985</v>
      </c>
      <c r="D61" s="8"/>
      <c r="E61" s="14">
        <f>SUM(E59:E60)</f>
        <v>362988332</v>
      </c>
      <c r="G61" s="8"/>
    </row>
    <row r="62" spans="1:7" ht="22.35" customHeight="1" thickTop="1" x14ac:dyDescent="0.5">
      <c r="C62" s="7"/>
      <c r="E62" s="7"/>
    </row>
    <row r="64" spans="1:7" ht="22.35" customHeight="1" x14ac:dyDescent="0.5">
      <c r="C64" s="8"/>
    </row>
    <row r="65" spans="1:4" ht="22.35" customHeight="1" x14ac:dyDescent="0.5">
      <c r="C65" s="8"/>
    </row>
    <row r="67" spans="1:4" s="109" customFormat="1" ht="22.35" customHeight="1" x14ac:dyDescent="0.5"/>
    <row r="68" spans="1:4" ht="22.35" customHeight="1" x14ac:dyDescent="0.5">
      <c r="A68" s="130" t="s">
        <v>6</v>
      </c>
      <c r="B68" s="130"/>
      <c r="C68" s="130"/>
      <c r="D68" s="130"/>
    </row>
  </sheetData>
  <mergeCells count="9">
    <mergeCell ref="A68:D68"/>
    <mergeCell ref="A1:E1"/>
    <mergeCell ref="A35:E35"/>
    <mergeCell ref="A38:E38"/>
    <mergeCell ref="A36:E36"/>
    <mergeCell ref="A2:E2"/>
    <mergeCell ref="A3:E3"/>
    <mergeCell ref="A4:E4"/>
    <mergeCell ref="A37:E37"/>
  </mergeCells>
  <phoneticPr fontId="0" type="noConversion"/>
  <pageMargins left="0.8" right="0.3" top="1" bottom="0.5" header="0.5" footer="0.3"/>
  <pageSetup paperSize="9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2020-02-17T08:45:45Z</cp:lastPrinted>
  <dcterms:created xsi:type="dcterms:W3CDTF">2001-10-08T08:09:26Z</dcterms:created>
  <dcterms:modified xsi:type="dcterms:W3CDTF">2020-02-18T11:46:18Z</dcterms:modified>
</cp:coreProperties>
</file>