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Z:\IR-CFO\Financial Statements\2019 Q4\Accounting\Final\Final_Revised\TH\"/>
    </mc:Choice>
  </mc:AlternateContent>
  <xr:revisionPtr revIDLastSave="0" documentId="13_ncr:1_{D8F3D0F8-F225-48A6-AF1E-B7276BBB7748}" xr6:coauthVersionLast="44" xr6:coauthVersionMax="44" xr10:uidLastSave="{00000000-0000-0000-0000-000000000000}"/>
  <bookViews>
    <workbookView xWindow="-120" yWindow="-16320" windowWidth="29040" windowHeight="15840" tabRatio="854" xr2:uid="{00000000-000D-0000-FFFF-FFFF00000000}"/>
  </bookViews>
  <sheets>
    <sheet name="BS P7-9" sheetId="16" r:id="rId1"/>
    <sheet name="PL P10-11" sheetId="13" r:id="rId2"/>
    <sheet name="SH (Conso) P12-13" sheetId="3" r:id="rId3"/>
    <sheet name="SH (Conso) P14-15" sheetId="17" r:id="rId4"/>
    <sheet name="CF P16-17" sheetId="15" r:id="rId5"/>
    <sheet name="BCPG BS" sheetId="8" state="hidden" r:id="rId6"/>
    <sheet name="BCPG PL" sheetId="9" state="hidden" r:id="rId7"/>
    <sheet name="BCPG CF" sheetId="10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\12313">#N/A</definedName>
    <definedName name="\a" localSheetId="3">'[1]WORKING TB Q3'!#REF!</definedName>
    <definedName name="\a">'[1]WORKING TB Q3'!#REF!</definedName>
    <definedName name="\b" localSheetId="3">'[2]ลูกหนี้(เก่า)'!#REF!</definedName>
    <definedName name="\b">'[2]ลูกหนี้(เก่า)'!#REF!</definedName>
    <definedName name="\c" localSheetId="3">'[1]WORKING TB Q3'!#REF!</definedName>
    <definedName name="\c">'[1]WORKING TB Q3'!#REF!</definedName>
    <definedName name="\d" localSheetId="3">'[1]WORKING TB Q3'!#REF!</definedName>
    <definedName name="\d">'[1]WORKING TB Q3'!#REF!</definedName>
    <definedName name="\e" localSheetId="3">'[2]ลูกหนี้(เก่า)'!#REF!</definedName>
    <definedName name="\e">'[2]ลูกหนี้(เก่า)'!#REF!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'[2]ลูกหนี้(เก่า)'!#REF!</definedName>
    <definedName name="\i">'[2]ลูกหนี้(เก่า)'!#REF!</definedName>
    <definedName name="\j" localSheetId="3">#REF!</definedName>
    <definedName name="\j">#REF!</definedName>
    <definedName name="\m" localSheetId="3">#REF!</definedName>
    <definedName name="\m">#REF!</definedName>
    <definedName name="\p" localSheetId="3">#REF!</definedName>
    <definedName name="\p">#REF!</definedName>
    <definedName name="\u" localSheetId="3">'[2]ลูกหนี้(เก่า)'!#REF!</definedName>
    <definedName name="\u">'[2]ลูกหนี้(เก่า)'!#REF!</definedName>
    <definedName name="____________________________________________DAT1" localSheetId="3">#REF!</definedName>
    <definedName name="____________________________________________DAT1">#REF!</definedName>
    <definedName name="____________________________________________DAT5" localSheetId="3">#REF!</definedName>
    <definedName name="____________________________________________DAT5">#REF!</definedName>
    <definedName name="____________________________________________DAT6" localSheetId="3">#REF!</definedName>
    <definedName name="____________________________________________DAT6">#REF!</definedName>
    <definedName name="____________________________________________DAT7" localSheetId="3">#REF!</definedName>
    <definedName name="____________________________________________DAT7">#REF!</definedName>
    <definedName name="___________________________________________DAT1" localSheetId="3">'[3]เงินประกันสัญญาระยะสั้น-ยาว3'!#REF!</definedName>
    <definedName name="___________________________________________DAT1">'[3]เงินประกันสัญญาระยะสั้น-ยาว3'!#REF!</definedName>
    <definedName name="___________________________________________DAT5" localSheetId="3">'[3]เงินประกันสัญญาระยะสั้น-ยาว3'!#REF!</definedName>
    <definedName name="___________________________________________DAT5">'[3]เงินประกันสัญญาระยะสั้น-ยาว3'!#REF!</definedName>
    <definedName name="___________________________________________DAT6" localSheetId="3">'[3]เงินประกันสัญญาระยะสั้น-ยาว3'!#REF!</definedName>
    <definedName name="___________________________________________DAT6">'[3]เงินประกันสัญญาระยะสั้น-ยาว3'!#REF!</definedName>
    <definedName name="___________________________________________DAT7" localSheetId="3">'[3]เงินประกันสัญญาระยะสั้น-ยาว3'!#REF!</definedName>
    <definedName name="___________________________________________DAT7">'[3]เงินประกันสัญญาระยะสั้น-ยาว3'!#REF!</definedName>
    <definedName name="__________________________________________DAT1" localSheetId="3">'[3]เงินประกันสัญญาระยะสั้น-ยาว3'!#REF!</definedName>
    <definedName name="__________________________________________DAT1">'[3]เงินประกันสัญญาระยะสั้น-ยาว3'!#REF!</definedName>
    <definedName name="__________________________________________DAT5" localSheetId="3">'[3]เงินประกันสัญญาระยะสั้น-ยาว3'!#REF!</definedName>
    <definedName name="__________________________________________DAT5">'[3]เงินประกันสัญญาระยะสั้น-ยาว3'!#REF!</definedName>
    <definedName name="__________________________________________DAT6" localSheetId="3">'[3]เงินประกันสัญญาระยะสั้น-ยาว3'!#REF!</definedName>
    <definedName name="__________________________________________DAT6">'[3]เงินประกันสัญญาระยะสั้น-ยาว3'!#REF!</definedName>
    <definedName name="__________________________________________DAT7" localSheetId="3">'[3]เงินประกันสัญญาระยะสั้น-ยาว3'!#REF!</definedName>
    <definedName name="__________________________________________DAT7">'[3]เงินประกันสัญญาระยะสั้น-ยาว3'!#REF!</definedName>
    <definedName name="_________________________________________DAT1" localSheetId="3">'[4]เงินประกันสัญญาระยะสั้น-ยาว3'!#REF!</definedName>
    <definedName name="_________________________________________DAT1">'[4]เงินประกันสัญญาระยะสั้น-ยาว3'!#REF!</definedName>
    <definedName name="_________________________________________DAT5" localSheetId="3">'[4]เงินประกันสัญญาระยะสั้น-ยาว3'!#REF!</definedName>
    <definedName name="_________________________________________DAT5">'[4]เงินประกันสัญญาระยะสั้น-ยาว3'!#REF!</definedName>
    <definedName name="_________________________________________DAT6" localSheetId="3">'[4]เงินประกันสัญญาระยะสั้น-ยาว3'!#REF!</definedName>
    <definedName name="_________________________________________DAT6">'[4]เงินประกันสัญญาระยะสั้น-ยาว3'!#REF!</definedName>
    <definedName name="_________________________________________DAT7" localSheetId="3">'[4]เงินประกันสัญญาระยะสั้น-ยาว3'!#REF!</definedName>
    <definedName name="_________________________________________DAT7">'[4]เงินประกันสัญญาระยะสั้น-ยาว3'!#REF!</definedName>
    <definedName name="_______________________________________DAT1" localSheetId="3">'[4]เงินประกันสัญญาระยะสั้น-ยาว3'!#REF!</definedName>
    <definedName name="_______________________________________DAT1">'[4]เงินประกันสัญญาระยะสั้น-ยาว3'!#REF!</definedName>
    <definedName name="_______________________________________DAT5" localSheetId="3">'[4]เงินประกันสัญญาระยะสั้น-ยาว3'!#REF!</definedName>
    <definedName name="_______________________________________DAT5">'[4]เงินประกันสัญญาระยะสั้น-ยาว3'!#REF!</definedName>
    <definedName name="_______________________________________DAT6" localSheetId="3">'[4]เงินประกันสัญญาระยะสั้น-ยาว3'!#REF!</definedName>
    <definedName name="_______________________________________DAT6">'[4]เงินประกันสัญญาระยะสั้น-ยาว3'!#REF!</definedName>
    <definedName name="_______________________________________DAT7" localSheetId="3">'[4]เงินประกันสัญญาระยะสั้น-ยาว3'!#REF!</definedName>
    <definedName name="_______________________________________DAT7">'[4]เงินประกันสัญญาระยะสั้น-ยาว3'!#REF!</definedName>
    <definedName name="______________________________________DAT1" localSheetId="3">'[4]เงินประกันสัญญาระยะสั้น-ยาว3'!#REF!</definedName>
    <definedName name="______________________________________DAT1">'[4]เงินประกันสัญญาระยะสั้น-ยาว3'!#REF!</definedName>
    <definedName name="______________________________________DAT5" localSheetId="3">'[4]เงินประกันสัญญาระยะสั้น-ยาว3'!#REF!</definedName>
    <definedName name="______________________________________DAT5">'[4]เงินประกันสัญญาระยะสั้น-ยาว3'!#REF!</definedName>
    <definedName name="______________________________________DAT6" localSheetId="3">'[4]เงินประกันสัญญาระยะสั้น-ยาว3'!#REF!</definedName>
    <definedName name="______________________________________DAT6">'[4]เงินประกันสัญญาระยะสั้น-ยาว3'!#REF!</definedName>
    <definedName name="______________________________________DAT7" localSheetId="3">'[4]เงินประกันสัญญาระยะสั้น-ยาว3'!#REF!</definedName>
    <definedName name="______________________________________DAT7">'[4]เงินประกันสัญญาระยะสั้น-ยาว3'!#REF!</definedName>
    <definedName name="_____________________________________DAT1" localSheetId="3">'[5]เงินประกันสัญญาระยะสั้น-ยาว3'!#REF!</definedName>
    <definedName name="_____________________________________DAT1">'[5]เงินประกันสัญญาระยะสั้น-ยาว3'!#REF!</definedName>
    <definedName name="_____________________________________DAT5" localSheetId="3">'[5]เงินประกันสัญญาระยะสั้น-ยาว3'!#REF!</definedName>
    <definedName name="_____________________________________DAT5">'[5]เงินประกันสัญญาระยะสั้น-ยาว3'!#REF!</definedName>
    <definedName name="_____________________________________DAT6" localSheetId="3">'[5]เงินประกันสัญญาระยะสั้น-ยาว3'!#REF!</definedName>
    <definedName name="_____________________________________DAT6">'[5]เงินประกันสัญญาระยะสั้น-ยาว3'!#REF!</definedName>
    <definedName name="_____________________________________DAT7" localSheetId="3">'[5]เงินประกันสัญญาระยะสั้น-ยาว3'!#REF!</definedName>
    <definedName name="_____________________________________DAT7">'[5]เงินประกันสัญญาระยะสั้น-ยาว3'!#REF!</definedName>
    <definedName name="____________________________________DAT1" localSheetId="3">'[5]เงินประกันสัญญาระยะสั้น-ยาว3'!#REF!</definedName>
    <definedName name="____________________________________DAT1">'[5]เงินประกันสัญญาระยะสั้น-ยาว3'!#REF!</definedName>
    <definedName name="____________________________________DAT5" localSheetId="3">'[5]เงินประกันสัญญาระยะสั้น-ยาว3'!#REF!</definedName>
    <definedName name="____________________________________DAT5">'[5]เงินประกันสัญญาระยะสั้น-ยาว3'!#REF!</definedName>
    <definedName name="____________________________________DAT6" localSheetId="3">'[5]เงินประกันสัญญาระยะสั้น-ยาว3'!#REF!</definedName>
    <definedName name="____________________________________DAT6">'[5]เงินประกันสัญญาระยะสั้น-ยาว3'!#REF!</definedName>
    <definedName name="____________________________________DAT7" localSheetId="3">'[5]เงินประกันสัญญาระยะสั้น-ยาว3'!#REF!</definedName>
    <definedName name="____________________________________DAT7">'[5]เงินประกันสัญญาระยะสั้น-ยาว3'!#REF!</definedName>
    <definedName name="___________________________________DAT1" localSheetId="3">'[5]เงินประกันสัญญาระยะสั้น-ยาว3'!#REF!</definedName>
    <definedName name="___________________________________DAT1">'[5]เงินประกันสัญญาระยะสั้น-ยาว3'!#REF!</definedName>
    <definedName name="___________________________________DAT5" localSheetId="3">'[5]เงินประกันสัญญาระยะสั้น-ยาว3'!#REF!</definedName>
    <definedName name="___________________________________DAT5">'[5]เงินประกันสัญญาระยะสั้น-ยาว3'!#REF!</definedName>
    <definedName name="___________________________________DAT6" localSheetId="3">'[5]เงินประกันสัญญาระยะสั้น-ยาว3'!#REF!</definedName>
    <definedName name="___________________________________DAT6">'[5]เงินประกันสัญญาระยะสั้น-ยาว3'!#REF!</definedName>
    <definedName name="___________________________________DAT7" localSheetId="3">'[5]เงินประกันสัญญาระยะสั้น-ยาว3'!#REF!</definedName>
    <definedName name="___________________________________DAT7">'[5]เงินประกันสัญญาระยะสั้น-ยาว3'!#REF!</definedName>
    <definedName name="__________________________________DAT1" localSheetId="3">'[6]เงินประกันสัญญาระยะสั้น-ยาว3'!#REF!</definedName>
    <definedName name="__________________________________DAT1">'[6]เงินประกันสัญญาระยะสั้น-ยาว3'!#REF!</definedName>
    <definedName name="__________________________________DAT5" localSheetId="3">'[6]เงินประกันสัญญาระยะสั้น-ยาว3'!#REF!</definedName>
    <definedName name="__________________________________DAT5">'[6]เงินประกันสัญญาระยะสั้น-ยาว3'!#REF!</definedName>
    <definedName name="__________________________________DAT6" localSheetId="3">'[6]เงินประกันสัญญาระยะสั้น-ยาว3'!#REF!</definedName>
    <definedName name="__________________________________DAT6">'[6]เงินประกันสัญญาระยะสั้น-ยาว3'!#REF!</definedName>
    <definedName name="__________________________________DAT7" localSheetId="3">'[6]เงินประกันสัญญาระยะสั้น-ยาว3'!#REF!</definedName>
    <definedName name="__________________________________DAT7">'[6]เงินประกันสัญญาระยะสั้น-ยาว3'!#REF!</definedName>
    <definedName name="________________________________DAT1" localSheetId="3">'[6]เงินประกันสัญญาระยะสั้น-ยาว3'!#REF!</definedName>
    <definedName name="________________________________DAT1">'[6]เงินประกันสัญญาระยะสั้น-ยาว3'!#REF!</definedName>
    <definedName name="________________________________DAT5" localSheetId="3">'[6]เงินประกันสัญญาระยะสั้น-ยาว3'!#REF!</definedName>
    <definedName name="________________________________DAT5">'[6]เงินประกันสัญญาระยะสั้น-ยาว3'!#REF!</definedName>
    <definedName name="________________________________DAT6" localSheetId="3">'[6]เงินประกันสัญญาระยะสั้น-ยาว3'!#REF!</definedName>
    <definedName name="________________________________DAT6">'[6]เงินประกันสัญญาระยะสั้น-ยาว3'!#REF!</definedName>
    <definedName name="________________________________DAT7" localSheetId="3">'[6]เงินประกันสัญญาระยะสั้น-ยาว3'!#REF!</definedName>
    <definedName name="________________________________DAT7">'[6]เงินประกันสัญญาระยะสั้น-ยาว3'!#REF!</definedName>
    <definedName name="_______________________________DAT1" localSheetId="3">'[6]เงินประกันสัญญาระยะสั้น-ยาว3'!#REF!</definedName>
    <definedName name="_______________________________DAT1">'[6]เงินประกันสัญญาระยะสั้น-ยาว3'!#REF!</definedName>
    <definedName name="_______________________________DAT5" localSheetId="3">'[6]เงินประกันสัญญาระยะสั้น-ยาว3'!#REF!</definedName>
    <definedName name="_______________________________DAT5">'[6]เงินประกันสัญญาระยะสั้น-ยาว3'!#REF!</definedName>
    <definedName name="_______________________________DAT6" localSheetId="3">'[6]เงินประกันสัญญาระยะสั้น-ยาว3'!#REF!</definedName>
    <definedName name="_______________________________DAT6">'[6]เงินประกันสัญญาระยะสั้น-ยาว3'!#REF!</definedName>
    <definedName name="_______________________________DAT7" localSheetId="3">'[6]เงินประกันสัญญาระยะสั้น-ยาว3'!#REF!</definedName>
    <definedName name="_______________________________DAT7">'[6]เงินประกันสัญญาระยะสั้น-ยาว3'!#REF!</definedName>
    <definedName name="______________________________DAT1" localSheetId="3">'[7]เงินประกันสัญญาระยะสั้น-ยาว3'!#REF!</definedName>
    <definedName name="______________________________DAT1">'[7]เงินประกันสัญญาระยะสั้น-ยาว3'!#REF!</definedName>
    <definedName name="______________________________DAT5" localSheetId="3">'[7]เงินประกันสัญญาระยะสั้น-ยาว3'!#REF!</definedName>
    <definedName name="______________________________DAT5">'[7]เงินประกันสัญญาระยะสั้น-ยาว3'!#REF!</definedName>
    <definedName name="______________________________DAT6" localSheetId="3">'[7]เงินประกันสัญญาระยะสั้น-ยาว3'!#REF!</definedName>
    <definedName name="______________________________DAT6">'[7]เงินประกันสัญญาระยะสั้น-ยาว3'!#REF!</definedName>
    <definedName name="______________________________DAT7" localSheetId="3">'[7]เงินประกันสัญญาระยะสั้น-ยาว3'!#REF!</definedName>
    <definedName name="______________________________DAT7">'[7]เงินประกันสัญญาระยะสั้น-ยาว3'!#REF!</definedName>
    <definedName name="_____________________________DAT1" localSheetId="3">'[7]เงินประกันสัญญาระยะสั้น-ยาว3'!#REF!</definedName>
    <definedName name="_____________________________DAT1">'[7]เงินประกันสัญญาระยะสั้น-ยาว3'!#REF!</definedName>
    <definedName name="_____________________________DAT5" localSheetId="3">'[7]เงินประกันสัญญาระยะสั้น-ยาว3'!#REF!</definedName>
    <definedName name="_____________________________DAT5">'[7]เงินประกันสัญญาระยะสั้น-ยาว3'!#REF!</definedName>
    <definedName name="_____________________________DAT6" localSheetId="3">'[7]เงินประกันสัญญาระยะสั้น-ยาว3'!#REF!</definedName>
    <definedName name="_____________________________DAT6">'[7]เงินประกันสัญญาระยะสั้น-ยาว3'!#REF!</definedName>
    <definedName name="_____________________________DAT7" localSheetId="3">'[7]เงินประกันสัญญาระยะสั้น-ยาว3'!#REF!</definedName>
    <definedName name="_____________________________DAT7">'[7]เงินประกันสัญญาระยะสั้น-ยาว3'!#REF!</definedName>
    <definedName name="____________________________DAT1" localSheetId="3">'[8]เงินประกันสัญญาระยะสั้น-ยาว3'!#REF!</definedName>
    <definedName name="____________________________DAT1">'[8]เงินประกันสัญญาระยะสั้น-ยาว3'!#REF!</definedName>
    <definedName name="____________________________DAT5" localSheetId="3">'[8]เงินประกันสัญญาระยะสั้น-ยาว3'!#REF!</definedName>
    <definedName name="____________________________DAT5">'[8]เงินประกันสัญญาระยะสั้น-ยาว3'!#REF!</definedName>
    <definedName name="____________________________DAT6" localSheetId="3">'[8]เงินประกันสัญญาระยะสั้น-ยาว3'!#REF!</definedName>
    <definedName name="____________________________DAT6">'[8]เงินประกันสัญญาระยะสั้น-ยาว3'!#REF!</definedName>
    <definedName name="____________________________DAT7" localSheetId="3">'[8]เงินประกันสัญญาระยะสั้น-ยาว3'!#REF!</definedName>
    <definedName name="____________________________DAT7">'[8]เงินประกันสัญญาระยะสั้น-ยาว3'!#REF!</definedName>
    <definedName name="___________________________DAT1" localSheetId="3">'[4]เงินประกันสัญญาระยะสั้น-ยาว3'!#REF!</definedName>
    <definedName name="___________________________DAT1">'[4]เงินประกันสัญญาระยะสั้น-ยาว3'!#REF!</definedName>
    <definedName name="___________________________DAT5" localSheetId="3">'[4]เงินประกันสัญญาระยะสั้น-ยาว3'!#REF!</definedName>
    <definedName name="___________________________DAT5">'[4]เงินประกันสัญญาระยะสั้น-ยาว3'!#REF!</definedName>
    <definedName name="___________________________DAT6" localSheetId="3">'[4]เงินประกันสัญญาระยะสั้น-ยาว3'!#REF!</definedName>
    <definedName name="___________________________DAT6">'[4]เงินประกันสัญญาระยะสั้น-ยาว3'!#REF!</definedName>
    <definedName name="___________________________DAT7" localSheetId="3">'[4]เงินประกันสัญญาระยะสั้น-ยาว3'!#REF!</definedName>
    <definedName name="___________________________DAT7">'[4]เงินประกันสัญญาระยะสั้น-ยาว3'!#REF!</definedName>
    <definedName name="__________________________DAT1" localSheetId="3">'[8]เงินประกันสัญญาระยะสั้น-ยาว3'!#REF!</definedName>
    <definedName name="__________________________DAT1">'[8]เงินประกันสัญญาระยะสั้น-ยาว3'!#REF!</definedName>
    <definedName name="__________________________DAT5" localSheetId="3">'[8]เงินประกันสัญญาระยะสั้น-ยาว3'!#REF!</definedName>
    <definedName name="__________________________DAT5">'[8]เงินประกันสัญญาระยะสั้น-ยาว3'!#REF!</definedName>
    <definedName name="__________________________DAT6" localSheetId="3">'[8]เงินประกันสัญญาระยะสั้น-ยาว3'!#REF!</definedName>
    <definedName name="__________________________DAT6">'[8]เงินประกันสัญญาระยะสั้น-ยาว3'!#REF!</definedName>
    <definedName name="__________________________DAT7" localSheetId="3">'[8]เงินประกันสัญญาระยะสั้น-ยาว3'!#REF!</definedName>
    <definedName name="__________________________DAT7">'[8]เงินประกันสัญญาระยะสั้น-ยาว3'!#REF!</definedName>
    <definedName name="_________________________DAT1" localSheetId="3">'[8]เงินประกันสัญญาระยะสั้น-ยาว3'!#REF!</definedName>
    <definedName name="_________________________DAT1">'[8]เงินประกันสัญญาระยะสั้น-ยาว3'!#REF!</definedName>
    <definedName name="_________________________DAT5" localSheetId="3">'[8]เงินประกันสัญญาระยะสั้น-ยาว3'!#REF!</definedName>
    <definedName name="_________________________DAT5">'[8]เงินประกันสัญญาระยะสั้น-ยาว3'!#REF!</definedName>
    <definedName name="_________________________DAT6" localSheetId="3">'[8]เงินประกันสัญญาระยะสั้น-ยาว3'!#REF!</definedName>
    <definedName name="_________________________DAT6">'[8]เงินประกันสัญญาระยะสั้น-ยาว3'!#REF!</definedName>
    <definedName name="_________________________DAT7" localSheetId="3">'[8]เงินประกันสัญญาระยะสั้น-ยาว3'!#REF!</definedName>
    <definedName name="_________________________DAT7">'[8]เงินประกันสัญญาระยะสั้น-ยาว3'!#REF!</definedName>
    <definedName name="________________________DAT1" localSheetId="3">'[8]เงินประกันสัญญาระยะสั้น-ยาว3'!#REF!</definedName>
    <definedName name="________________________DAT1">'[8]เงินประกันสัญญาระยะสั้น-ยาว3'!#REF!</definedName>
    <definedName name="________________________DAT5" localSheetId="3">'[8]เงินประกันสัญญาระยะสั้น-ยาว3'!#REF!</definedName>
    <definedName name="________________________DAT5">'[8]เงินประกันสัญญาระยะสั้น-ยาว3'!#REF!</definedName>
    <definedName name="________________________DAT6" localSheetId="3">'[8]เงินประกันสัญญาระยะสั้น-ยาว3'!#REF!</definedName>
    <definedName name="________________________DAT6">'[8]เงินประกันสัญญาระยะสั้น-ยาว3'!#REF!</definedName>
    <definedName name="________________________DAT7" localSheetId="3">'[8]เงินประกันสัญญาระยะสั้น-ยาว3'!#REF!</definedName>
    <definedName name="________________________DAT7">'[8]เงินประกันสัญญาระยะสั้น-ยาว3'!#REF!</definedName>
    <definedName name="_______________________DAT1" localSheetId="3">'[9]เงินประกันสัญญาระยะสั้น-ยาว3'!#REF!</definedName>
    <definedName name="_______________________DAT1">'[9]เงินประกันสัญญาระยะสั้น-ยาว3'!#REF!</definedName>
    <definedName name="_______________________DAT5" localSheetId="3">'[9]เงินประกันสัญญาระยะสั้น-ยาว3'!#REF!</definedName>
    <definedName name="_______________________DAT5">'[9]เงินประกันสัญญาระยะสั้น-ยาว3'!#REF!</definedName>
    <definedName name="_______________________DAT6" localSheetId="3">'[9]เงินประกันสัญญาระยะสั้น-ยาว3'!#REF!</definedName>
    <definedName name="_______________________DAT6">'[9]เงินประกันสัญญาระยะสั้น-ยาว3'!#REF!</definedName>
    <definedName name="_______________________DAT7" localSheetId="3">'[9]เงินประกันสัญญาระยะสั้น-ยาว3'!#REF!</definedName>
    <definedName name="_______________________DAT7">'[9]เงินประกันสัญญาระยะสั้น-ยาว3'!#REF!</definedName>
    <definedName name="______________________DAT1" localSheetId="3">#REF!</definedName>
    <definedName name="______________________DAT1">#REF!</definedName>
    <definedName name="______________________DAT5" localSheetId="3">#REF!</definedName>
    <definedName name="______________________DAT5">#REF!</definedName>
    <definedName name="______________________DAT6" localSheetId="3">#REF!</definedName>
    <definedName name="______________________DAT6">#REF!</definedName>
    <definedName name="______________________DAT7" localSheetId="3">#REF!</definedName>
    <definedName name="______________________DAT7">#REF!</definedName>
    <definedName name="_____________________DAT1" localSheetId="3">'[10]เงินประกันสัญญาระยะสั้น-ยาว3'!#REF!</definedName>
    <definedName name="_____________________DAT1">'[10]เงินประกันสัญญาระยะสั้น-ยาว3'!#REF!</definedName>
    <definedName name="_____________________DAT5" localSheetId="3">'[10]เงินประกันสัญญาระยะสั้น-ยาว3'!#REF!</definedName>
    <definedName name="_____________________DAT5">'[10]เงินประกันสัญญาระยะสั้น-ยาว3'!#REF!</definedName>
    <definedName name="_____________________DAT6" localSheetId="3">'[10]เงินประกันสัญญาระยะสั้น-ยาว3'!#REF!</definedName>
    <definedName name="_____________________DAT6">'[10]เงินประกันสัญญาระยะสั้น-ยาว3'!#REF!</definedName>
    <definedName name="_____________________DAT7" localSheetId="3">'[10]เงินประกันสัญญาระยะสั้น-ยาว3'!#REF!</definedName>
    <definedName name="_____________________DAT7">'[10]เงินประกันสัญญาระยะสั้น-ยาว3'!#REF!</definedName>
    <definedName name="____________________DAT1" localSheetId="3">'[7]เงินประกันสัญญาระยะสั้น-ยาว3'!#REF!</definedName>
    <definedName name="____________________DAT1">'[7]เงินประกันสัญญาระยะสั้น-ยาว3'!#REF!</definedName>
    <definedName name="____________________DAT5" localSheetId="3">#REF!</definedName>
    <definedName name="____________________DAT5">#REF!</definedName>
    <definedName name="____________________DAT6" localSheetId="3">#REF!</definedName>
    <definedName name="____________________DAT6">#REF!</definedName>
    <definedName name="____________________DAT7" localSheetId="3">#REF!</definedName>
    <definedName name="____________________DAT7">#REF!</definedName>
    <definedName name="___________________DAT1" localSheetId="3">#REF!</definedName>
    <definedName name="___________________DAT1">#REF!</definedName>
    <definedName name="___________________DAT5" localSheetId="3">#REF!</definedName>
    <definedName name="___________________DAT5">#REF!</definedName>
    <definedName name="___________________DAT6" localSheetId="3">#REF!</definedName>
    <definedName name="___________________DAT6">#REF!</definedName>
    <definedName name="___________________DAT7" localSheetId="3">#REF!</definedName>
    <definedName name="___________________DAT7">#REF!</definedName>
    <definedName name="__________________DAT1" localSheetId="3">#REF!</definedName>
    <definedName name="__________________DAT1">#REF!</definedName>
    <definedName name="__________________DAT5" localSheetId="3">#REF!</definedName>
    <definedName name="__________________DAT5">#REF!</definedName>
    <definedName name="__________________DAT6" localSheetId="3">#REF!</definedName>
    <definedName name="__________________DAT6">#REF!</definedName>
    <definedName name="__________________DAT7" localSheetId="3">#REF!</definedName>
    <definedName name="__________________DAT7">#REF!</definedName>
    <definedName name="_________________DAT1" localSheetId="3">#REF!</definedName>
    <definedName name="_________________DAT1">#REF!</definedName>
    <definedName name="_________________DAT5" localSheetId="3">#REF!</definedName>
    <definedName name="_________________DAT5">#REF!</definedName>
    <definedName name="_________________DAT6" localSheetId="3">#REF!</definedName>
    <definedName name="_________________DAT6">#REF!</definedName>
    <definedName name="_________________DAT7" localSheetId="3">#REF!</definedName>
    <definedName name="_________________DAT7">#REF!</definedName>
    <definedName name="________________DAT1" localSheetId="3">'[11]เงินประกันสัญญาระยะสั้น-ยาว3'!#REF!</definedName>
    <definedName name="________________DAT1">'[11]เงินประกันสัญญาระยะสั้น-ยาว3'!#REF!</definedName>
    <definedName name="________________DAT5" localSheetId="3">'[11]เงินประกันสัญญาระยะสั้น-ยาว3'!#REF!</definedName>
    <definedName name="________________DAT5">'[11]เงินประกันสัญญาระยะสั้น-ยาว3'!#REF!</definedName>
    <definedName name="________________DAT6" localSheetId="3">'[11]เงินประกันสัญญาระยะสั้น-ยาว3'!#REF!</definedName>
    <definedName name="________________DAT6">'[11]เงินประกันสัญญาระยะสั้น-ยาว3'!#REF!</definedName>
    <definedName name="________________DAT7" localSheetId="3">'[11]เงินประกันสัญญาระยะสั้น-ยาว3'!#REF!</definedName>
    <definedName name="________________DAT7">'[11]เงินประกันสัญญาระยะสั้น-ยาว3'!#REF!</definedName>
    <definedName name="_______________DAT1" localSheetId="3">'[12]เงินประกันสัญญาระยะสั้น-ยาว3'!#REF!</definedName>
    <definedName name="_______________DAT1">'[12]เงินประกันสัญญาระยะสั้น-ยาว3'!#REF!</definedName>
    <definedName name="_______________DAT10" localSheetId="3">#REF!</definedName>
    <definedName name="_______________DAT10">#REF!</definedName>
    <definedName name="_______________DAT11" localSheetId="3">#REF!</definedName>
    <definedName name="_______________DAT11">#REF!</definedName>
    <definedName name="_______________DAT12" localSheetId="3">#REF!</definedName>
    <definedName name="_______________DAT12">#REF!</definedName>
    <definedName name="_______________DAT2" localSheetId="3">#REF!</definedName>
    <definedName name="_______________DAT2">#REF!</definedName>
    <definedName name="_______________DAT3" localSheetId="3">#REF!</definedName>
    <definedName name="_______________DAT3">#REF!</definedName>
    <definedName name="_______________DAT4" localSheetId="3">#REF!</definedName>
    <definedName name="_______________DAT4">#REF!</definedName>
    <definedName name="_______________DAT5" localSheetId="3">'[12]เงินประกันสัญญาระยะสั้น-ยาว3'!#REF!</definedName>
    <definedName name="_______________DAT5">'[12]เงินประกันสัญญาระยะสั้น-ยาว3'!#REF!</definedName>
    <definedName name="_______________DAT6" localSheetId="3">'[12]เงินประกันสัญญาระยะสั้น-ยาว3'!#REF!</definedName>
    <definedName name="_______________DAT6">'[12]เงินประกันสัญญาระยะสั้น-ยาว3'!#REF!</definedName>
    <definedName name="_______________DAT7" localSheetId="3">'[12]เงินประกันสัญญาระยะสั้น-ยาว3'!#REF!</definedName>
    <definedName name="_______________DAT7">'[12]เงินประกันสัญญาระยะสั้น-ยาว3'!#REF!</definedName>
    <definedName name="_______________DAT8" localSheetId="3">#REF!</definedName>
    <definedName name="_______________DAT8">#REF!</definedName>
    <definedName name="_______________DAT9" localSheetId="3">#REF!</definedName>
    <definedName name="_______________DAT9">#REF!</definedName>
    <definedName name="______________DAT1" localSheetId="3">'[11]เงินประกันสัญญาระยะสั้น-ยาว3'!#REF!</definedName>
    <definedName name="______________DAT1">'[11]เงินประกันสัญญาระยะสั้น-ยาว3'!#REF!</definedName>
    <definedName name="______________DAT10" localSheetId="3">#REF!</definedName>
    <definedName name="______________DAT10">#REF!</definedName>
    <definedName name="______________DAT11" localSheetId="3">#REF!</definedName>
    <definedName name="______________DAT11">#REF!</definedName>
    <definedName name="______________DAT12" localSheetId="3">#REF!</definedName>
    <definedName name="______________DAT12">#REF!</definedName>
    <definedName name="______________DAT13" localSheetId="3">#REF!</definedName>
    <definedName name="______________DAT13">#REF!</definedName>
    <definedName name="______________DAT2" localSheetId="3">#REF!</definedName>
    <definedName name="______________DAT2">#REF!</definedName>
    <definedName name="______________DAT3" localSheetId="3">#REF!</definedName>
    <definedName name="______________DAT3">#REF!</definedName>
    <definedName name="______________DAT4" localSheetId="3">#REF!</definedName>
    <definedName name="______________DAT4">#REF!</definedName>
    <definedName name="______________DAT5" localSheetId="3">'[11]เงินประกันสัญญาระยะสั้น-ยาว3'!#REF!</definedName>
    <definedName name="______________DAT5">'[11]เงินประกันสัญญาระยะสั้น-ยาว3'!#REF!</definedName>
    <definedName name="______________DAT6" localSheetId="3">'[11]เงินประกันสัญญาระยะสั้น-ยาว3'!#REF!</definedName>
    <definedName name="______________DAT6">'[11]เงินประกันสัญญาระยะสั้น-ยาว3'!#REF!</definedName>
    <definedName name="______________DAT7" localSheetId="3">'[11]เงินประกันสัญญาระยะสั้น-ยาว3'!#REF!</definedName>
    <definedName name="______________DAT7">'[11]เงินประกันสัญญาระยะสั้น-ยาว3'!#REF!</definedName>
    <definedName name="______________DAT8" localSheetId="3">#REF!</definedName>
    <definedName name="______________DAT8">#REF!</definedName>
    <definedName name="______________DAT9" localSheetId="3">#REF!</definedName>
    <definedName name="______________DAT9">#REF!</definedName>
    <definedName name="_____________DAT1" localSheetId="3">#REF!</definedName>
    <definedName name="_____________DAT1">#REF!</definedName>
    <definedName name="_____________DAT10" localSheetId="3">#REF!</definedName>
    <definedName name="_____________DAT10">#REF!</definedName>
    <definedName name="_____________DAT11" localSheetId="3">#REF!</definedName>
    <definedName name="_____________DAT11">#REF!</definedName>
    <definedName name="_____________DAT12" localSheetId="3">#REF!</definedName>
    <definedName name="_____________DAT12">#REF!</definedName>
    <definedName name="_____________DAT13" localSheetId="3">#REF!</definedName>
    <definedName name="_____________DAT13">#REF!</definedName>
    <definedName name="_____________DAT2" localSheetId="3">#REF!</definedName>
    <definedName name="_____________DAT2">#REF!</definedName>
    <definedName name="_____________DAT3" localSheetId="3">#REF!</definedName>
    <definedName name="_____________DAT3">#REF!</definedName>
    <definedName name="_____________DAT4" localSheetId="3">#REF!</definedName>
    <definedName name="_____________DAT4">#REF!</definedName>
    <definedName name="_____________DAT5" localSheetId="3">#REF!</definedName>
    <definedName name="_____________DAT5">#REF!</definedName>
    <definedName name="_____________DAT6" localSheetId="3">#REF!</definedName>
    <definedName name="_____________DAT6">#REF!</definedName>
    <definedName name="_____________DAT7" localSheetId="3">#REF!</definedName>
    <definedName name="_____________DAT7">#REF!</definedName>
    <definedName name="_____________DAT8" localSheetId="3">#REF!</definedName>
    <definedName name="_____________DAT8">#REF!</definedName>
    <definedName name="_____________DAT9" localSheetId="3">#REF!</definedName>
    <definedName name="_____________DAT9">#REF!</definedName>
    <definedName name="____________DAT1" localSheetId="3">#REF!</definedName>
    <definedName name="____________DAT1">#REF!</definedName>
    <definedName name="____________DAT10" localSheetId="3">#REF!</definedName>
    <definedName name="____________DAT10">#REF!</definedName>
    <definedName name="____________DAT11" localSheetId="3">#REF!</definedName>
    <definedName name="____________DAT11">#REF!</definedName>
    <definedName name="____________DAT12" localSheetId="3">#REF!</definedName>
    <definedName name="____________DAT12">#REF!</definedName>
    <definedName name="____________DAT13" localSheetId="3">#REF!</definedName>
    <definedName name="____________DAT13">#REF!</definedName>
    <definedName name="____________DAT2" localSheetId="3">#REF!</definedName>
    <definedName name="____________DAT2">#REF!</definedName>
    <definedName name="____________DAT20" localSheetId="3">#REF!</definedName>
    <definedName name="____________DAT20">#REF!</definedName>
    <definedName name="____________DAT3" localSheetId="3">#REF!</definedName>
    <definedName name="____________DAT3">#REF!</definedName>
    <definedName name="____________DAT4" localSheetId="3">#REF!</definedName>
    <definedName name="____________DAT4">#REF!</definedName>
    <definedName name="____________DAT5" localSheetId="3">#REF!</definedName>
    <definedName name="____________DAT5">#REF!</definedName>
    <definedName name="____________DAT6" localSheetId="3">#REF!</definedName>
    <definedName name="____________DAT6">#REF!</definedName>
    <definedName name="____________DAT7" localSheetId="3">#REF!</definedName>
    <definedName name="____________DAT7">#REF!</definedName>
    <definedName name="____________DAT8" localSheetId="3">#REF!</definedName>
    <definedName name="____________DAT8">#REF!</definedName>
    <definedName name="____________DAT9" localSheetId="3">#REF!</definedName>
    <definedName name="____________DAT9">#REF!</definedName>
    <definedName name="___________DAT1" localSheetId="3">#REF!</definedName>
    <definedName name="___________DAT1">#REF!</definedName>
    <definedName name="___________DAT10" localSheetId="3">#REF!</definedName>
    <definedName name="___________DAT10">#REF!</definedName>
    <definedName name="___________DAT11" localSheetId="3">#REF!</definedName>
    <definedName name="___________DAT11">#REF!</definedName>
    <definedName name="___________DAT12" localSheetId="3">#REF!</definedName>
    <definedName name="___________DAT12">#REF!</definedName>
    <definedName name="___________DAT13" localSheetId="3">#REF!</definedName>
    <definedName name="___________DAT13">#REF!</definedName>
    <definedName name="___________DAT16" localSheetId="3">#REF!</definedName>
    <definedName name="___________DAT16">#REF!</definedName>
    <definedName name="___________DAT17" localSheetId="3">#REF!</definedName>
    <definedName name="___________DAT17">#REF!</definedName>
    <definedName name="___________DAT18" localSheetId="3">#REF!</definedName>
    <definedName name="___________DAT18">#REF!</definedName>
    <definedName name="___________DAT19" localSheetId="3">#REF!</definedName>
    <definedName name="___________DAT19">#REF!</definedName>
    <definedName name="___________DAT2" localSheetId="3">#REF!</definedName>
    <definedName name="___________DAT2">#REF!</definedName>
    <definedName name="___________DAT21" localSheetId="3">#REF!</definedName>
    <definedName name="___________DAT21">#REF!</definedName>
    <definedName name="___________DAT3" localSheetId="3">#REF!</definedName>
    <definedName name="___________DAT3">#REF!</definedName>
    <definedName name="___________DAT4" localSheetId="3">#REF!</definedName>
    <definedName name="___________DAT4">#REF!</definedName>
    <definedName name="___________DAT5" localSheetId="3">#REF!</definedName>
    <definedName name="___________DAT5">#REF!</definedName>
    <definedName name="___________DAT6" localSheetId="3">#REF!</definedName>
    <definedName name="___________DAT6">#REF!</definedName>
    <definedName name="___________DAT7" localSheetId="3">#REF!</definedName>
    <definedName name="___________DAT7">#REF!</definedName>
    <definedName name="___________DAT8" localSheetId="3">#REF!</definedName>
    <definedName name="___________DAT8">#REF!</definedName>
    <definedName name="___________DAT9" localSheetId="3">#REF!</definedName>
    <definedName name="___________DAT9">#REF!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_DAT1" localSheetId="3">'[13]เงินประกันสัญญาระยะสั้น-ยาว3'!#REF!</definedName>
    <definedName name="__________DAT1">'[13]เงินประกันสัญญาระยะสั้น-ยาว3'!#REF!</definedName>
    <definedName name="__________DAT10" localSheetId="3">#REF!</definedName>
    <definedName name="__________DAT10">#REF!</definedName>
    <definedName name="__________DAT11" localSheetId="3">#REF!</definedName>
    <definedName name="__________DAT11">#REF!</definedName>
    <definedName name="__________DAT12" localSheetId="3">#REF!</definedName>
    <definedName name="__________DAT12">#REF!</definedName>
    <definedName name="__________DAT13" localSheetId="3">#REF!</definedName>
    <definedName name="__________DAT13">#REF!</definedName>
    <definedName name="__________DAT2" localSheetId="3">#REF!</definedName>
    <definedName name="__________DAT2">#REF!</definedName>
    <definedName name="__________DAT20" localSheetId="3">#REF!</definedName>
    <definedName name="__________DAT20">#REF!</definedName>
    <definedName name="__________DAT3" localSheetId="3">#REF!</definedName>
    <definedName name="__________DAT3">#REF!</definedName>
    <definedName name="__________DAT4" localSheetId="3">#REF!</definedName>
    <definedName name="__________DAT4">#REF!</definedName>
    <definedName name="__________DAT5" localSheetId="3">'[13]เงินประกันสัญญาระยะสั้น-ยาว3'!#REF!</definedName>
    <definedName name="__________DAT5">'[13]เงินประกันสัญญาระยะสั้น-ยาว3'!#REF!</definedName>
    <definedName name="__________DAT6" localSheetId="3">'[13]เงินประกันสัญญาระยะสั้น-ยาว3'!#REF!</definedName>
    <definedName name="__________DAT6">'[13]เงินประกันสัญญาระยะสั้น-ยาว3'!#REF!</definedName>
    <definedName name="__________DAT7" localSheetId="3">'[13]เงินประกันสัญญาระยะสั้น-ยาว3'!#REF!</definedName>
    <definedName name="__________DAT7">'[13]เงินประกันสัญญาระยะสั้น-ยาว3'!#REF!</definedName>
    <definedName name="__________DAT8" localSheetId="3">#REF!</definedName>
    <definedName name="__________DAT8">#REF!</definedName>
    <definedName name="__________DAT9" localSheetId="3">#REF!</definedName>
    <definedName name="__________DAT9">#REF!</definedName>
    <definedName name="_________DAT1" localSheetId="3">#REF!</definedName>
    <definedName name="_________DAT1">#REF!</definedName>
    <definedName name="_________DAT10" localSheetId="3">#REF!</definedName>
    <definedName name="_________DAT10">#REF!</definedName>
    <definedName name="_________DAT11" localSheetId="3">#REF!</definedName>
    <definedName name="_________DAT11">#REF!</definedName>
    <definedName name="_________DAT12" localSheetId="3">#REF!</definedName>
    <definedName name="_________DAT12">#REF!</definedName>
    <definedName name="_________DAT13" localSheetId="3">#REF!</definedName>
    <definedName name="_________DAT13">#REF!</definedName>
    <definedName name="_________DAT15" localSheetId="3">#REF!</definedName>
    <definedName name="_________DAT15">#REF!</definedName>
    <definedName name="_________DAT16" localSheetId="3">#REF!</definedName>
    <definedName name="_________DAT16">#REF!</definedName>
    <definedName name="_________DAT17" localSheetId="3">#REF!</definedName>
    <definedName name="_________DAT17">#REF!</definedName>
    <definedName name="_________DAT18" localSheetId="3">#REF!</definedName>
    <definedName name="_________DAT18">#REF!</definedName>
    <definedName name="_________DAT19" localSheetId="3">#REF!</definedName>
    <definedName name="_________DAT19">#REF!</definedName>
    <definedName name="_________DAT2" localSheetId="3">#REF!</definedName>
    <definedName name="_________DAT2">#REF!</definedName>
    <definedName name="_________DAT20" localSheetId="3">#REF!</definedName>
    <definedName name="_________DAT20">#REF!</definedName>
    <definedName name="_________DAT21" localSheetId="3">#REF!</definedName>
    <definedName name="_________DAT21">#REF!</definedName>
    <definedName name="_________DAT3" localSheetId="3">#REF!</definedName>
    <definedName name="_________DAT3">#REF!</definedName>
    <definedName name="_________DAT4" localSheetId="3">#REF!</definedName>
    <definedName name="_________DAT4">#REF!</definedName>
    <definedName name="_________DAT5" localSheetId="3">#REF!</definedName>
    <definedName name="_________DAT5">#REF!</definedName>
    <definedName name="_________DAT6" localSheetId="3">#REF!</definedName>
    <definedName name="_________DAT6">#REF!</definedName>
    <definedName name="_________DAT7" localSheetId="3">#REF!</definedName>
    <definedName name="_________DAT7">#REF!</definedName>
    <definedName name="_________DAT8" localSheetId="3">#REF!</definedName>
    <definedName name="_________DAT8">#REF!</definedName>
    <definedName name="_________DAT9" localSheetId="3">#REF!</definedName>
    <definedName name="_________DAT9">#REF!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_DAT1" localSheetId="3">'[13]เงินประกันสัญญาระยะสั้น-ยาว3'!#REF!</definedName>
    <definedName name="________DAT1">'[13]เงินประกันสัญญาระยะสั้น-ยาว3'!#REF!</definedName>
    <definedName name="________DAT10" localSheetId="3">#REF!</definedName>
    <definedName name="________DAT10">#REF!</definedName>
    <definedName name="________DAT11" localSheetId="3">#REF!</definedName>
    <definedName name="________DAT11">#REF!</definedName>
    <definedName name="________DAT12" localSheetId="3">#REF!</definedName>
    <definedName name="________DAT12">#REF!</definedName>
    <definedName name="________DAT13" localSheetId="3">#REF!</definedName>
    <definedName name="________DAT13">#REF!</definedName>
    <definedName name="________DAT14" localSheetId="3">#REF!</definedName>
    <definedName name="________DAT14">#REF!</definedName>
    <definedName name="________DAT15" localSheetId="3">#REF!</definedName>
    <definedName name="________DAT15">#REF!</definedName>
    <definedName name="________DAT16" localSheetId="3">#REF!</definedName>
    <definedName name="________DAT16">#REF!</definedName>
    <definedName name="________DAT17" localSheetId="3">#REF!</definedName>
    <definedName name="________DAT17">#REF!</definedName>
    <definedName name="________DAT18" localSheetId="3">#REF!</definedName>
    <definedName name="________DAT18">#REF!</definedName>
    <definedName name="________DAT19" localSheetId="3">#REF!</definedName>
    <definedName name="________DAT19">#REF!</definedName>
    <definedName name="________DAT2" localSheetId="3">#REF!</definedName>
    <definedName name="________DAT2">#REF!</definedName>
    <definedName name="________DAT20" localSheetId="3">#REF!</definedName>
    <definedName name="________DAT20">#REF!</definedName>
    <definedName name="________DAT21" localSheetId="3">#REF!</definedName>
    <definedName name="________DAT21">#REF!</definedName>
    <definedName name="________DAT3" localSheetId="3">#REF!</definedName>
    <definedName name="________DAT3">#REF!</definedName>
    <definedName name="________DAT4" localSheetId="3">#REF!</definedName>
    <definedName name="________DAT4">#REF!</definedName>
    <definedName name="________DAT5" localSheetId="3">'[13]เงินประกันสัญญาระยะสั้น-ยาว3'!#REF!</definedName>
    <definedName name="________DAT5">'[13]เงินประกันสัญญาระยะสั้น-ยาว3'!#REF!</definedName>
    <definedName name="________DAT6" localSheetId="3">'[13]เงินประกันสัญญาระยะสั้น-ยาว3'!#REF!</definedName>
    <definedName name="________DAT6">'[13]เงินประกันสัญญาระยะสั้น-ยาว3'!#REF!</definedName>
    <definedName name="________DAT7" localSheetId="3">'[13]เงินประกันสัญญาระยะสั้น-ยาว3'!#REF!</definedName>
    <definedName name="________DAT7">'[13]เงินประกันสัญญาระยะสั้น-ยาว3'!#REF!</definedName>
    <definedName name="________DAT8" localSheetId="3">#REF!</definedName>
    <definedName name="________DAT8">#REF!</definedName>
    <definedName name="________DAT9" localSheetId="3">#REF!</definedName>
    <definedName name="________DAT9">#REF!</definedName>
    <definedName name="_______DAT1" localSheetId="3">#REF!</definedName>
    <definedName name="_______DAT1">#REF!</definedName>
    <definedName name="_______DAT10" localSheetId="3">#REF!</definedName>
    <definedName name="_______DAT10">#REF!</definedName>
    <definedName name="_______DAT11" localSheetId="3">#REF!</definedName>
    <definedName name="_______DAT11">#REF!</definedName>
    <definedName name="_______DAT12" localSheetId="3">#REF!</definedName>
    <definedName name="_______DAT12">#REF!</definedName>
    <definedName name="_______DAT13" localSheetId="3">#REF!</definedName>
    <definedName name="_______DAT13">#REF!</definedName>
    <definedName name="_______DAT14" localSheetId="3">#REF!</definedName>
    <definedName name="_______DAT14">#REF!</definedName>
    <definedName name="_______DAT15" localSheetId="3">#REF!</definedName>
    <definedName name="_______DAT15">#REF!</definedName>
    <definedName name="_______DAT16" localSheetId="3">#REF!</definedName>
    <definedName name="_______DAT16">#REF!</definedName>
    <definedName name="_______DAT17" localSheetId="3">#REF!</definedName>
    <definedName name="_______DAT17">#REF!</definedName>
    <definedName name="_______DAT18" localSheetId="3">#REF!</definedName>
    <definedName name="_______DAT18">#REF!</definedName>
    <definedName name="_______DAT19" localSheetId="3">#REF!</definedName>
    <definedName name="_______DAT19">#REF!</definedName>
    <definedName name="_______DAT2" localSheetId="3">#REF!</definedName>
    <definedName name="_______DAT2">#REF!</definedName>
    <definedName name="_______DAT20" localSheetId="3">#REF!</definedName>
    <definedName name="_______DAT20">#REF!</definedName>
    <definedName name="_______DAT21" localSheetId="3">#REF!</definedName>
    <definedName name="_______DAT21">#REF!</definedName>
    <definedName name="_______DAT3" localSheetId="3">#REF!</definedName>
    <definedName name="_______DAT3">#REF!</definedName>
    <definedName name="_______DAT4" localSheetId="3">#REF!</definedName>
    <definedName name="_______DAT4">#REF!</definedName>
    <definedName name="_______DAT5" localSheetId="3">#REF!</definedName>
    <definedName name="_______DAT5">#REF!</definedName>
    <definedName name="_______DAT6" localSheetId="3">#REF!</definedName>
    <definedName name="_______DAT6">#REF!</definedName>
    <definedName name="_______DAT7" localSheetId="3">#REF!</definedName>
    <definedName name="_______DAT7">#REF!</definedName>
    <definedName name="_______DAT8" localSheetId="3">#REF!</definedName>
    <definedName name="_______DAT8">#REF!</definedName>
    <definedName name="_______DAT9" localSheetId="3">#REF!</definedName>
    <definedName name="_______DAT9">#REF!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localSheetId="1" hidden="1">{#N/A,#N/A,FALSE,"BUDGET"}</definedName>
    <definedName name="_______DET4" hidden="1">{#N/A,#N/A,FALSE,"BUDGET"}</definedName>
    <definedName name="______DAT1" localSheetId="3">#REF!</definedName>
    <definedName name="______DAT1">#REF!</definedName>
    <definedName name="______DAT10" localSheetId="3">#REF!</definedName>
    <definedName name="______DAT10">#REF!</definedName>
    <definedName name="______DAT11" localSheetId="3">#REF!</definedName>
    <definedName name="______DAT11">#REF!</definedName>
    <definedName name="______DAT12" localSheetId="3">#REF!</definedName>
    <definedName name="______DAT12">#REF!</definedName>
    <definedName name="______DAT13" localSheetId="3">#REF!</definedName>
    <definedName name="______DAT13">#REF!</definedName>
    <definedName name="______DAT14" localSheetId="3">#REF!</definedName>
    <definedName name="______DAT14">#REF!</definedName>
    <definedName name="______DAT15" localSheetId="3">#REF!</definedName>
    <definedName name="______DAT15">#REF!</definedName>
    <definedName name="______DAT16" localSheetId="3">#REF!</definedName>
    <definedName name="______DAT16">#REF!</definedName>
    <definedName name="______DAT17" localSheetId="3">#REF!</definedName>
    <definedName name="______DAT17">#REF!</definedName>
    <definedName name="______DAT18" localSheetId="3">#REF!</definedName>
    <definedName name="______DAT18">#REF!</definedName>
    <definedName name="______DAT19" localSheetId="3">#REF!</definedName>
    <definedName name="______DAT19">#REF!</definedName>
    <definedName name="______DAT2" localSheetId="3">#REF!</definedName>
    <definedName name="______DAT2">#REF!</definedName>
    <definedName name="______DAT20" localSheetId="3">#REF!</definedName>
    <definedName name="______DAT20">#REF!</definedName>
    <definedName name="______DAT21" localSheetId="3">#REF!</definedName>
    <definedName name="______DAT21">#REF!</definedName>
    <definedName name="______DAT3" localSheetId="3">#REF!</definedName>
    <definedName name="______DAT3">#REF!</definedName>
    <definedName name="______DAT4" localSheetId="3">#REF!</definedName>
    <definedName name="______DAT4">#REF!</definedName>
    <definedName name="______DAT5" localSheetId="3">#REF!</definedName>
    <definedName name="______DAT5">#REF!</definedName>
    <definedName name="______DAT6" localSheetId="3">#REF!</definedName>
    <definedName name="______DAT6">#REF!</definedName>
    <definedName name="______DAT7" localSheetId="3">#REF!</definedName>
    <definedName name="______DAT7">#REF!</definedName>
    <definedName name="______DAT8" localSheetId="3">#REF!</definedName>
    <definedName name="______DAT8">#REF!</definedName>
    <definedName name="______DAT9" localSheetId="3">#REF!</definedName>
    <definedName name="______DAT9">#REF!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localSheetId="1" hidden="1">{#N/A,#N/A,FALSE,"BUDGET"}</definedName>
    <definedName name="______DET4" hidden="1">{#N/A,#N/A,FALSE,"BUDGET"}</definedName>
    <definedName name="_____DAT1" localSheetId="3">#REF!</definedName>
    <definedName name="_____DAT1">#REF!</definedName>
    <definedName name="_____DAT10" localSheetId="3">#REF!</definedName>
    <definedName name="_____DAT10">#REF!</definedName>
    <definedName name="_____DAT11" localSheetId="3">#REF!</definedName>
    <definedName name="_____DAT11">#REF!</definedName>
    <definedName name="_____DAT12" localSheetId="3">#REF!</definedName>
    <definedName name="_____DAT12">#REF!</definedName>
    <definedName name="_____DAT13" localSheetId="3">#REF!</definedName>
    <definedName name="_____DAT13">#REF!</definedName>
    <definedName name="_____DAT14" localSheetId="3">#REF!</definedName>
    <definedName name="_____DAT14">#REF!</definedName>
    <definedName name="_____DAT15" localSheetId="3">#REF!</definedName>
    <definedName name="_____DAT15">#REF!</definedName>
    <definedName name="_____DAT16" localSheetId="3">#REF!</definedName>
    <definedName name="_____DAT16">#REF!</definedName>
    <definedName name="_____DAT17" localSheetId="3">#REF!</definedName>
    <definedName name="_____DAT17">#REF!</definedName>
    <definedName name="_____DAT18" localSheetId="3">#REF!</definedName>
    <definedName name="_____DAT18">#REF!</definedName>
    <definedName name="_____DAT19" localSheetId="3">#REF!</definedName>
    <definedName name="_____DAT19">#REF!</definedName>
    <definedName name="_____DAT2" localSheetId="3">#REF!</definedName>
    <definedName name="_____DAT2">#REF!</definedName>
    <definedName name="_____DAT20" localSheetId="3">#REF!</definedName>
    <definedName name="_____DAT20">#REF!</definedName>
    <definedName name="_____DAT21" localSheetId="3">#REF!</definedName>
    <definedName name="_____DAT21">#REF!</definedName>
    <definedName name="_____DAT3" localSheetId="3">#REF!</definedName>
    <definedName name="_____DAT3">#REF!</definedName>
    <definedName name="_____DAT4" localSheetId="3">#REF!</definedName>
    <definedName name="_____DAT4">#REF!</definedName>
    <definedName name="_____DAT5" localSheetId="3">#REF!</definedName>
    <definedName name="_____DAT5">#REF!</definedName>
    <definedName name="_____DAT6" localSheetId="3">#REF!</definedName>
    <definedName name="_____DAT6">#REF!</definedName>
    <definedName name="_____DAT7" localSheetId="3">#REF!</definedName>
    <definedName name="_____DAT7">#REF!</definedName>
    <definedName name="_____DAT8" localSheetId="3">#REF!</definedName>
    <definedName name="_____DAT8">#REF!</definedName>
    <definedName name="_____DAT9" localSheetId="3">#REF!</definedName>
    <definedName name="_____DAT9">#REF!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localSheetId="1" hidden="1">{#N/A,#N/A,FALSE,"BUDGET"}</definedName>
    <definedName name="_____DET4" hidden="1">{#N/A,#N/A,FALSE,"BUDGET"}</definedName>
    <definedName name="____ADD1">#N/A</definedName>
    <definedName name="____ADD12" localSheetId="4">HAJIME:OWARI</definedName>
    <definedName name="____ADD12" localSheetId="1">HAJIME:OWARI</definedName>
    <definedName name="____ADD12" localSheetId="3">HAJIME:OWARI</definedName>
    <definedName name="____ADD12">HAJIME:OWARI</definedName>
    <definedName name="____ADD2" localSheetId="4">STOP:STOPE</definedName>
    <definedName name="____ADD2" localSheetId="1">STOP:STOPE</definedName>
    <definedName name="____ADD2" localSheetId="3">STOP:STOPE</definedName>
    <definedName name="____ADD2">STOP:STOPE</definedName>
    <definedName name="____Cup2" localSheetId="4">STOP:STOPE</definedName>
    <definedName name="____Cup2" localSheetId="1">STOP:STOPE</definedName>
    <definedName name="____Cup2" localSheetId="3">STOP:STOPE</definedName>
    <definedName name="____Cup2">STOP:STOPE</definedName>
    <definedName name="____DAT1" localSheetId="3">#REF!</definedName>
    <definedName name="____DAT1">#REF!</definedName>
    <definedName name="____DAT10" localSheetId="3">#REF!</definedName>
    <definedName name="____DAT10">#REF!</definedName>
    <definedName name="____DAT11" localSheetId="3">#REF!</definedName>
    <definedName name="____DAT11">#REF!</definedName>
    <definedName name="____DAT12" localSheetId="3">#REF!</definedName>
    <definedName name="____DAT12">#REF!</definedName>
    <definedName name="____DAT13" localSheetId="3">#REF!</definedName>
    <definedName name="____DAT13">#REF!</definedName>
    <definedName name="____DAT14" localSheetId="3">#REF!</definedName>
    <definedName name="____DAT14">#REF!</definedName>
    <definedName name="____DAT15" localSheetId="3">#REF!</definedName>
    <definedName name="____DAT15">#REF!</definedName>
    <definedName name="____DAT16" localSheetId="3">#REF!</definedName>
    <definedName name="____DAT16">#REF!</definedName>
    <definedName name="____DAT17" localSheetId="3">#REF!</definedName>
    <definedName name="____DAT17">#REF!</definedName>
    <definedName name="____DAT18" localSheetId="3">#REF!</definedName>
    <definedName name="____DAT18">#REF!</definedName>
    <definedName name="____DAT19" localSheetId="3">#REF!</definedName>
    <definedName name="____DAT19">#REF!</definedName>
    <definedName name="____DAT2" localSheetId="3">#REF!</definedName>
    <definedName name="____DAT2">#REF!</definedName>
    <definedName name="____DAT20" localSheetId="3">#REF!</definedName>
    <definedName name="____DAT20">#REF!</definedName>
    <definedName name="____DAT21" localSheetId="3">#REF!</definedName>
    <definedName name="____DAT21">#REF!</definedName>
    <definedName name="____DAT3" localSheetId="3">#REF!</definedName>
    <definedName name="____DAT3">#REF!</definedName>
    <definedName name="____DAT4" localSheetId="3">#REF!</definedName>
    <definedName name="____DAT4">#REF!</definedName>
    <definedName name="____DAT5" localSheetId="3">#REF!</definedName>
    <definedName name="____DAT5">#REF!</definedName>
    <definedName name="____DAT6" localSheetId="3">#REF!</definedName>
    <definedName name="____DAT6">#REF!</definedName>
    <definedName name="____DAT7" localSheetId="3">#REF!</definedName>
    <definedName name="____DAT7">#REF!</definedName>
    <definedName name="____DAT8" localSheetId="3">#REF!</definedName>
    <definedName name="____DAT8">#REF!</definedName>
    <definedName name="____DAT9" localSheetId="3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3">#REF!</definedName>
    <definedName name="___DAT13">#REF!</definedName>
    <definedName name="___DAT14" localSheetId="3">#REF!</definedName>
    <definedName name="___DAT14">#REF!</definedName>
    <definedName name="___DAT15" localSheetId="3">#REF!</definedName>
    <definedName name="___DAT15">#REF!</definedName>
    <definedName name="___DAT16" localSheetId="3">#REF!</definedName>
    <definedName name="___DAT16">#REF!</definedName>
    <definedName name="___DAT17" localSheetId="3">#REF!</definedName>
    <definedName name="___DAT17">#REF!</definedName>
    <definedName name="___DAT18" localSheetId="3">#REF!</definedName>
    <definedName name="___DAT18">#REF!</definedName>
    <definedName name="___DAT19" localSheetId="3">#REF!</definedName>
    <definedName name="___DAT19">#REF!</definedName>
    <definedName name="___DAT2" localSheetId="3">#REF!</definedName>
    <definedName name="___DAT2">#REF!</definedName>
    <definedName name="___DAT20" localSheetId="3">#REF!</definedName>
    <definedName name="___DAT20">#REF!</definedName>
    <definedName name="___DAT21" localSheetId="3">#REF!</definedName>
    <definedName name="___DAT21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localSheetId="1" hidden="1">{#N/A,#N/A,FALSE,"BUDGET"}</definedName>
    <definedName name="___DET4" hidden="1">{#N/A,#N/A,FALSE,"BUDGET"}</definedName>
    <definedName name="__ADD1">#N/A</definedName>
    <definedName name="__ADD12" localSheetId="4">HAJIME:OWARI</definedName>
    <definedName name="__ADD12" localSheetId="1">HAJIME:OWARI</definedName>
    <definedName name="__ADD12" localSheetId="3">HAJIME:OWARI</definedName>
    <definedName name="__ADD12">HAJIME:OWARI</definedName>
    <definedName name="__ADD2" localSheetId="4">STOP:STOPE</definedName>
    <definedName name="__ADD2" localSheetId="1">STOP:STOPE</definedName>
    <definedName name="__ADD2" localSheetId="3">STOP:STOPE</definedName>
    <definedName name="__ADD2">STOP:STOPE</definedName>
    <definedName name="__Cup2" localSheetId="4">STOP:STOPE</definedName>
    <definedName name="__Cup2" localSheetId="1">STOP:STOPE</definedName>
    <definedName name="__Cup2" localSheetId="3">STOP:STOPE</definedName>
    <definedName name="__Cup2">STOP:STOPE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3">#REF!</definedName>
    <definedName name="__DAT14">#REF!</definedName>
    <definedName name="__DAT15" localSheetId="3">#REF!</definedName>
    <definedName name="__DAT15">#REF!</definedName>
    <definedName name="__DAT16" localSheetId="3">#REF!</definedName>
    <definedName name="__DAT16">#REF!</definedName>
    <definedName name="__DAT17" localSheetId="3">#REF!</definedName>
    <definedName name="__DAT17">#REF!</definedName>
    <definedName name="__DAT18" localSheetId="3">#REF!</definedName>
    <definedName name="__DAT18">#REF!</definedName>
    <definedName name="__DAT19" localSheetId="3">#REF!</definedName>
    <definedName name="__DAT19">#REF!</definedName>
    <definedName name="__DAT2" localSheetId="3">#REF!</definedName>
    <definedName name="__DAT2">#REF!</definedName>
    <definedName name="__DAT20" localSheetId="3">#REF!</definedName>
    <definedName name="__DAT20">#REF!</definedName>
    <definedName name="__DAT21" localSheetId="3">#REF!</definedName>
    <definedName name="__DAT21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localSheetId="1" hidden="1">{#N/A,#N/A,FALSE,"BUDGET"}</definedName>
    <definedName name="__DET4" hidden="1">{#N/A,#N/A,FALSE,"BUDGET"}</definedName>
    <definedName name="_2" localSheetId="3">'[2]ลูกหนี้(เก่า)'!#REF!</definedName>
    <definedName name="_2">'[2]ลูกหนี้(เก่า)'!#REF!</definedName>
    <definedName name="_40113" localSheetId="3">#REF!</definedName>
    <definedName name="_40113">#REF!</definedName>
    <definedName name="_40120" localSheetId="3">#REF!</definedName>
    <definedName name="_40120">#REF!</definedName>
    <definedName name="_40128" localSheetId="3">#REF!</definedName>
    <definedName name="_40128">#REF!</definedName>
    <definedName name="_40132" localSheetId="3">#REF!</definedName>
    <definedName name="_40132">#REF!</definedName>
    <definedName name="_40133" localSheetId="3">#REF!</definedName>
    <definedName name="_40133">#REF!</definedName>
    <definedName name="_40138" localSheetId="3">#REF!</definedName>
    <definedName name="_40138">#REF!</definedName>
    <definedName name="_40155" localSheetId="3">#REF!</definedName>
    <definedName name="_40155">#REF!</definedName>
    <definedName name="_40213" localSheetId="3">#REF!</definedName>
    <definedName name="_40213">#REF!</definedName>
    <definedName name="_40220" localSheetId="3">#REF!</definedName>
    <definedName name="_40220">#REF!</definedName>
    <definedName name="_40230" localSheetId="3">#REF!</definedName>
    <definedName name="_40230">#REF!</definedName>
    <definedName name="_40232" localSheetId="3">#REF!</definedName>
    <definedName name="_40232">#REF!</definedName>
    <definedName name="_40233" localSheetId="3">#REF!</definedName>
    <definedName name="_40233">#REF!</definedName>
    <definedName name="_40238" localSheetId="3">#REF!</definedName>
    <definedName name="_40238">#REF!</definedName>
    <definedName name="_40239" localSheetId="3">#REF!</definedName>
    <definedName name="_40239">#REF!</definedName>
    <definedName name="_40255" localSheetId="3">#REF!</definedName>
    <definedName name="_40255">#REF!</definedName>
    <definedName name="_40511" localSheetId="3">#REF!</definedName>
    <definedName name="_40511">#REF!</definedName>
    <definedName name="_40513" localSheetId="3">#REF!</definedName>
    <definedName name="_40513">#REF!</definedName>
    <definedName name="_40813" localSheetId="3">#REF!</definedName>
    <definedName name="_40813">#REF!</definedName>
    <definedName name="_40820" localSheetId="3">#REF!</definedName>
    <definedName name="_40820">#REF!</definedName>
    <definedName name="_40832" localSheetId="3">#REF!</definedName>
    <definedName name="_40832">#REF!</definedName>
    <definedName name="_40838" localSheetId="3">#REF!</definedName>
    <definedName name="_40838">#REF!</definedName>
    <definedName name="_40855" localSheetId="3">#REF!</definedName>
    <definedName name="_40855">#REF!</definedName>
    <definedName name="_41180" localSheetId="3">#REF!</definedName>
    <definedName name="_41180">#REF!</definedName>
    <definedName name="_41185" localSheetId="3">#REF!</definedName>
    <definedName name="_41185">#REF!</definedName>
    <definedName name="_41280" localSheetId="3">#REF!</definedName>
    <definedName name="_41280">#REF!</definedName>
    <definedName name="_41285" localSheetId="3">#REF!</definedName>
    <definedName name="_41285">#REF!</definedName>
    <definedName name="_41580" localSheetId="3">#REF!</definedName>
    <definedName name="_41580">#REF!</definedName>
    <definedName name="_41585" localSheetId="3">#REF!</definedName>
    <definedName name="_41585">#REF!</definedName>
    <definedName name="_41880" localSheetId="3">#REF!</definedName>
    <definedName name="_41880">#REF!</definedName>
    <definedName name="_41885" localSheetId="3">#REF!</definedName>
    <definedName name="_41885">#REF!</definedName>
    <definedName name="_42400" localSheetId="3">#REF!</definedName>
    <definedName name="_42400">#REF!</definedName>
    <definedName name="_42510" localSheetId="3">#REF!</definedName>
    <definedName name="_42510">#REF!</definedName>
    <definedName name="_42520" localSheetId="3">#REF!</definedName>
    <definedName name="_42520">#REF!</definedName>
    <definedName name="_42530" localSheetId="3">#REF!</definedName>
    <definedName name="_42530">#REF!</definedName>
    <definedName name="_42540" localSheetId="3">#REF!</definedName>
    <definedName name="_42540">#REF!</definedName>
    <definedName name="_42550" localSheetId="3">#REF!</definedName>
    <definedName name="_42550">#REF!</definedName>
    <definedName name="_42560" localSheetId="3">#REF!</definedName>
    <definedName name="_42560">#REF!</definedName>
    <definedName name="_42570" localSheetId="3">#REF!</definedName>
    <definedName name="_42570">#REF!</definedName>
    <definedName name="_42580" localSheetId="3">#REF!</definedName>
    <definedName name="_42580">#REF!</definedName>
    <definedName name="_42590" localSheetId="3">#REF!</definedName>
    <definedName name="_42590">#REF!</definedName>
    <definedName name="_42610" localSheetId="3">#REF!</definedName>
    <definedName name="_42610">#REF!</definedName>
    <definedName name="_42620" localSheetId="3">#REF!</definedName>
    <definedName name="_42620">#REF!</definedName>
    <definedName name="_42630" localSheetId="3">#REF!</definedName>
    <definedName name="_42630">#REF!</definedName>
    <definedName name="_42640" localSheetId="3">#REF!</definedName>
    <definedName name="_42640">#REF!</definedName>
    <definedName name="_42650" localSheetId="3">#REF!</definedName>
    <definedName name="_42650">#REF!</definedName>
    <definedName name="_42660" localSheetId="3">#REF!</definedName>
    <definedName name="_42660">#REF!</definedName>
    <definedName name="_42670" localSheetId="3">#REF!</definedName>
    <definedName name="_42670">#REF!</definedName>
    <definedName name="_42680" localSheetId="3">#REF!</definedName>
    <definedName name="_42680">#REF!</definedName>
    <definedName name="_42690" localSheetId="3">#REF!</definedName>
    <definedName name="_42690">#REF!</definedName>
    <definedName name="_42710" localSheetId="3">#REF!</definedName>
    <definedName name="_42710">#REF!</definedName>
    <definedName name="_42720" localSheetId="3">#REF!</definedName>
    <definedName name="_42720">#REF!</definedName>
    <definedName name="_42810" localSheetId="3">#REF!</definedName>
    <definedName name="_42810">#REF!</definedName>
    <definedName name="_42820" localSheetId="3">#REF!</definedName>
    <definedName name="_42820">#REF!</definedName>
    <definedName name="_44010" localSheetId="3">#REF!</definedName>
    <definedName name="_44010">#REF!</definedName>
    <definedName name="_44011" localSheetId="3">#REF!</definedName>
    <definedName name="_44011">#REF!</definedName>
    <definedName name="_44012" localSheetId="3">#REF!</definedName>
    <definedName name="_44012">#REF!</definedName>
    <definedName name="_44013" localSheetId="3">#REF!</definedName>
    <definedName name="_44013">#REF!</definedName>
    <definedName name="_44014" localSheetId="3">#REF!</definedName>
    <definedName name="_44014">#REF!</definedName>
    <definedName name="_44017" localSheetId="3">#REF!</definedName>
    <definedName name="_44017">#REF!</definedName>
    <definedName name="_44018" localSheetId="3">#REF!</definedName>
    <definedName name="_44018">#REF!</definedName>
    <definedName name="_44020" localSheetId="3">#REF!</definedName>
    <definedName name="_44020">#REF!</definedName>
    <definedName name="_44023" localSheetId="3">#REF!</definedName>
    <definedName name="_44023">#REF!</definedName>
    <definedName name="_44025" localSheetId="3">#REF!</definedName>
    <definedName name="_44025">#REF!</definedName>
    <definedName name="_44026" localSheetId="3">#REF!</definedName>
    <definedName name="_44026">#REF!</definedName>
    <definedName name="_44027" localSheetId="3">#REF!</definedName>
    <definedName name="_44027">#REF!</definedName>
    <definedName name="_44028" localSheetId="3">#REF!</definedName>
    <definedName name="_44028">#REF!</definedName>
    <definedName name="_44029" localSheetId="3">#REF!</definedName>
    <definedName name="_44029">#REF!</definedName>
    <definedName name="_44030" localSheetId="3">#REF!</definedName>
    <definedName name="_44030">#REF!</definedName>
    <definedName name="_44031" localSheetId="3">#REF!</definedName>
    <definedName name="_44031">#REF!</definedName>
    <definedName name="_44032" localSheetId="3">#REF!</definedName>
    <definedName name="_44032">#REF!</definedName>
    <definedName name="_44033" localSheetId="3">#REF!</definedName>
    <definedName name="_44033">#REF!</definedName>
    <definedName name="_44034" localSheetId="3">#REF!</definedName>
    <definedName name="_44034">#REF!</definedName>
    <definedName name="_44036" localSheetId="3">#REF!</definedName>
    <definedName name="_44036">#REF!</definedName>
    <definedName name="_44037" localSheetId="3">#REF!</definedName>
    <definedName name="_44037">#REF!</definedName>
    <definedName name="_44038" localSheetId="3">#REF!</definedName>
    <definedName name="_44038">#REF!</definedName>
    <definedName name="_44039" localSheetId="3">#REF!</definedName>
    <definedName name="_44039">#REF!</definedName>
    <definedName name="_44040" localSheetId="3">#REF!</definedName>
    <definedName name="_44040">#REF!</definedName>
    <definedName name="_44050" localSheetId="3">#REF!</definedName>
    <definedName name="_44050">#REF!</definedName>
    <definedName name="_44051" localSheetId="3">#REF!</definedName>
    <definedName name="_44051">#REF!</definedName>
    <definedName name="_44052" localSheetId="3">#REF!</definedName>
    <definedName name="_44052">#REF!</definedName>
    <definedName name="_44053" localSheetId="3">#REF!</definedName>
    <definedName name="_44053">#REF!</definedName>
    <definedName name="_44054" localSheetId="3">#REF!</definedName>
    <definedName name="_44054">#REF!</definedName>
    <definedName name="_44055" localSheetId="3">#REF!</definedName>
    <definedName name="_44055">#REF!</definedName>
    <definedName name="_44056" localSheetId="3">#REF!</definedName>
    <definedName name="_44056">#REF!</definedName>
    <definedName name="_44058" localSheetId="3">#REF!</definedName>
    <definedName name="_44058">#REF!</definedName>
    <definedName name="_44059" localSheetId="3">#REF!</definedName>
    <definedName name="_44059">#REF!</definedName>
    <definedName name="_44061" localSheetId="3">#REF!</definedName>
    <definedName name="_44061">#REF!</definedName>
    <definedName name="_44062" localSheetId="3">#REF!</definedName>
    <definedName name="_44062">#REF!</definedName>
    <definedName name="_44070" localSheetId="3">#REF!</definedName>
    <definedName name="_44070">#REF!</definedName>
    <definedName name="_44071" localSheetId="3">#REF!</definedName>
    <definedName name="_44071">#REF!</definedName>
    <definedName name="_44073" localSheetId="3">#REF!</definedName>
    <definedName name="_44073">#REF!</definedName>
    <definedName name="_44074" localSheetId="3">#REF!</definedName>
    <definedName name="_44074">#REF!</definedName>
    <definedName name="_44076" localSheetId="3">#REF!</definedName>
    <definedName name="_44076">#REF!</definedName>
    <definedName name="_44079" localSheetId="3">#REF!</definedName>
    <definedName name="_44079">#REF!</definedName>
    <definedName name="_44080" localSheetId="3">#REF!</definedName>
    <definedName name="_44080">#REF!</definedName>
    <definedName name="_44083" localSheetId="3">#REF!</definedName>
    <definedName name="_44083">#REF!</definedName>
    <definedName name="_44084" localSheetId="3">#REF!</definedName>
    <definedName name="_44084">#REF!</definedName>
    <definedName name="_44085" localSheetId="3">#REF!</definedName>
    <definedName name="_44085">#REF!</definedName>
    <definedName name="_44089" localSheetId="3">#REF!</definedName>
    <definedName name="_44089">#REF!</definedName>
    <definedName name="_44090" localSheetId="3">#REF!</definedName>
    <definedName name="_44090">#REF!</definedName>
    <definedName name="_44100" localSheetId="3">#REF!</definedName>
    <definedName name="_44100">#REF!</definedName>
    <definedName name="_44101" localSheetId="3">#REF!</definedName>
    <definedName name="_44101">#REF!</definedName>
    <definedName name="_44102" localSheetId="3">#REF!</definedName>
    <definedName name="_44102">#REF!</definedName>
    <definedName name="_44103" localSheetId="3">#REF!</definedName>
    <definedName name="_44103">#REF!</definedName>
    <definedName name="_44104" localSheetId="3">#REF!</definedName>
    <definedName name="_44104">#REF!</definedName>
    <definedName name="_44105" localSheetId="3">#REF!</definedName>
    <definedName name="_44105">#REF!</definedName>
    <definedName name="_44106" localSheetId="3">#REF!</definedName>
    <definedName name="_44106">#REF!</definedName>
    <definedName name="_44107" localSheetId="3">#REF!</definedName>
    <definedName name="_44107">#REF!</definedName>
    <definedName name="_44108" localSheetId="3">#REF!</definedName>
    <definedName name="_44108">#REF!</definedName>
    <definedName name="_44109" localSheetId="3">#REF!</definedName>
    <definedName name="_44109">#REF!</definedName>
    <definedName name="_44110" localSheetId="3">#REF!</definedName>
    <definedName name="_44110">#REF!</definedName>
    <definedName name="_44111" localSheetId="3">#REF!</definedName>
    <definedName name="_44111">#REF!</definedName>
    <definedName name="_44120" localSheetId="3">#REF!</definedName>
    <definedName name="_44120">#REF!</definedName>
    <definedName name="_44121" localSheetId="3">#REF!</definedName>
    <definedName name="_44121">#REF!</definedName>
    <definedName name="_44122" localSheetId="3">#REF!</definedName>
    <definedName name="_44122">#REF!</definedName>
    <definedName name="_44123" localSheetId="3">#REF!</definedName>
    <definedName name="_44123">#REF!</definedName>
    <definedName name="_44124" localSheetId="3">#REF!</definedName>
    <definedName name="_44124">#REF!</definedName>
    <definedName name="_44125" localSheetId="3">#REF!</definedName>
    <definedName name="_44125">#REF!</definedName>
    <definedName name="_44126" localSheetId="3">#REF!</definedName>
    <definedName name="_44126">#REF!</definedName>
    <definedName name="_44127" localSheetId="3">#REF!</definedName>
    <definedName name="_44127">#REF!</definedName>
    <definedName name="_44128" localSheetId="3">#REF!</definedName>
    <definedName name="_44128">#REF!</definedName>
    <definedName name="_44129" localSheetId="3">#REF!</definedName>
    <definedName name="_44129">#REF!</definedName>
    <definedName name="_44130" localSheetId="3">#REF!</definedName>
    <definedName name="_44130">#REF!</definedName>
    <definedName name="_44131" localSheetId="3">#REF!</definedName>
    <definedName name="_44131">#REF!</definedName>
    <definedName name="_44132" localSheetId="3">#REF!</definedName>
    <definedName name="_44132">#REF!</definedName>
    <definedName name="_44139" localSheetId="3">#REF!</definedName>
    <definedName name="_44139">#REF!</definedName>
    <definedName name="_44140" localSheetId="3">#REF!</definedName>
    <definedName name="_44140">#REF!</definedName>
    <definedName name="_44141" localSheetId="3">#REF!</definedName>
    <definedName name="_44141">#REF!</definedName>
    <definedName name="_44142" localSheetId="3">#REF!</definedName>
    <definedName name="_44142">#REF!</definedName>
    <definedName name="_44143" localSheetId="3">#REF!</definedName>
    <definedName name="_44143">#REF!</definedName>
    <definedName name="_44145" localSheetId="3">#REF!</definedName>
    <definedName name="_44145">#REF!</definedName>
    <definedName name="_44146" localSheetId="3">#REF!</definedName>
    <definedName name="_44146">#REF!</definedName>
    <definedName name="_44151" localSheetId="3">#REF!</definedName>
    <definedName name="_44151">#REF!</definedName>
    <definedName name="_44152" localSheetId="3">#REF!</definedName>
    <definedName name="_44152">#REF!</definedName>
    <definedName name="_44153" localSheetId="3">#REF!</definedName>
    <definedName name="_44153">#REF!</definedName>
    <definedName name="_44154" localSheetId="3">#REF!</definedName>
    <definedName name="_44154">#REF!</definedName>
    <definedName name="_44155" localSheetId="3">#REF!</definedName>
    <definedName name="_44155">#REF!</definedName>
    <definedName name="_44156" localSheetId="3">#REF!</definedName>
    <definedName name="_44156">#REF!</definedName>
    <definedName name="_44157" localSheetId="3">#REF!</definedName>
    <definedName name="_44157">#REF!</definedName>
    <definedName name="_44160" localSheetId="3">#REF!</definedName>
    <definedName name="_44160">#REF!</definedName>
    <definedName name="_44161" localSheetId="3">#REF!</definedName>
    <definedName name="_44161">#REF!</definedName>
    <definedName name="_44162" localSheetId="3">#REF!</definedName>
    <definedName name="_44162">#REF!</definedName>
    <definedName name="_44165" localSheetId="3">#REF!</definedName>
    <definedName name="_44165">#REF!</definedName>
    <definedName name="_44166" localSheetId="3">#REF!</definedName>
    <definedName name="_44166">#REF!</definedName>
    <definedName name="_44169" localSheetId="3">#REF!</definedName>
    <definedName name="_44169">#REF!</definedName>
    <definedName name="_44170" localSheetId="3">#REF!</definedName>
    <definedName name="_44170">#REF!</definedName>
    <definedName name="_44171" localSheetId="3">#REF!</definedName>
    <definedName name="_44171">#REF!</definedName>
    <definedName name="_44172" localSheetId="3">#REF!</definedName>
    <definedName name="_44172">#REF!</definedName>
    <definedName name="_44173" localSheetId="3">#REF!</definedName>
    <definedName name="_44173">#REF!</definedName>
    <definedName name="_44190" localSheetId="3">#REF!</definedName>
    <definedName name="_44190">#REF!</definedName>
    <definedName name="_44191" localSheetId="3">#REF!</definedName>
    <definedName name="_44191">#REF!</definedName>
    <definedName name="_44195" localSheetId="3">#REF!</definedName>
    <definedName name="_44195">#REF!</definedName>
    <definedName name="_44200" localSheetId="3">#REF!</definedName>
    <definedName name="_44200">#REF!</definedName>
    <definedName name="_44202" localSheetId="3">#REF!</definedName>
    <definedName name="_44202">#REF!</definedName>
    <definedName name="_44203" localSheetId="3">#REF!</definedName>
    <definedName name="_44203">#REF!</definedName>
    <definedName name="_44210" localSheetId="3">#REF!</definedName>
    <definedName name="_44210">#REF!</definedName>
    <definedName name="_44213" localSheetId="3">#REF!</definedName>
    <definedName name="_44213">#REF!</definedName>
    <definedName name="_44214" localSheetId="3">#REF!</definedName>
    <definedName name="_44214">#REF!</definedName>
    <definedName name="_44215" localSheetId="3">#REF!</definedName>
    <definedName name="_44215">#REF!</definedName>
    <definedName name="_44216" localSheetId="3">#REF!</definedName>
    <definedName name="_44216">#REF!</definedName>
    <definedName name="_44219" localSheetId="3">#REF!</definedName>
    <definedName name="_44219">#REF!</definedName>
    <definedName name="_44220" localSheetId="3">#REF!</definedName>
    <definedName name="_44220">#REF!</definedName>
    <definedName name="_44229" localSheetId="3">#REF!</definedName>
    <definedName name="_44229">#REF!</definedName>
    <definedName name="_44230" localSheetId="3">#REF!</definedName>
    <definedName name="_44230">#REF!</definedName>
    <definedName name="_44231" localSheetId="3">#REF!</definedName>
    <definedName name="_44231">#REF!</definedName>
    <definedName name="_44234" localSheetId="3">#REF!</definedName>
    <definedName name="_44234">#REF!</definedName>
    <definedName name="_44235" localSheetId="3">#REF!</definedName>
    <definedName name="_44235">#REF!</definedName>
    <definedName name="_44239" localSheetId="3">#REF!</definedName>
    <definedName name="_44239">#REF!</definedName>
    <definedName name="_44250" localSheetId="3">#REF!</definedName>
    <definedName name="_44250">#REF!</definedName>
    <definedName name="_44251" localSheetId="3">#REF!</definedName>
    <definedName name="_44251">#REF!</definedName>
    <definedName name="_44281" localSheetId="3">#REF!</definedName>
    <definedName name="_44281">#REF!</definedName>
    <definedName name="_44282" localSheetId="3">#REF!</definedName>
    <definedName name="_44282">#REF!</definedName>
    <definedName name="_44284" localSheetId="3">#REF!</definedName>
    <definedName name="_44284">#REF!</definedName>
    <definedName name="_44285" localSheetId="3">#REF!</definedName>
    <definedName name="_44285">#REF!</definedName>
    <definedName name="_44286" localSheetId="3">#REF!</definedName>
    <definedName name="_44286">#REF!</definedName>
    <definedName name="_44289" localSheetId="3">#REF!</definedName>
    <definedName name="_44289">#REF!</definedName>
    <definedName name="_44290" localSheetId="3">#REF!</definedName>
    <definedName name="_44290">#REF!</definedName>
    <definedName name="_45299" localSheetId="3">#REF!</definedName>
    <definedName name="_45299">#REF!</definedName>
    <definedName name="_45600" localSheetId="3">#REF!</definedName>
    <definedName name="_45600">#REF!</definedName>
    <definedName name="_45601" localSheetId="3">#REF!</definedName>
    <definedName name="_45601">#REF!</definedName>
    <definedName name="_45602" localSheetId="3">#REF!</definedName>
    <definedName name="_45602">#REF!</definedName>
    <definedName name="_45930" localSheetId="3">#REF!</definedName>
    <definedName name="_45930">#REF!</definedName>
    <definedName name="_46104" localSheetId="3">#REF!</definedName>
    <definedName name="_46104">#REF!</definedName>
    <definedName name="_46105" localSheetId="3">#REF!</definedName>
    <definedName name="_46105">#REF!</definedName>
    <definedName name="_46200" localSheetId="3">#REF!</definedName>
    <definedName name="_46200">#REF!</definedName>
    <definedName name="_46203" localSheetId="3">#REF!</definedName>
    <definedName name="_46203">#REF!</definedName>
    <definedName name="_46207" localSheetId="3">#REF!</definedName>
    <definedName name="_46207">#REF!</definedName>
    <definedName name="_46253" localSheetId="3">#REF!</definedName>
    <definedName name="_46253">#REF!</definedName>
    <definedName name="_46255" localSheetId="3">#REF!</definedName>
    <definedName name="_46255">#REF!</definedName>
    <definedName name="_46256" localSheetId="3">#REF!</definedName>
    <definedName name="_46256">#REF!</definedName>
    <definedName name="_46259" localSheetId="3">#REF!</definedName>
    <definedName name="_46259">#REF!</definedName>
    <definedName name="_46301" localSheetId="3">#REF!</definedName>
    <definedName name="_46301">#REF!</definedName>
    <definedName name="_46304" localSheetId="3">#REF!</definedName>
    <definedName name="_46304">#REF!</definedName>
    <definedName name="_46306" localSheetId="3">#REF!</definedName>
    <definedName name="_46306">#REF!</definedName>
    <definedName name="_46400" localSheetId="3">#REF!</definedName>
    <definedName name="_46400">#REF!</definedName>
    <definedName name="_46404" localSheetId="3">#REF!</definedName>
    <definedName name="_46404">#REF!</definedName>
    <definedName name="_46405" localSheetId="3">#REF!</definedName>
    <definedName name="_46405">#REF!</definedName>
    <definedName name="_46406" localSheetId="3">#REF!</definedName>
    <definedName name="_46406">#REF!</definedName>
    <definedName name="_46439" localSheetId="3">#REF!</definedName>
    <definedName name="_46439">#REF!</definedName>
    <definedName name="_46500" localSheetId="3">#REF!</definedName>
    <definedName name="_46500">#REF!</definedName>
    <definedName name="_46509" localSheetId="3">#REF!</definedName>
    <definedName name="_46509">#REF!</definedName>
    <definedName name="_47100" localSheetId="3">#REF!</definedName>
    <definedName name="_47100">#REF!</definedName>
    <definedName name="_47101" localSheetId="3">#REF!</definedName>
    <definedName name="_47101">#REF!</definedName>
    <definedName name="_47300" localSheetId="3">#REF!</definedName>
    <definedName name="_47300">#REF!</definedName>
    <definedName name="_47303" localSheetId="3">#REF!</definedName>
    <definedName name="_47303">#REF!</definedName>
    <definedName name="_47304" localSheetId="3">#REF!</definedName>
    <definedName name="_47304">#REF!</definedName>
    <definedName name="_47305" localSheetId="3">#REF!</definedName>
    <definedName name="_47305">#REF!</definedName>
    <definedName name="_47307" localSheetId="3">#REF!</definedName>
    <definedName name="_47307">#REF!</definedName>
    <definedName name="_47308" localSheetId="3">#REF!</definedName>
    <definedName name="_47308">#REF!</definedName>
    <definedName name="_47400" localSheetId="3">#REF!</definedName>
    <definedName name="_47400">#REF!</definedName>
    <definedName name="_a123">#N/A</definedName>
    <definedName name="_ADD1">#N/A</definedName>
    <definedName name="_ADD12" localSheetId="4">HAJIME:OWARI</definedName>
    <definedName name="_ADD12" localSheetId="1">HAJIME:OWARI</definedName>
    <definedName name="_ADD12" localSheetId="3">HAJIME:OWARI</definedName>
    <definedName name="_ADD12">HAJIME:OWARI</definedName>
    <definedName name="_ADD2" localSheetId="4">STOP:STOPE</definedName>
    <definedName name="_ADD2" localSheetId="1">STOP:STOPE</definedName>
    <definedName name="_ADD2" localSheetId="3">STOP:STOPE</definedName>
    <definedName name="_ADD2">STOP:STOPE</definedName>
    <definedName name="_Apr1">[14]total!$U$6:$U$122</definedName>
    <definedName name="_Aug1">[14]total!$Y$6:$Y$122</definedName>
    <definedName name="_b6">#N/A</definedName>
    <definedName name="_b7">#N/A</definedName>
    <definedName name="_bg5">#N/A</definedName>
    <definedName name="_bh6">#N/A</definedName>
    <definedName name="_Cup2" localSheetId="4">STOP:STOPE</definedName>
    <definedName name="_Cup2" localSheetId="1">STOP:STOPE</definedName>
    <definedName name="_Cup2" localSheetId="3">STOP:STOPE</definedName>
    <definedName name="_Cup2">STOP:STOPE</definedName>
    <definedName name="_d34">#N/A</definedName>
    <definedName name="_d35">#N/A</definedName>
    <definedName name="_d43">#N/A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15" localSheetId="3">#REF!</definedName>
    <definedName name="_DAT15">#REF!</definedName>
    <definedName name="_DAT16" localSheetId="3">#REF!</definedName>
    <definedName name="_DAT16">#REF!</definedName>
    <definedName name="_DAT17" localSheetId="3">#REF!</definedName>
    <definedName name="_DAT17">#REF!</definedName>
    <definedName name="_DAT18" localSheetId="3">#REF!</definedName>
    <definedName name="_DAT18">#REF!</definedName>
    <definedName name="_DAT19" localSheetId="3">#REF!</definedName>
    <definedName name="_DAT19">#REF!</definedName>
    <definedName name="_DAT2" localSheetId="3">#REF!</definedName>
    <definedName name="_DAT2">#REF!</definedName>
    <definedName name="_DAT20" localSheetId="3">#REF!</definedName>
    <definedName name="_DAT20">#REF!</definedName>
    <definedName name="_DAT21" localSheetId="3">#REF!</definedName>
    <definedName name="_DAT21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df3">#N/A</definedName>
    <definedName name="_Dec1">[14]total!$AC$6:$AC$122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 localSheetId="3">#REF!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[14]total!$S$6:$S$122</definedName>
    <definedName name="_fer34">#N/A</definedName>
    <definedName name="_fer43">#N/A</definedName>
    <definedName name="_fg4">#N/A</definedName>
    <definedName name="_fg5">#N/A</definedName>
    <definedName name="_fig925">'[15]925'!$D$2:$F$132</definedName>
    <definedName name="_Fill" localSheetId="4" hidden="1">#REF!</definedName>
    <definedName name="_Fill" localSheetId="1" hidden="1">#REF!</definedName>
    <definedName name="_Fill" localSheetId="3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[14]total!$R$6:$R$122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[14]total!$X$6:$X$122</definedName>
    <definedName name="_Jun1">[14]total!$W$6:$W$122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4" hidden="1">[16]คีย์ข้อมูลรายละเอียดต่างๆ!#REF!</definedName>
    <definedName name="_Key1" localSheetId="1" hidden="1">[16]คีย์ข้อมูลรายละเอียดต่างๆ!#REF!</definedName>
    <definedName name="_Key1" localSheetId="3" hidden="1">[16]คีย์ข้อมูลรายละเอียดต่างๆ!#REF!</definedName>
    <definedName name="_Key1" hidden="1">[16]คีย์ข้อมูลรายละเอียดต่างๆ!#REF!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hidden="1">#REF!</definedName>
    <definedName name="_kf9">#N/A</definedName>
    <definedName name="_ki7">#N/A</definedName>
    <definedName name="_KL379" localSheetId="3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[14]total!$T$6:$T$122</definedName>
    <definedName name="_May1">[14]total!$V$6:$V$122</definedName>
    <definedName name="_mny8">#N/A</definedName>
    <definedName name="_n8">#N/A</definedName>
    <definedName name="_Nov1">[14]total!$AB$6:$AB$122</definedName>
    <definedName name="_nuu8">#N/A</definedName>
    <definedName name="_nyy7">#N/A</definedName>
    <definedName name="_Oct1">[14]total!$AA$6:$AA$122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4" hidden="1">#REF!</definedName>
    <definedName name="_Parse_In" localSheetId="1" hidden="1">#REF!</definedName>
    <definedName name="_Parse_In" localSheetId="3" hidden="1">#REF!</definedName>
    <definedName name="_Parse_In" hidden="1">#REF!</definedName>
    <definedName name="_Parse_Out" localSheetId="3" hidden="1">#REF!</definedName>
    <definedName name="_Parse_Out" hidden="1">#REF!</definedName>
    <definedName name="_pl2">[17]BS!$C$2:$C$575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[14]total!$Z$6:$Z$122</definedName>
    <definedName name="_sfe32">#N/A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_sum925">'[15]925'!$F$2:$F$132</definedName>
    <definedName name="_t6">#N/A</definedName>
    <definedName name="_t7">#N/A</definedName>
    <definedName name="_TB111" localSheetId="3">#REF!</definedName>
    <definedName name="_TB111">#REF!</definedName>
    <definedName name="_TB112" localSheetId="3">[18]시산표!#REF!</definedName>
    <definedName name="_TB112">[18]시산표!#REF!</definedName>
    <definedName name="_TB1121" localSheetId="3">#REF!</definedName>
    <definedName name="_TB1121">#REF!</definedName>
    <definedName name="_TB113" localSheetId="3">#REF!</definedName>
    <definedName name="_TB113">#REF!</definedName>
    <definedName name="_TB114" localSheetId="3">#REF!</definedName>
    <definedName name="_TB114">#REF!</definedName>
    <definedName name="_TB115" localSheetId="3">[19]시산표!#REF!</definedName>
    <definedName name="_TB115">[19]시산표!#REF!</definedName>
    <definedName name="_TB116" localSheetId="3">#REF!</definedName>
    <definedName name="_TB116">#REF!</definedName>
    <definedName name="_TB117" localSheetId="3">#REF!</definedName>
    <definedName name="_TB117">#REF!</definedName>
    <definedName name="_TB121" localSheetId="3">#REF!</definedName>
    <definedName name="_TB121">#REF!</definedName>
    <definedName name="_TB122" localSheetId="3">#REF!</definedName>
    <definedName name="_TB122">#REF!</definedName>
    <definedName name="_TB123" localSheetId="3">#REF!</definedName>
    <definedName name="_TB123">#REF!</definedName>
    <definedName name="_TB124" localSheetId="3">[19]시산표!#REF!</definedName>
    <definedName name="_TB124">[19]시산표!#REF!</definedName>
    <definedName name="_TB125" localSheetId="3">[19]시산표!#REF!</definedName>
    <definedName name="_TB125">[19]시산표!#REF!</definedName>
    <definedName name="_TB126" localSheetId="3">[19]시산표!#REF!</definedName>
    <definedName name="_TB126">[19]시산표!#REF!</definedName>
    <definedName name="_TB131" localSheetId="3">[19]시산표!#REF!</definedName>
    <definedName name="_TB131">[19]시산표!#REF!</definedName>
    <definedName name="_TB132" localSheetId="3">[19]시산표!#REF!</definedName>
    <definedName name="_TB132">[19]시산표!#REF!</definedName>
    <definedName name="_TB211" localSheetId="3">[19]시산표!#REF!</definedName>
    <definedName name="_TB211">[19]시산표!#REF!</definedName>
    <definedName name="_TB212" localSheetId="3">#REF!</definedName>
    <definedName name="_TB212">#REF!</definedName>
    <definedName name="_TB213" localSheetId="3">[19]시산표!#REF!</definedName>
    <definedName name="_TB213">[19]시산표!#REF!</definedName>
    <definedName name="_TB214" localSheetId="3">[19]시산표!#REF!</definedName>
    <definedName name="_TB214">[19]시산표!#REF!</definedName>
    <definedName name="_TB215" localSheetId="3">[19]시산표!#REF!</definedName>
    <definedName name="_TB215">[19]시산표!#REF!</definedName>
    <definedName name="_TB221" localSheetId="3">[19]시산표!#REF!</definedName>
    <definedName name="_TB221">[19]시산표!#REF!</definedName>
    <definedName name="_TB2210" localSheetId="3">[18]시산표!#REF!</definedName>
    <definedName name="_TB2210">[18]시산표!#REF!</definedName>
    <definedName name="_TB222" localSheetId="3">[19]시산표!#REF!</definedName>
    <definedName name="_TB222">[19]시산표!#REF!</definedName>
    <definedName name="_TB223" localSheetId="3">[19]시산표!#REF!</definedName>
    <definedName name="_TB223">[19]시산표!#REF!</definedName>
    <definedName name="_TB224" localSheetId="3">[19]시산표!#REF!</definedName>
    <definedName name="_TB224">[19]시산표!#REF!</definedName>
    <definedName name="_TB225" localSheetId="3">[18]시산표!#REF!</definedName>
    <definedName name="_TB225">[18]시산표!#REF!</definedName>
    <definedName name="_TB226" localSheetId="3">#REF!</definedName>
    <definedName name="_TB226">#REF!</definedName>
    <definedName name="_TB227" localSheetId="3">[18]시산표!#REF!</definedName>
    <definedName name="_TB227">[18]시산표!#REF!</definedName>
    <definedName name="_TB228" localSheetId="3">#REF!</definedName>
    <definedName name="_TB228">#REF!</definedName>
    <definedName name="_TB229" localSheetId="3">[18]시산표!#REF!</definedName>
    <definedName name="_TB229">[18]시산표!#REF!</definedName>
    <definedName name="_TB311" localSheetId="3">[19]시산표!#REF!</definedName>
    <definedName name="_TB311">[19]시산표!#REF!</definedName>
    <definedName name="_TB312" localSheetId="3">#REF!</definedName>
    <definedName name="_TB312">#REF!</definedName>
    <definedName name="_TB313" localSheetId="3">[19]시산표!#REF!</definedName>
    <definedName name="_TB313">[19]시산표!#REF!</definedName>
    <definedName name="_TB314" localSheetId="3">#REF!</definedName>
    <definedName name="_TB314">#REF!</definedName>
    <definedName name="_TB315" localSheetId="3">#REF!</definedName>
    <definedName name="_TB315">#REF!</definedName>
    <definedName name="_TB316" localSheetId="3">#REF!</definedName>
    <definedName name="_TB316">#REF!</definedName>
    <definedName name="_TB317" localSheetId="3">[19]시산표!#REF!</definedName>
    <definedName name="_TB317">[19]시산표!#REF!</definedName>
    <definedName name="_TB318" localSheetId="3">[19]시산표!#REF!</definedName>
    <definedName name="_TB318">[19]시산표!#REF!</definedName>
    <definedName name="_TB319" localSheetId="3">[18]시산표!#REF!</definedName>
    <definedName name="_TB319">[18]시산표!#REF!</definedName>
    <definedName name="_TB321" localSheetId="3">#REF!</definedName>
    <definedName name="_TB321">#REF!</definedName>
    <definedName name="_TB322" localSheetId="3">[19]시산표!#REF!</definedName>
    <definedName name="_TB322">[19]시산표!#REF!</definedName>
    <definedName name="_TB323" localSheetId="3">[19]시산표!#REF!</definedName>
    <definedName name="_TB323">[19]시산표!#REF!</definedName>
    <definedName name="_TB324" localSheetId="3">[19]시산표!#REF!</definedName>
    <definedName name="_TB324">[19]시산표!#REF!</definedName>
    <definedName name="_TB325" localSheetId="3">[19]시산표!#REF!</definedName>
    <definedName name="_TB325">[19]시산표!#REF!</definedName>
    <definedName name="_TB401" localSheetId="3">[19]시산표!#REF!</definedName>
    <definedName name="_TB401">[19]시산표!#REF!</definedName>
    <definedName name="_TB402" localSheetId="3">[19]시산표!#REF!</definedName>
    <definedName name="_TB402">[19]시산표!#REF!</definedName>
    <definedName name="_TB403" localSheetId="3">[19]시산표!#REF!</definedName>
    <definedName name="_TB403">[19]시산표!#REF!</definedName>
    <definedName name="_TB404" localSheetId="3">[19]시산표!#REF!</definedName>
    <definedName name="_TB404">[19]시산표!#REF!</definedName>
    <definedName name="_TB405" localSheetId="3">[19]시산표!#REF!</definedName>
    <definedName name="_TB405">[19]시산표!#REF!</definedName>
    <definedName name="_TB501" localSheetId="3">#REF!</definedName>
    <definedName name="_TB501">#REF!</definedName>
    <definedName name="_TB502" localSheetId="3">#REF!</definedName>
    <definedName name="_TB502">#REF!</definedName>
    <definedName name="_TB503" localSheetId="3">#REF!</definedName>
    <definedName name="_TB503">#REF!</definedName>
    <definedName name="_TB504" localSheetId="3">#REF!</definedName>
    <definedName name="_TB504">#REF!</definedName>
    <definedName name="_TB505" localSheetId="3">#REF!</definedName>
    <definedName name="_TB505">#REF!</definedName>
    <definedName name="_TB506" localSheetId="3">#REF!</definedName>
    <definedName name="_TB506">#REF!</definedName>
    <definedName name="_TB507" localSheetId="3">#REF!</definedName>
    <definedName name="_TB507">#REF!</definedName>
    <definedName name="_TB508" localSheetId="3">#REF!</definedName>
    <definedName name="_TB508">#REF!</definedName>
    <definedName name="_TB509" localSheetId="3">#REF!</definedName>
    <definedName name="_TB509">#REF!</definedName>
    <definedName name="_TB510" localSheetId="3">[18]시산표!#REF!</definedName>
    <definedName name="_TB510">[18]시산표!#REF!</definedName>
    <definedName name="_TB511" localSheetId="3">[19]시산표!#REF!</definedName>
    <definedName name="_TB511">[19]시산표!#REF!</definedName>
    <definedName name="_TB512" localSheetId="3">#REF!</definedName>
    <definedName name="_TB512">#REF!</definedName>
    <definedName name="_TB513" localSheetId="3">#REF!</definedName>
    <definedName name="_TB513">#REF!</definedName>
    <definedName name="_TB601" localSheetId="3">[19]시산표!#REF!</definedName>
    <definedName name="_TB601">[19]시산표!#REF!</definedName>
    <definedName name="_TB602" localSheetId="3">#REF!</definedName>
    <definedName name="_TB602">#REF!</definedName>
    <definedName name="_TB603" localSheetId="3">#REF!</definedName>
    <definedName name="_TB603">#REF!</definedName>
    <definedName name="_TB604" localSheetId="3">[19]시산표!#REF!</definedName>
    <definedName name="_TB604">[19]시산표!#REF!</definedName>
    <definedName name="_TB605" localSheetId="3">[19]시산표!#REF!</definedName>
    <definedName name="_TB605">[19]시산표!#REF!</definedName>
    <definedName name="_TB701" localSheetId="3">#REF!</definedName>
    <definedName name="_TB701">#REF!</definedName>
    <definedName name="_TB811" localSheetId="3">[19]시산표!#REF!</definedName>
    <definedName name="_TB811">[19]시산표!#REF!</definedName>
    <definedName name="_TB812" localSheetId="3">[19]시산표!#REF!</definedName>
    <definedName name="_TB812">[19]시산표!#REF!</definedName>
    <definedName name="_TB813" localSheetId="3">[19]시산표!#REF!</definedName>
    <definedName name="_TB813">[19]시산표!#REF!</definedName>
    <definedName name="_TB814" localSheetId="3">[19]시산표!#REF!</definedName>
    <definedName name="_TB814">[19]시산표!#REF!</definedName>
    <definedName name="_TB820" localSheetId="3">[19]시산표!#REF!</definedName>
    <definedName name="_TB820">[19]시산표!#REF!</definedName>
    <definedName name="_TB901" localSheetId="3">#REF!</definedName>
    <definedName name="_TB901">#REF!</definedName>
    <definedName name="_TB902" localSheetId="3">#REF!</definedName>
    <definedName name="_TB902">#REF!</definedName>
    <definedName name="_TB903" localSheetId="3">#REF!</definedName>
    <definedName name="_TB903">#REF!</definedName>
    <definedName name="_TB904" localSheetId="3">#REF!</definedName>
    <definedName name="_TB904">#REF!</definedName>
    <definedName name="_TBI1001" localSheetId="3">[19]시산표!#REF!</definedName>
    <definedName name="_TBI1001">[19]시산표!#REF!</definedName>
    <definedName name="_TBI1002" localSheetId="3">[19]시산표!#REF!</definedName>
    <definedName name="_TBI1002">[19]시산표!#REF!</definedName>
    <definedName name="_TBI1003" localSheetId="3">[19]시산표!#REF!</definedName>
    <definedName name="_TBI1003">[19]시산표!#REF!</definedName>
    <definedName name="_TBI1004" localSheetId="3">[19]시산표!#REF!</definedName>
    <definedName name="_TBI1004">[19]시산표!#REF!</definedName>
    <definedName name="_TBI1005" localSheetId="3">[19]시산표!#REF!</definedName>
    <definedName name="_TBI1005">[19]시산표!#REF!</definedName>
    <definedName name="_TBI101" localSheetId="3">#REF!</definedName>
    <definedName name="_TBI101">#REF!</definedName>
    <definedName name="_TBI102" localSheetId="3">[19]시산표!#REF!</definedName>
    <definedName name="_TBI102">[19]시산표!#REF!</definedName>
    <definedName name="_TBI1100" localSheetId="3">#REF!</definedName>
    <definedName name="_TBI1100">#REF!</definedName>
    <definedName name="_TBI1200" localSheetId="3">[19]시산표!#REF!</definedName>
    <definedName name="_TBI1200">[19]시산표!#REF!</definedName>
    <definedName name="_TBI201" localSheetId="3">#REF!</definedName>
    <definedName name="_TBI201">#REF!</definedName>
    <definedName name="_TBI202" localSheetId="3">#REF!</definedName>
    <definedName name="_TBI202">#REF!</definedName>
    <definedName name="_TBI203" localSheetId="3">#REF!</definedName>
    <definedName name="_TBI203">#REF!</definedName>
    <definedName name="_TBI401" localSheetId="3">#REF!</definedName>
    <definedName name="_TBI401">#REF!</definedName>
    <definedName name="_TBI402" localSheetId="3">#REF!</definedName>
    <definedName name="_TBI402">#REF!</definedName>
    <definedName name="_TBI403" localSheetId="3">[18]시산표!#REF!</definedName>
    <definedName name="_TBI403">[18]시산표!#REF!</definedName>
    <definedName name="_TBI404" localSheetId="3">#REF!</definedName>
    <definedName name="_TBI404">#REF!</definedName>
    <definedName name="_TBI405" localSheetId="3">#REF!</definedName>
    <definedName name="_TBI405">#REF!</definedName>
    <definedName name="_TBI406" localSheetId="3">#REF!</definedName>
    <definedName name="_TBI406">#REF!</definedName>
    <definedName name="_TBI407" localSheetId="3">#REF!</definedName>
    <definedName name="_TBI407">#REF!</definedName>
    <definedName name="_TBI408" localSheetId="3">#REF!</definedName>
    <definedName name="_TBI408">#REF!</definedName>
    <definedName name="_TBI409" localSheetId="3">#REF!</definedName>
    <definedName name="_TBI409">#REF!</definedName>
    <definedName name="_TBI410" localSheetId="3">#REF!</definedName>
    <definedName name="_TBI410">#REF!</definedName>
    <definedName name="_TBI411" localSheetId="3">#REF!</definedName>
    <definedName name="_TBI411">#REF!</definedName>
    <definedName name="_TBI412" localSheetId="3">#REF!</definedName>
    <definedName name="_TBI412">#REF!</definedName>
    <definedName name="_TBI413" localSheetId="3">#REF!</definedName>
    <definedName name="_TBI413">#REF!</definedName>
    <definedName name="_TBI414" localSheetId="3">#REF!</definedName>
    <definedName name="_TBI414">#REF!</definedName>
    <definedName name="_TBI415" localSheetId="3">#REF!</definedName>
    <definedName name="_TBI415">#REF!</definedName>
    <definedName name="_TBI416" localSheetId="3">#REF!</definedName>
    <definedName name="_TBI416">#REF!</definedName>
    <definedName name="_TBI417" localSheetId="3">#REF!</definedName>
    <definedName name="_TBI417">#REF!</definedName>
    <definedName name="_TBI418" localSheetId="3">#REF!</definedName>
    <definedName name="_TBI418">#REF!</definedName>
    <definedName name="_TBI419" localSheetId="3">#REF!</definedName>
    <definedName name="_TBI419">#REF!</definedName>
    <definedName name="_TBI420" localSheetId="3">#REF!</definedName>
    <definedName name="_TBI420">#REF!</definedName>
    <definedName name="_TBI421" localSheetId="3">#REF!</definedName>
    <definedName name="_TBI421">#REF!</definedName>
    <definedName name="_TBI422" localSheetId="3">#REF!</definedName>
    <definedName name="_TBI422">#REF!</definedName>
    <definedName name="_TBI423" localSheetId="3">#REF!</definedName>
    <definedName name="_TBI423">#REF!</definedName>
    <definedName name="_TBI424" localSheetId="3">#REF!</definedName>
    <definedName name="_TBI424">#REF!</definedName>
    <definedName name="_TBI425" localSheetId="3">[19]시산표!#REF!</definedName>
    <definedName name="_TBI425">[19]시산표!#REF!</definedName>
    <definedName name="_TBI601" localSheetId="3">#REF!</definedName>
    <definedName name="_TBI601">#REF!</definedName>
    <definedName name="_TBI602" localSheetId="3">#REF!</definedName>
    <definedName name="_TBI602">#REF!</definedName>
    <definedName name="_TBI603" localSheetId="3">[19]시산표!#REF!</definedName>
    <definedName name="_TBI603">[19]시산표!#REF!</definedName>
    <definedName name="_TBI604" localSheetId="3">[19]시산표!#REF!</definedName>
    <definedName name="_TBI604">[19]시산표!#REF!</definedName>
    <definedName name="_TBI605" localSheetId="3">[19]시산표!#REF!</definedName>
    <definedName name="_TBI605">[19]시산표!#REF!</definedName>
    <definedName name="_TBI606" localSheetId="3">[19]시산표!#REF!</definedName>
    <definedName name="_TBI606">[19]시산표!#REF!</definedName>
    <definedName name="_TBI607" localSheetId="3">[19]시산표!#REF!</definedName>
    <definedName name="_TBI607">[19]시산표!#REF!</definedName>
    <definedName name="_TBI608" localSheetId="3">[19]시산표!#REF!</definedName>
    <definedName name="_TBI608">[19]시산표!#REF!</definedName>
    <definedName name="_TBI609" localSheetId="3">[19]시산표!#REF!</definedName>
    <definedName name="_TBI609">[19]시산표!#REF!</definedName>
    <definedName name="_TBI610" localSheetId="3">#REF!</definedName>
    <definedName name="_TBI610">#REF!</definedName>
    <definedName name="_TBI611" localSheetId="3">[19]시산표!#REF!</definedName>
    <definedName name="_TBI611">[19]시산표!#REF!</definedName>
    <definedName name="_TBI612" localSheetId="3">#REF!</definedName>
    <definedName name="_TBI612">#REF!</definedName>
    <definedName name="_TBI613" localSheetId="3">[19]시산표!#REF!</definedName>
    <definedName name="_TBI613">[19]시산표!#REF!</definedName>
    <definedName name="_TBI614" localSheetId="3">#REF!</definedName>
    <definedName name="_TBI614">#REF!</definedName>
    <definedName name="_TBI701" localSheetId="3">#REF!</definedName>
    <definedName name="_TBI701">#REF!</definedName>
    <definedName name="_TBI702" localSheetId="3">#REF!</definedName>
    <definedName name="_TBI702">#REF!</definedName>
    <definedName name="_TBI703" localSheetId="3">[19]시산표!#REF!</definedName>
    <definedName name="_TBI703">[19]시산표!#REF!</definedName>
    <definedName name="_TBI704" localSheetId="3">[19]시산표!#REF!</definedName>
    <definedName name="_TBI704">[19]시산표!#REF!</definedName>
    <definedName name="_TBI705" localSheetId="3">[19]시산표!#REF!</definedName>
    <definedName name="_TBI705">[19]시산표!#REF!</definedName>
    <definedName name="_TBI706" localSheetId="3">[19]시산표!#REF!</definedName>
    <definedName name="_TBI706">[19]시산표!#REF!</definedName>
    <definedName name="_TBI707" localSheetId="3">[19]시산표!#REF!</definedName>
    <definedName name="_TBI707">[19]시산표!#REF!</definedName>
    <definedName name="_TBI708" localSheetId="3">[19]시산표!#REF!</definedName>
    <definedName name="_TBI708">[19]시산표!#REF!</definedName>
    <definedName name="_TBI709" localSheetId="3">#REF!</definedName>
    <definedName name="_TBI709">#REF!</definedName>
    <definedName name="_TBI710" localSheetId="3">[19]시산표!#REF!</definedName>
    <definedName name="_TBI710">[19]시산표!#REF!</definedName>
    <definedName name="_TBI711" localSheetId="3">[19]시산표!#REF!</definedName>
    <definedName name="_TBI711">[19]시산표!#REF!</definedName>
    <definedName name="_TBI712" localSheetId="3">[19]시산표!#REF!</definedName>
    <definedName name="_TBI712">[19]시산표!#REF!</definedName>
    <definedName name="_TBI713" localSheetId="3">[19]시산표!#REF!</definedName>
    <definedName name="_TBI713">[19]시산표!#REF!</definedName>
    <definedName name="_TBI714" localSheetId="3">#REF!</definedName>
    <definedName name="_TBI714">#REF!</definedName>
    <definedName name="_TBI715" localSheetId="3">[19]시산표!#REF!</definedName>
    <definedName name="_TBI715">[19]시산표!#REF!</definedName>
    <definedName name="_TBI716" localSheetId="3">#REF!</definedName>
    <definedName name="_TBI716">#REF!</definedName>
    <definedName name="_TBI717" localSheetId="3">[18]시산표!#REF!</definedName>
    <definedName name="_TBI717">[18]시산표!#REF!</definedName>
    <definedName name="_TBI718" localSheetId="3">#REF!</definedName>
    <definedName name="_TBI718">#REF!</definedName>
    <definedName name="_TBI719" localSheetId="3">[18]시산표!#REF!</definedName>
    <definedName name="_TBI719">[18]시산표!#REF!</definedName>
    <definedName name="_TBI901" localSheetId="3">#REF!</definedName>
    <definedName name="_TBI901">#REF!</definedName>
    <definedName name="_TBI902" localSheetId="3">#REF!</definedName>
    <definedName name="_TBI902">#REF!</definedName>
    <definedName name="_TBI903" localSheetId="3">[19]시산표!#REF!</definedName>
    <definedName name="_TBI903">[19]시산표!#REF!</definedName>
    <definedName name="_TBI904" localSheetId="3">[19]시산표!#REF!</definedName>
    <definedName name="_TBI904">[19]시산표!#REF!</definedName>
    <definedName name="_TBI905" localSheetId="3">[19]시산표!#REF!</definedName>
    <definedName name="_TBI905">[19]시산표!#REF!</definedName>
    <definedName name="_TBI906" localSheetId="3">[19]시산표!#REF!</definedName>
    <definedName name="_TBI906">[19]시산표!#REF!</definedName>
    <definedName name="_TBI907" localSheetId="3">[19]시산표!#REF!</definedName>
    <definedName name="_TBI907">[19]시산표!#REF!</definedName>
    <definedName name="_tey5" localSheetId="3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 localSheetId="3">#REF!</definedName>
    <definedName name="_u1">#REF!</definedName>
    <definedName name="_u3" localSheetId="3">#REF!</definedName>
    <definedName name="_u3">#REF!</definedName>
    <definedName name="_UKT77">#N/A</definedName>
    <definedName name="_utu9">#N/A</definedName>
    <definedName name="_w1" localSheetId="3">#REF!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 localSheetId="3">#REF!</definedName>
    <definedName name="A">#REF!</definedName>
    <definedName name="A268A1" localSheetId="3">#REF!</definedName>
    <definedName name="A268A1">#REF!</definedName>
    <definedName name="aa" localSheetId="4">STOP:STOPE</definedName>
    <definedName name="aa" localSheetId="1">STOP:STOPE</definedName>
    <definedName name="aa" localSheetId="3">STOP:STOPE</definedName>
    <definedName name="aa">STOP:STOPE</definedName>
    <definedName name="aaa">'[20]17002010'!$A$2:$M$22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4" hidden="1">{#N/A,#N/A,FALSE,"BUDGET"}</definedName>
    <definedName name="AAAAA" localSheetId="1" hidden="1">{#N/A,#N/A,FALSE,"BUDGET"}</definedName>
    <definedName name="AAAAA" hidden="1">{#N/A,#N/A,FALSE,"BUDGET"}</definedName>
    <definedName name="aaaaaa">#N/A</definedName>
    <definedName name="aaaaaaa" localSheetId="3">#REF!</definedName>
    <definedName name="aaaaaaa">#REF!</definedName>
    <definedName name="aaaaaaaaaaaa">#N/A</definedName>
    <definedName name="aaaeeeccc" localSheetId="3">#REF!</definedName>
    <definedName name="aaaeeeccc">#REF!</definedName>
    <definedName name="aadd">#N/A</definedName>
    <definedName name="aadf" localSheetId="3">#REF!</definedName>
    <definedName name="aadf">#REF!</definedName>
    <definedName name="aads">#N/A</definedName>
    <definedName name="AAGGEA">#N/A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4">HAJIME:OWARI</definedName>
    <definedName name="abc" localSheetId="1">HAJIME:OWARI</definedName>
    <definedName name="abc" localSheetId="3">HAJIME:OWARI</definedName>
    <definedName name="abc">HAJIME:OWARI</definedName>
    <definedName name="abccccccccc" localSheetId="3">#REF!</definedName>
    <definedName name="abccccccccc">#REF!</definedName>
    <definedName name="acadaw">#N/A</definedName>
    <definedName name="acaeeaw">#N/A</definedName>
    <definedName name="acc" localSheetId="4">STOP:STOPE</definedName>
    <definedName name="acc" localSheetId="1">STOP:STOPE</definedName>
    <definedName name="acc" localSheetId="3">STOP:STOPE</definedName>
    <definedName name="acc">STOP:STOPE</definedName>
    <definedName name="Account_Balance" localSheetId="3">#REF!</definedName>
    <definedName name="Account_Balance">#REF!</definedName>
    <definedName name="AcctList">'[21]Account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 localSheetId="3">'[22]DropDown List'!#REF!</definedName>
    <definedName name="Activity">'[22]DropDown List'!#REF!</definedName>
    <definedName name="acwe">#N/A</definedName>
    <definedName name="acweaew">#N/A</definedName>
    <definedName name="acxsc">#N/A</definedName>
    <definedName name="ad" localSheetId="3">#REF!</definedName>
    <definedName name="ad">#REF!</definedName>
    <definedName name="adcec">#N/A</definedName>
    <definedName name="ADD">#N/A</definedName>
    <definedName name="ADDR" localSheetId="4">HAJIME:OWARI</definedName>
    <definedName name="ADDR" localSheetId="1">HAJIME:OWARI</definedName>
    <definedName name="ADDR" localSheetId="3">HAJIME:OWARI</definedName>
    <definedName name="ADDR">HAJIME:OWARI</definedName>
    <definedName name="addr1" localSheetId="4">HAJIME:OWARI</definedName>
    <definedName name="addr1" localSheetId="1">HAJIME:OWARI</definedName>
    <definedName name="addr1" localSheetId="3">HAJIME:OWARI</definedName>
    <definedName name="addr1">HAJIME:OWARI</definedName>
    <definedName name="ADDS" localSheetId="3">#REF!</definedName>
    <definedName name="ADDS">#REF!</definedName>
    <definedName name="aded" localSheetId="3">#REF!</definedName>
    <definedName name="aded">#REF!</definedName>
    <definedName name="ADFF">#N/A</definedName>
    <definedName name="adffewaew">#N/A</definedName>
    <definedName name="ADFWAEEW">#N/A</definedName>
    <definedName name="Adjustment" localSheetId="3">#REF!</definedName>
    <definedName name="Adjustment">#REF!</definedName>
    <definedName name="adsd">#N/A</definedName>
    <definedName name="ADSFEWA">#N/A</definedName>
    <definedName name="ADSFWEAF">#N/A</definedName>
    <definedName name="advb" localSheetId="3">#REF!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 localSheetId="3">#REF!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[23]AR!$A$2:$B$7919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 localSheetId="3">#REF!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 localSheetId="3">#REF!</definedName>
    <definedName name="agdump">#REF!</definedName>
    <definedName name="ageagew">#N/A</definedName>
    <definedName name="agedump" localSheetId="3">#REF!</definedName>
    <definedName name="agedump">#REF!</definedName>
    <definedName name="AGEGA">#N/A</definedName>
    <definedName name="AGEGAWAG">#N/A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 localSheetId="3">#REF!</definedName>
    <definedName name="AJan">#REF!</definedName>
    <definedName name="akdnj">#N/A</definedName>
    <definedName name="akekfe">#N/A</definedName>
    <definedName name="alsdfkjoasd" localSheetId="3">#REF!</definedName>
    <definedName name="alsdfkjoasd">#REF!</definedName>
    <definedName name="AMOUNT" localSheetId="3">'[24]10'!#REF!</definedName>
    <definedName name="AMOUNT">'[24]10'!#REF!</definedName>
    <definedName name="aoe" localSheetId="4" hidden="1">{"'Model'!$A$1:$N$53"}</definedName>
    <definedName name="aoe" localSheetId="1" hidden="1">{"'Model'!$A$1:$N$53"}</definedName>
    <definedName name="aoe" hidden="1">{"'Model'!$A$1:$N$53"}</definedName>
    <definedName name="aowefr" localSheetId="3">#REF!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[25]AR!$A$2:$B$7919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 localSheetId="3">#REF!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 localSheetId="3">#REF!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 localSheetId="3">#REF!</definedName>
    <definedName name="asss">#REF!</definedName>
    <definedName name="at">#N/A</definedName>
    <definedName name="ataef">#N/A</definedName>
    <definedName name="audit.test" localSheetId="4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ru">'[26]G-BS'!$A$3:$C$217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4" hidden="1">{"'Eng (page2)'!$A$1:$D$52"}</definedName>
    <definedName name="bb" localSheetId="1" hidden="1">{"'Eng (page2)'!$A$1:$D$52"}</definedName>
    <definedName name="bb" hidden="1">{"'Eng (page2)'!$A$1:$D$52"}</definedName>
    <definedName name="BBB" localSheetId="3">[27]DEP12!#REF!</definedName>
    <definedName name="BBB">[27]DEP12!#REF!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4" hidden="1">{"'Model'!$A$1:$N$53"}</definedName>
    <definedName name="beau" localSheetId="1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 localSheetId="3">#REF!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 localSheetId="3">#REF!</definedName>
    <definedName name="BRT">#REF!</definedName>
    <definedName name="BS" localSheetId="3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 localSheetId="3">#REF!</definedName>
    <definedName name="BuiltIn_Print_Area___1">#REF!</definedName>
    <definedName name="BuiltIn_Print_Titles" localSheetId="3">#REF!</definedName>
    <definedName name="BuiltIn_Print_Titles">#REF!</definedName>
    <definedName name="BuiltIn_Print_Titles___1" localSheetId="3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 localSheetId="3">'[28]510000'!#REF!</definedName>
    <definedName name="C_\COST\A4_ALL16.WK1">'[28]510000'!#REF!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 localSheetId="3">#REF!</definedName>
    <definedName name="CalcAgencyPrice">#REF!</definedName>
    <definedName name="CAN">[25]EASCA!$T$2:$T$474</definedName>
    <definedName name="CASCEWA">#N/A</definedName>
    <definedName name="casdc">#N/A</definedName>
    <definedName name="cash" localSheetId="4" hidden="1">{"'Eng (page2)'!$A$1:$D$52"}</definedName>
    <definedName name="cash" localSheetId="1" hidden="1">{"'Eng (page2)'!$A$1:$D$52"}</definedName>
    <definedName name="cash" hidden="1">{"'Eng (page2)'!$A$1:$D$52"}</definedName>
    <definedName name="cashflows" localSheetId="3">#REF!</definedName>
    <definedName name="cashflows">#REF!</definedName>
    <definedName name="caskdm">#N/A</definedName>
    <definedName name="CAV">[25]EASCA!$U$2:$U$474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4" hidden="1">{"'Eng (page2)'!$A$1:$D$52"}</definedName>
    <definedName name="cc" localSheetId="1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 localSheetId="3">#REF!</definedName>
    <definedName name="CCFF">#REF!</definedName>
    <definedName name="CCMDM">#N/A</definedName>
    <definedName name="cctr">'[29]Selection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 localSheetId="3">#REF!</definedName>
    <definedName name="cei">#REF!</definedName>
    <definedName name="cellIsStratified" localSheetId="3">#REF!</definedName>
    <definedName name="cellIsStratified">#REF!</definedName>
    <definedName name="cellProjectedMisstatementWarning" localSheetId="3">#REF!</definedName>
    <definedName name="cellProjectedMisstatementWarning">#REF!</definedName>
    <definedName name="cellSampleSize" localSheetId="3">#REF!</definedName>
    <definedName name="cellSampleSize">#REF!</definedName>
    <definedName name="cellSampleSizeWarning" localSheetId="3">#REF!</definedName>
    <definedName name="cellSampleSizeWarning">#REF!</definedName>
    <definedName name="cellSSF" localSheetId="3">#REF!</definedName>
    <definedName name="cellSSF">#REF!</definedName>
    <definedName name="cew">#N/A</definedName>
    <definedName name="cewaew">#N/A</definedName>
    <definedName name="cewes">#N/A</definedName>
    <definedName name="CF">'[30]10-1 Media:10-cut'!$A$1:$IV$5</definedName>
    <definedName name="CFF" localSheetId="3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'[20]17002010'!$J$1:$M$1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 localSheetId="3">#REF!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 localSheetId="3">#REF!</definedName>
    <definedName name="coa">#REF!</definedName>
    <definedName name="Commission" localSheetId="3">#REF!</definedName>
    <definedName name="Commission">#REF!</definedName>
    <definedName name="conb121" localSheetId="3">[31]!conb121</definedName>
    <definedName name="conb121">[31]!conb121</definedName>
    <definedName name="COPY_YTD">#N/A</definedName>
    <definedName name="cost" localSheetId="3">#REF!</definedName>
    <definedName name="cost">#REF!</definedName>
    <definedName name="CPACSBAHT" localSheetId="3">#REF!</definedName>
    <definedName name="CPACSBAHT">#REF!</definedName>
    <definedName name="CPACSEURO" localSheetId="3">#REF!</definedName>
    <definedName name="CPACSEURO">#REF!</definedName>
    <definedName name="CPACSUSD" localSheetId="3">#REF!</definedName>
    <definedName name="CPACSUSD">#REF!</definedName>
    <definedName name="CPACSYEN" localSheetId="3">#REF!</definedName>
    <definedName name="CPACSYEN">#REF!</definedName>
    <definedName name="CPAUTOBAHT" localSheetId="3">#REF!</definedName>
    <definedName name="CPAUTOBAHT">#REF!</definedName>
    <definedName name="CPAUTOBT" localSheetId="3">#REF!</definedName>
    <definedName name="CPAUTOBT">#REF!</definedName>
    <definedName name="CPAUTOEURO" localSheetId="3">#REF!</definedName>
    <definedName name="CPAUTOEURO">#REF!</definedName>
    <definedName name="CPAUTOUSD" localSheetId="3">#REF!</definedName>
    <definedName name="CPAUTOUSD">#REF!</definedName>
    <definedName name="CPAUTOYEN" localSheetId="3">#REF!</definedName>
    <definedName name="CPAUTOYEN">#REF!</definedName>
    <definedName name="CPCONST" localSheetId="3">#REF!</definedName>
    <definedName name="CPCONST">#REF!</definedName>
    <definedName name="CPCTBAHT" localSheetId="3">#REF!</definedName>
    <definedName name="CPCTBAHT">#REF!</definedName>
    <definedName name="CPCTEURO" localSheetId="3">#REF!</definedName>
    <definedName name="CPCTEURO">#REF!</definedName>
    <definedName name="CPCTUSD" localSheetId="3">#REF!</definedName>
    <definedName name="CPCTUSD">#REF!</definedName>
    <definedName name="CPCTYEN" localSheetId="3">#REF!</definedName>
    <definedName name="CPCTYEN">#REF!</definedName>
    <definedName name="CPCVBAHT" localSheetId="3">#REF!</definedName>
    <definedName name="CPCVBAHT">#REF!</definedName>
    <definedName name="CPCVEURO" localSheetId="3">#REF!</definedName>
    <definedName name="CPCVEURO">#REF!</definedName>
    <definedName name="CPCVUSD" localSheetId="3">#REF!</definedName>
    <definedName name="CPCVUSD">#REF!</definedName>
    <definedName name="CPCVYEN" localSheetId="3">#REF!</definedName>
    <definedName name="CPCVYEN">#REF!</definedName>
    <definedName name="CPECCBAHT" localSheetId="3">#REF!</definedName>
    <definedName name="CPECCBAHT">#REF!</definedName>
    <definedName name="CPECCEURO" localSheetId="3">#REF!</definedName>
    <definedName name="CPECCEURO">#REF!</definedName>
    <definedName name="CPECCUSD" localSheetId="3">#REF!</definedName>
    <definedName name="CPECCUSD">#REF!</definedName>
    <definedName name="CPECCYEN" localSheetId="3">#REF!</definedName>
    <definedName name="CPECCYEN">#REF!</definedName>
    <definedName name="CPELBAHT" localSheetId="3">#REF!</definedName>
    <definedName name="CPELBAHT">#REF!</definedName>
    <definedName name="CPELEURO" localSheetId="3">#REF!</definedName>
    <definedName name="CPELEURO">#REF!</definedName>
    <definedName name="CPELUSD" localSheetId="3">#REF!</definedName>
    <definedName name="CPELUSD">#REF!</definedName>
    <definedName name="CPELYEN" localSheetId="3">#REF!</definedName>
    <definedName name="CPELYEN">#REF!</definedName>
    <definedName name="CPFFBAHT" localSheetId="3">#REF!</definedName>
    <definedName name="CPFFBAHT">#REF!</definedName>
    <definedName name="CPFFEURO" localSheetId="3">#REF!</definedName>
    <definedName name="CPFFEURO">#REF!</definedName>
    <definedName name="CPFFUSD" localSheetId="3">#REF!</definedName>
    <definedName name="CPFFUSD">#REF!</definedName>
    <definedName name="CPFFYEN" localSheetId="3">#REF!</definedName>
    <definedName name="CPFFYEN">#REF!</definedName>
    <definedName name="CPINTRA" localSheetId="3">#REF!</definedName>
    <definedName name="CPINTRA">#REF!</definedName>
    <definedName name="CPMVACBAHT" localSheetId="3">#REF!</definedName>
    <definedName name="CPMVACBAHT">#REF!</definedName>
    <definedName name="CPMVACEURO" localSheetId="3">#REF!</definedName>
    <definedName name="CPMVACEURO">#REF!</definedName>
    <definedName name="CPMVACUSD" localSheetId="3">#REF!</definedName>
    <definedName name="CPMVACUSD">#REF!</definedName>
    <definedName name="CPMVACYEN" localSheetId="3">#REF!</definedName>
    <definedName name="CPMVACYEN">#REF!</definedName>
    <definedName name="CPOTBAHT" localSheetId="3">#REF!</definedName>
    <definedName name="CPOTBAHT">#REF!</definedName>
    <definedName name="CPOTEURO" localSheetId="3">#REF!</definedName>
    <definedName name="CPOTEURO">#REF!</definedName>
    <definedName name="CPOTUSD" localSheetId="3">#REF!</definedName>
    <definedName name="CPOTUSD">#REF!</definedName>
    <definedName name="CPOTYEN" localSheetId="3">#REF!</definedName>
    <definedName name="CPOTYEN">#REF!</definedName>
    <definedName name="CPPC2001" localSheetId="4" hidden="1">{"'Model'!$A$1:$N$53"}</definedName>
    <definedName name="CPPC2001" localSheetId="1" hidden="1">{"'Model'!$A$1:$N$53"}</definedName>
    <definedName name="CPPC2001" hidden="1">{"'Model'!$A$1:$N$53"}</definedName>
    <definedName name="CPPLBAHT" localSheetId="3">#REF!</definedName>
    <definedName name="CPPLBAHT">#REF!</definedName>
    <definedName name="CPPLEURO" localSheetId="3">#REF!</definedName>
    <definedName name="CPPLEURO">#REF!</definedName>
    <definedName name="CPPLUSD" localSheetId="3">#REF!</definedName>
    <definedName name="CPPLUSD">#REF!</definedName>
    <definedName name="CPPLYEN" localSheetId="3">#REF!</definedName>
    <definedName name="CPPLYEN">#REF!</definedName>
    <definedName name="CPPPBAHT" localSheetId="3">#REF!</definedName>
    <definedName name="CPPPBAHT">#REF!</definedName>
    <definedName name="CPPPEURO" localSheetId="3">#REF!</definedName>
    <definedName name="CPPPEURO">#REF!</definedName>
    <definedName name="CPPPUSD" localSheetId="3">#REF!</definedName>
    <definedName name="CPPPUSD">#REF!</definedName>
    <definedName name="CPPPYEN" localSheetId="3">#REF!</definedName>
    <definedName name="CPPPYEN">#REF!</definedName>
    <definedName name="CPPUMPBAHT" localSheetId="3">#REF!</definedName>
    <definedName name="CPPUMPBAHT">#REF!</definedName>
    <definedName name="CPPUMPEURO" localSheetId="3">#REF!</definedName>
    <definedName name="CPPUMPEURO">#REF!</definedName>
    <definedName name="CPPUMPUSD" localSheetId="3">#REF!</definedName>
    <definedName name="CPPUMPUSD">#REF!</definedName>
    <definedName name="CPPUMPYEN" localSheetId="3">#REF!</definedName>
    <definedName name="CPPUMPYEN">#REF!</definedName>
    <definedName name="CPSACBAHT" localSheetId="3">#REF!</definedName>
    <definedName name="CPSACBAHT">#REF!</definedName>
    <definedName name="CPSACEURO" localSheetId="3">#REF!</definedName>
    <definedName name="CPSACEURO">#REF!</definedName>
    <definedName name="CPSACUSD" localSheetId="3">#REF!</definedName>
    <definedName name="CPSACUSD">#REF!</definedName>
    <definedName name="CPSACYEN" localSheetId="3">#REF!</definedName>
    <definedName name="CPSACYEN">#REF!</definedName>
    <definedName name="CPTANKBAHT" localSheetId="3">#REF!</definedName>
    <definedName name="CPTANKBAHT">#REF!</definedName>
    <definedName name="CPTANKEURO" localSheetId="3">#REF!</definedName>
    <definedName name="CPTANKEURO">#REF!</definedName>
    <definedName name="CPTANKUSD" localSheetId="3">#REF!</definedName>
    <definedName name="CPTANKUSD">#REF!</definedName>
    <definedName name="CPTANKYEN" localSheetId="3">#REF!</definedName>
    <definedName name="CPTANKYEN">#REF!</definedName>
    <definedName name="CPUTBAHT" localSheetId="3">#REF!</definedName>
    <definedName name="CPUTBAHT">#REF!</definedName>
    <definedName name="CPUTEURO" localSheetId="3">#REF!</definedName>
    <definedName name="CPUTEURO">#REF!</definedName>
    <definedName name="CPUTUSD" localSheetId="3">#REF!</definedName>
    <definedName name="CPUTUSD">#REF!</definedName>
    <definedName name="CPUTYEN" localSheetId="3">#REF!</definedName>
    <definedName name="CPUTYEN">#REF!</definedName>
    <definedName name="CPWCSBAHT" localSheetId="3">#REF!</definedName>
    <definedName name="CPWCSBAHT">#REF!</definedName>
    <definedName name="CPWCSEURO" localSheetId="3">#REF!</definedName>
    <definedName name="CPWCSEURO">#REF!</definedName>
    <definedName name="CPWCSUSD" localSheetId="3">#REF!</definedName>
    <definedName name="CPWCSUSD">#REF!</definedName>
    <definedName name="CPWCSYEN" localSheetId="3">#REF!</definedName>
    <definedName name="CPWCSYEN">#REF!</definedName>
    <definedName name="_xlnm.Criteria" localSheetId="3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[25]Computron!$B$2:$H$540</definedName>
    <definedName name="CUR" localSheetId="3">#REF!</definedName>
    <definedName name="CUR">#REF!</definedName>
    <definedName name="CUR_SUM" localSheetId="3">#REF!</definedName>
    <definedName name="CUR_SUM">#REF!</definedName>
    <definedName name="Currency" localSheetId="3">'[22]DropDown List'!#REF!</definedName>
    <definedName name="Currency">'[22]DropDown List'!#REF!</definedName>
    <definedName name="Currency_Unit">[32]Sheet3!$G$29</definedName>
    <definedName name="Current" localSheetId="3">#REF!</definedName>
    <definedName name="Current">#REF!</definedName>
    <definedName name="Current_Account" localSheetId="3">#REF!</definedName>
    <definedName name="Current_Account">#REF!</definedName>
    <definedName name="Current_Month">[32]Sheet3!$C$5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 localSheetId="3">#REF!</definedName>
    <definedName name="dakewhrleh">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sfeawcd">#N/A</definedName>
    <definedName name="dast" localSheetId="3">#REF!</definedName>
    <definedName name="dast">#REF!</definedName>
    <definedName name="Data" localSheetId="3">#REF!</definedName>
    <definedName name="Data">#REF!</definedName>
    <definedName name="DATA2" localSheetId="3">[33]CST1198!#REF!</definedName>
    <definedName name="DATA2">[33]CST1198!#REF!</definedName>
    <definedName name="data786">[34]JE786!$A$3:$H$54</definedName>
    <definedName name="_xlnm.Database" localSheetId="3">'[35]fs-e'!#REF!</definedName>
    <definedName name="_xlnm.Database">'[35]fs-e'!#REF!</definedName>
    <definedName name="datasource">'[29]Selection obj'!$G$2:$G$4</definedName>
    <definedName name="DaWk7" localSheetId="3">#REF!</definedName>
    <definedName name="DaWk7">#REF!</definedName>
    <definedName name="days" localSheetId="3">'[36]asset HDK&amp;SHK'!#REF!</definedName>
    <definedName name="days">'[36]asset HDK&amp;SHK'!#REF!</definedName>
    <definedName name="DBB">#N/A</definedName>
    <definedName name="DBFBDTRT">#N/A</definedName>
    <definedName name="DBFBRTD">#N/A</definedName>
    <definedName name="DBRTDTRBD">#N/A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d" localSheetId="3">#REF!</definedName>
    <definedName name="dd">#REF!</definedName>
    <definedName name="ddaaaww" localSheetId="3">#REF!</definedName>
    <definedName name="ddaaaww">#REF!</definedName>
    <definedName name="ddd" localSheetId="3">#REF!</definedName>
    <definedName name="ddd">#REF!</definedName>
    <definedName name="DDDD" localSheetId="3">#REF!</definedName>
    <definedName name="DDDD">#REF!</definedName>
    <definedName name="ddddd" localSheetId="3">#REF!</definedName>
    <definedName name="ddddd">#REF!</definedName>
    <definedName name="DDDDDD" localSheetId="3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 localSheetId="3">#REF!</definedName>
    <definedName name="DEFG">#REF!</definedName>
    <definedName name="degf">#N/A</definedName>
    <definedName name="DelDC" localSheetId="3">#REF!</definedName>
    <definedName name="DelDC">#REF!</definedName>
    <definedName name="DelDm" localSheetId="3">#REF!</definedName>
    <definedName name="DelDm">#REF!</definedName>
    <definedName name="delell">#N/A</definedName>
    <definedName name="Delivery" localSheetId="3">#REF!</definedName>
    <definedName name="Delivery">#REF!</definedName>
    <definedName name="dellwlf">#N/A</definedName>
    <definedName name="DelType" localSheetId="3">#REF!</definedName>
    <definedName name="DelType">#REF!</definedName>
    <definedName name="deptLookup" localSheetId="3">#REF!</definedName>
    <definedName name="deptLookup">#REF!</definedName>
    <definedName name="Description" localSheetId="3">'[22]DropDown List'!#REF!</definedName>
    <definedName name="Description">'[22]DropDown List'!#REF!</definedName>
    <definedName name="desx">#N/A</definedName>
    <definedName name="DET" localSheetId="4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 localSheetId="3">#REF!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 localSheetId="3">#REF!</definedName>
    <definedName name="DFD">#REF!</definedName>
    <definedName name="dfdbre">#N/A</definedName>
    <definedName name="DFDF">'[37]Account List'!$A$2:$B$928</definedName>
    <definedName name="dfdf3">#N/A</definedName>
    <definedName name="DFDFDFDFDFDFEEER" localSheetId="3">#REF!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 localSheetId="3">#REF!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 localSheetId="3">#REF!</definedName>
    <definedName name="DFGRS">#REF!</definedName>
    <definedName name="DFGRSA">#N/A</definedName>
    <definedName name="DFGRSER" localSheetId="3">#REF!</definedName>
    <definedName name="DFGRSER">#REF!</definedName>
    <definedName name="DFGRV" localSheetId="3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 localSheetId="3">#REF!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 localSheetId="3">#REF!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 localSheetId="3">#REF!</definedName>
    <definedName name="DFVRR">#REF!</definedName>
    <definedName name="DFVRSE" localSheetId="3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 localSheetId="3">#REF!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 localSheetId="3">#REF!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 localSheetId="3">#REF!</definedName>
    <definedName name="Difference">#REF!</definedName>
    <definedName name="Disaggregations" localSheetId="3">#REF!</definedName>
    <definedName name="Disaggregations">#REF!</definedName>
    <definedName name="dItemsToTest" localSheetId="3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 localSheetId="3">#REF!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 localSheetId="3">#REF!</definedName>
    <definedName name="DNT">#REF!</definedName>
    <definedName name="dododl">#N/A</definedName>
    <definedName name="dPlanningMateriality" localSheetId="3">#REF!</definedName>
    <definedName name="dPlanningMateriality">#REF!</definedName>
    <definedName name="dProjectedBookValue" localSheetId="3">#REF!</definedName>
    <definedName name="dProjectedBookValue">#REF!</definedName>
    <definedName name="dProjectedBookValueStratified" localSheetId="3">#REF!</definedName>
    <definedName name="dProjectedBookValueStratified">#REF!</definedName>
    <definedName name="dProjectedNumbersOfItems" localSheetId="3">#REF!</definedName>
    <definedName name="dProjectedNumbersOfItems">#REF!</definedName>
    <definedName name="dProjectedNumbersOfItemsStratified" localSheetId="3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 localSheetId="3">#REF!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 localSheetId="3">#REF!</definedName>
    <definedName name="DRYTR">#REF!</definedName>
    <definedName name="DRYY">#N/A</definedName>
    <definedName name="dryyht">#N/A</definedName>
    <definedName name="dsacds">#N/A</definedName>
    <definedName name="dsad" localSheetId="3">#REF!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 localSheetId="3">#REF!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 localSheetId="3">#REF!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 localSheetId="3">#REF!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 localSheetId="3">#REF!</definedName>
    <definedName name="dsfgrgs">#REF!</definedName>
    <definedName name="dsfgrse">#N/A</definedName>
    <definedName name="dsfgrsr" localSheetId="3">#REF!</definedName>
    <definedName name="dsfgrsr">#REF!</definedName>
    <definedName name="dsfgrsrge" localSheetId="3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 localSheetId="3">#REF!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 localSheetId="3">#REF!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 localSheetId="3">#REF!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 localSheetId="3">#REF!</definedName>
    <definedName name="dtgh">#REF!</definedName>
    <definedName name="dtht" localSheetId="3">#REF!</definedName>
    <definedName name="dtht">#REF!</definedName>
    <definedName name="dtjrdt">#N/A</definedName>
    <definedName name="dTotalPopulationBookValue" localSheetId="3">#REF!</definedName>
    <definedName name="dTotalPopulationBookValue">#REF!</definedName>
    <definedName name="dTotalProjectedBookValue" localSheetId="3">#REF!</definedName>
    <definedName name="dTotalProjectedBookValue">#REF!</definedName>
    <definedName name="dTotalProjectedNumbersOfItems" localSheetId="3">#REF!</definedName>
    <definedName name="dTotalProjectedNumbersOfItems">#REF!</definedName>
    <definedName name="dTotIndSignItems" localSheetId="3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 localSheetId="3">#REF!</definedName>
    <definedName name="dumppr">#REF!</definedName>
    <definedName name="durt">#N/A</definedName>
    <definedName name="dut">'[26]G-BS'!$F$3:$F$217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 localSheetId="3">#REF!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 localSheetId="3">#REF!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 localSheetId="3">#REF!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 localSheetId="3">#REF!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[25]EAS!$I$2:$L$219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 localSheetId="3">#REF!</definedName>
    <definedName name="ed">#REF!</definedName>
    <definedName name="EDACDEA">#N/A</definedName>
    <definedName name="ede">'[37]Account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 localSheetId="3">#REF!</definedName>
    <definedName name="eeee">#REF!</definedName>
    <definedName name="eeeee" localSheetId="3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 localSheetId="3">#REF!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 localSheetId="3">#REF!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 localSheetId="3">#REF!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 localSheetId="3">#REF!</definedName>
    <definedName name="ERGRE">#REF!</definedName>
    <definedName name="ergreg">#N/A</definedName>
    <definedName name="ergrge">#N/A</definedName>
    <definedName name="ERGRRE" localSheetId="3">#REF!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 localSheetId="3">'[38]DropDown List'!#REF!</definedName>
    <definedName name="error">'[38]DropDown List'!#REF!</definedName>
    <definedName name="errre">#N/A</definedName>
    <definedName name="ERSERE" localSheetId="3">#REF!</definedName>
    <definedName name="ERSERE">#REF!</definedName>
    <definedName name="erserg">#N/A</definedName>
    <definedName name="ersg">#N/A</definedName>
    <definedName name="ERSG4" localSheetId="3">#REF!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 localSheetId="3">#REF!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 localSheetId="3">#REF!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 localSheetId="3">#REF!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 localSheetId="3">#REF!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 localSheetId="3">#REF!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 localSheetId="3">#REF!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 localSheetId="3">#REF!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 localSheetId="3">#REF!</definedName>
    <definedName name="EWFAAFEW">#REF!</definedName>
    <definedName name="EWFAFAEW">#N/A</definedName>
    <definedName name="EWFAFEW" localSheetId="3">#REF!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 localSheetId="3">#REF!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 localSheetId="3">#REF!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 localSheetId="3">#REF!</definedName>
    <definedName name="EWWFE">#REF!</definedName>
    <definedName name="ewws">#N/A</definedName>
    <definedName name="Expected_balance" localSheetId="3">#REF!</definedName>
    <definedName name="Expected_balance">#REF!</definedName>
    <definedName name="Expense" localSheetId="3">#REF!</definedName>
    <definedName name="Expense">#REF!</definedName>
    <definedName name="_xlnm.Extract" localSheetId="3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 localSheetId="3">#REF!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 localSheetId="3">#REF!</definedName>
    <definedName name="eyyt">#REF!</definedName>
    <definedName name="f">#N/A</definedName>
    <definedName name="F_SL" localSheetId="4">FST:(FSB)</definedName>
    <definedName name="F_SL" localSheetId="1">FST:(FSB)</definedName>
    <definedName name="F_SL" localSheetId="3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 localSheetId="3">#REF!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 localSheetId="3">#REF!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 localSheetId="3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 localSheetId="3">#REF!</definedName>
    <definedName name="FDSRG">#REF!</definedName>
    <definedName name="fdsshr">#N/A</definedName>
    <definedName name="FDSWEWE">#N/A</definedName>
    <definedName name="FDT" localSheetId="3">#REF!</definedName>
    <definedName name="FDT">#REF!</definedName>
    <definedName name="FDTRG" localSheetId="3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 localSheetId="3">#REF!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 localSheetId="3">#REF!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 localSheetId="3">#REF!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 localSheetId="3">#REF!</definedName>
    <definedName name="fff">#REF!</definedName>
    <definedName name="fffeee" localSheetId="3">#REF!</definedName>
    <definedName name="fffeee">#REF!</definedName>
    <definedName name="ffff" localSheetId="3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 localSheetId="3">#REF!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 localSheetId="3">#REF!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 localSheetId="3">#REF!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'[29]Selection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 localSheetId="3">#REF!</definedName>
    <definedName name="FS_BSAS">#REF!</definedName>
    <definedName name="FS_BSLI" localSheetId="3">#REF!</definedName>
    <definedName name="FS_BSLI">#REF!</definedName>
    <definedName name="FS_PRLO" localSheetId="3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 localSheetId="3">#REF!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 localSheetId="3">#REF!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 localSheetId="3">#REF!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 localSheetId="3">#REF!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 localSheetId="3">#REF!</definedName>
    <definedName name="ger">#REF!</definedName>
    <definedName name="gere" localSheetId="3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 localSheetId="3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 localSheetId="3">#REF!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 localSheetId="3">#REF!</definedName>
    <definedName name="GFGF">#REF!</definedName>
    <definedName name="gfhfd">#N/A</definedName>
    <definedName name="GFHH">#N/A</definedName>
    <definedName name="GFHR" localSheetId="3">#REF!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4" hidden="1">{"'Eng (page2)'!$A$1:$D$52"}</definedName>
    <definedName name="gg" localSheetId="1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'[37]Account List'!$A$2:$B$928</definedName>
    <definedName name="GGEWAGEWA">#N/A</definedName>
    <definedName name="GGFF">#N/A</definedName>
    <definedName name="GGG" localSheetId="3">#REF!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'[39]May-Apr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 localSheetId="3">#REF!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 localSheetId="3">#REF!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 localSheetId="3">#REF!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 localSheetId="3">#REF!</definedName>
    <definedName name="Grid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grr">#N/A</definedName>
    <definedName name="grrg" localSheetId="3">#REF!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 localSheetId="3">#REF!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 localSheetId="3">#REF!</definedName>
    <definedName name="gserers">#REF!</definedName>
    <definedName name="gserg" localSheetId="3">#REF!</definedName>
    <definedName name="gserg">#REF!</definedName>
    <definedName name="gsergsre">#N/A</definedName>
    <definedName name="gserr" localSheetId="3">#REF!</definedName>
    <definedName name="gserr">#REF!</definedName>
    <definedName name="gserre">#N/A</definedName>
    <definedName name="gserregresserg">#N/A</definedName>
    <definedName name="gserrg" localSheetId="3">#REF!</definedName>
    <definedName name="gserrg">#REF!</definedName>
    <definedName name="gserrge">#N/A</definedName>
    <definedName name="gsfd">#N/A</definedName>
    <definedName name="gsg" localSheetId="3">#REF!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 localSheetId="3">#REF!</definedName>
    <definedName name="gsrerg">#REF!</definedName>
    <definedName name="GSRESRE">#N/A</definedName>
    <definedName name="gsrgre" localSheetId="3">#REF!</definedName>
    <definedName name="gsrgre">#REF!</definedName>
    <definedName name="GSRGRES">#N/A</definedName>
    <definedName name="gsrgsr">#N/A</definedName>
    <definedName name="gsrr" localSheetId="3">#REF!</definedName>
    <definedName name="gsrr">#REF!</definedName>
    <definedName name="gsrsegr">#N/A</definedName>
    <definedName name="gssdf" localSheetId="3">#REF!</definedName>
    <definedName name="gssdf">#REF!</definedName>
    <definedName name="GST" localSheetId="3">#REF!</definedName>
    <definedName name="GST">#REF!</definedName>
    <definedName name="GTT" localSheetId="3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 localSheetId="3">#REF!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 localSheetId="3">#REF!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 localSheetId="3">#REF!</definedName>
    <definedName name="hgd">#REF!</definedName>
    <definedName name="hgf" localSheetId="3">#REF!</definedName>
    <definedName name="hgf">#REF!</definedName>
    <definedName name="hgfgy" localSheetId="4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 localSheetId="3">#REF!</definedName>
    <definedName name="HH">#REF!</definedName>
    <definedName name="hhfdhh">#N/A</definedName>
    <definedName name="hhghgv">#N/A</definedName>
    <definedName name="hhh">#N/A</definedName>
    <definedName name="HHHH" localSheetId="3">#REF!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 localSheetId="3">#REF!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 localSheetId="3">#REF!</definedName>
    <definedName name="HJFH">#REF!</definedName>
    <definedName name="HJGJ" localSheetId="3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 localSheetId="3">#REF!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 localSheetId="3">#REF!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 localSheetId="3">#REF!</definedName>
    <definedName name="hrthrt">#REF!</definedName>
    <definedName name="HRTR">#N/A</definedName>
    <definedName name="hrtrt">#N/A</definedName>
    <definedName name="hrttr">#N/A</definedName>
    <definedName name="hrttrh" localSheetId="3">#REF!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 localSheetId="3">#REF!</definedName>
    <definedName name="htrrht">#REF!</definedName>
    <definedName name="HTRT" localSheetId="3">#REF!</definedName>
    <definedName name="HTRT">#REF!</definedName>
    <definedName name="htrtr" localSheetId="3">#REF!</definedName>
    <definedName name="htrtr">#REF!</definedName>
    <definedName name="HTRTRH">#N/A</definedName>
    <definedName name="htt" localSheetId="3">#REF!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rerigerj">#N/A</definedName>
    <definedName name="ierjd">#N/A</definedName>
    <definedName name="ierue">#N/A</definedName>
    <definedName name="IESP" localSheetId="3">#REF!</definedName>
    <definedName name="IESP">#REF!</definedName>
    <definedName name="IFCT" localSheetId="3">#REF!</definedName>
    <definedName name="IFCT">#REF!</definedName>
    <definedName name="IFCT2" localSheetId="3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 localSheetId="3">#REF!</definedName>
    <definedName name="iii">#REF!</definedName>
    <definedName name="iiii" localSheetId="3">#REF!</definedName>
    <definedName name="iiii">#REF!</definedName>
    <definedName name="iiooii">#N/A</definedName>
    <definedName name="iiwe">#N/A</definedName>
    <definedName name="IIY">#N/A</definedName>
    <definedName name="IIYIYI" localSheetId="3">#REF!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 localSheetId="3">#REF!</definedName>
    <definedName name="ikiiii">#REF!</definedName>
    <definedName name="ikik" localSheetId="3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 localSheetId="3">#REF!</definedName>
    <definedName name="index">#REF!</definedName>
    <definedName name="inio">#N/A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ter_new">#N/A</definedName>
    <definedName name="INTEREST">#N/A</definedName>
    <definedName name="IntFreeCred" localSheetId="3">#REF!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4" hidden="1">{"'Model'!$A$1:$N$53"}</definedName>
    <definedName name="iopo" localSheetId="1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 localSheetId="3">#REF!</definedName>
    <definedName name="IYIIYIY">#REF!</definedName>
    <definedName name="IYIYI">#N/A</definedName>
    <definedName name="IYIYIYIIY" localSheetId="3">#REF!</definedName>
    <definedName name="IYIYIYIIY">#REF!</definedName>
    <definedName name="IYIYIYIYIY" localSheetId="3">#REF!</definedName>
    <definedName name="IYIYIYIYIY">#REF!</definedName>
    <definedName name="iyv">#N/A</definedName>
    <definedName name="IYYITITIT" localSheetId="3">#REF!</definedName>
    <definedName name="IYYITITIT">#REF!</definedName>
    <definedName name="IZCL020" localSheetId="3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 localSheetId="3">#REF!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 localSheetId="3">#REF!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 localSheetId="3">#REF!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 localSheetId="3">#REF!</definedName>
    <definedName name="JKK">#REF!</definedName>
    <definedName name="jkkju">#N/A</definedName>
    <definedName name="jkl" localSheetId="3">#REF!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 localSheetId="3">#REF!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4" hidden="1">{"'Model'!$A$1:$N$53"}</definedName>
    <definedName name="ked" localSheetId="1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 localSheetId="3">#REF!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 localSheetId="3">#REF!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4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 localSheetId="3">#REF!</definedName>
    <definedName name="KKK">#REF!</definedName>
    <definedName name="kkkfkf">#N/A</definedName>
    <definedName name="kkkj">#N/A</definedName>
    <definedName name="KKKK" localSheetId="3">#REF!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 localSheetId="3">#REF!</definedName>
    <definedName name="KKKLLLL">#REF!</definedName>
    <definedName name="KKLKL" localSheetId="3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4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 localSheetId="3">#REF!</definedName>
    <definedName name="KLKL">#REF!</definedName>
    <definedName name="KLKLK" localSheetId="3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 localSheetId="3">#REF!</definedName>
    <definedName name="L">#REF!</definedName>
    <definedName name="L_AJE_Tot" localSheetId="3">#REF!</definedName>
    <definedName name="L_AJE_Tot">#REF!</definedName>
    <definedName name="L_CY_Beg" localSheetId="3">#REF!</definedName>
    <definedName name="L_CY_Beg">#REF!</definedName>
    <definedName name="L_CY_End" localSheetId="3">#REF!</definedName>
    <definedName name="L_CY_End">#REF!</definedName>
    <definedName name="L_PY_End" localSheetId="3">#REF!</definedName>
    <definedName name="L_PY_End">#REF!</definedName>
    <definedName name="LASTCOLUMNCELL" localSheetId="3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 localSheetId="3">#REF!</definedName>
    <definedName name="life">#REF!</definedName>
    <definedName name="liik">#N/A</definedName>
    <definedName name="liil">#N/A</definedName>
    <definedName name="lINE" localSheetId="3">#REF!</definedName>
    <definedName name="lINE">#REF!</definedName>
    <definedName name="Line1" localSheetId="3">#REF!</definedName>
    <definedName name="Line1">#REF!</definedName>
    <definedName name="liohn">#N/A</definedName>
    <definedName name="LIST_M">[40]Master!$A$3:$Q$540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 localSheetId="3">#REF!</definedName>
    <definedName name="LKL">#REF!</definedName>
    <definedName name="LKLK" localSheetId="3">#REF!</definedName>
    <definedName name="LKLK">#REF!</definedName>
    <definedName name="lkuy">#N/A</definedName>
    <definedName name="LL" localSheetId="3">#REF!</definedName>
    <definedName name="LL">#REF!</definedName>
    <definedName name="llellee">#N/A</definedName>
    <definedName name="LLHJ">#N/A</definedName>
    <definedName name="lli" localSheetId="3">#REF!</definedName>
    <definedName name="lli">#REF!</definedName>
    <definedName name="lljk">#N/A</definedName>
    <definedName name="LLK">#N/A</definedName>
    <definedName name="LLKYUK">#N/A</definedName>
    <definedName name="lll" localSheetId="3">#REF!</definedName>
    <definedName name="lll">#REF!</definedName>
    <definedName name="LLLL" localSheetId="3">#REF!</definedName>
    <definedName name="LLLL">#REF!</definedName>
    <definedName name="LLLLL" localSheetId="3">#REF!</definedName>
    <definedName name="LLLLL">#REF!</definedName>
    <definedName name="LLLLLL" localSheetId="3">#REF!</definedName>
    <definedName name="LLLLLL">#REF!</definedName>
    <definedName name="LLLLLLL" localSheetId="3">#REF!</definedName>
    <definedName name="LLLLLLL">#REF!</definedName>
    <definedName name="lllllllll" localSheetId="3">'[41]ลูกหนี้(เก่า)'!#REF!</definedName>
    <definedName name="lllllllll">'[41]ลูกหนี้(เก่า)'!#REF!</definedName>
    <definedName name="lloo">#N/A</definedName>
    <definedName name="lloooooooo" localSheetId="3">#REF!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 localSheetId="3">#REF!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 localSheetId="3">#REF!</definedName>
    <definedName name="lp">#REF!</definedName>
    <definedName name="lp0i">#N/A</definedName>
    <definedName name="lpl" localSheetId="3">#REF!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 localSheetId="3">#REF!</definedName>
    <definedName name="LWSALES">#REF!</definedName>
    <definedName name="LYBin" localSheetId="3">#REF!</definedName>
    <definedName name="LYBin">#REF!</definedName>
    <definedName name="LYG">#N/A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lyu">#N/A</definedName>
    <definedName name="m">#N/A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t">'[30]10-1 Media:10-cut'!$A$1:$IV$5</definedName>
    <definedName name="mb" localSheetId="3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[42]S33!$EC$7</definedName>
    <definedName name="MMY">#N/A</definedName>
    <definedName name="mon" localSheetId="3">#REF!</definedName>
    <definedName name="mon">#REF!</definedName>
    <definedName name="Monetary_Precision" localSheetId="3">#REF!</definedName>
    <definedName name="Monetary_Precision">#REF!</definedName>
    <definedName name="months" localSheetId="3">#REF!</definedName>
    <definedName name="months">#REF!</definedName>
    <definedName name="moo">[17]BS!$C$2:$C$575</definedName>
    <definedName name="MRMRM">#N/A</definedName>
    <definedName name="mss">#N/A</definedName>
    <definedName name="mwwkd">#N/A</definedName>
    <definedName name="MYGM">#N/A</definedName>
    <definedName name="n" localSheetId="4">STOP:STOPE</definedName>
    <definedName name="n" localSheetId="1">STOP:STOPE</definedName>
    <definedName name="n" localSheetId="3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 localSheetId="3">#REF!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4" hidden="1">{"'Eng (page2)'!$A$1:$D$52"}</definedName>
    <definedName name="nn" localSheetId="1" hidden="1">{"'Eng (page2)'!$A$1:$D$52"}</definedName>
    <definedName name="nn" hidden="1">{"'Eng (page2)'!$A$1:$D$52"}</definedName>
    <definedName name="NNFNFNF">#N/A</definedName>
    <definedName name="noo" localSheetId="3">#REF!</definedName>
    <definedName name="noo">#REF!</definedName>
    <definedName name="NOV2003_A" localSheetId="3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 localSheetId="3">#REF!</definedName>
    <definedName name="nuch">#REF!</definedName>
    <definedName name="nugj">#N/A</definedName>
    <definedName name="NUM_DOCS" localSheetId="3">#REF!</definedName>
    <definedName name="NUM_DOCS">#REF!</definedName>
    <definedName name="nut" localSheetId="4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 localSheetId="3">[43]PL!#REF!</definedName>
    <definedName name="O">[43]PL!#REF!</definedName>
    <definedName name="O8OU" localSheetId="3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[44]BS!$A$2:$A$706</definedName>
    <definedName name="ojo">#N/A</definedName>
    <definedName name="ojoiioo">#N/A</definedName>
    <definedName name="OJUUJ">#N/A</definedName>
    <definedName name="ok">#N/A</definedName>
    <definedName name="okij" localSheetId="3">#REF!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 localSheetId="3">#REF!</definedName>
    <definedName name="oooo">#REF!</definedName>
    <definedName name="ooooo">[25]EASCA!$U$2:$U$474</definedName>
    <definedName name="OOOOOO" localSheetId="3">#REF!</definedName>
    <definedName name="OOOOOO">#REF!</definedName>
    <definedName name="OP">#N/A</definedName>
    <definedName name="opooo">#N/A</definedName>
    <definedName name="opopoo">#N/A</definedName>
    <definedName name="osidhfo" localSheetId="3">#REF!</definedName>
    <definedName name="osidhfo">#REF!</definedName>
    <definedName name="OTHER" localSheetId="3">#REF!</definedName>
    <definedName name="OTHER">#REF!</definedName>
    <definedName name="otyo">#N/A</definedName>
    <definedName name="OU">'[29]Selection obj'!$I$2:$I$530</definedName>
    <definedName name="out">#N/A</definedName>
    <definedName name="OUTPUT" localSheetId="3">#REF!</definedName>
    <definedName name="OUTPUT">#REF!</definedName>
    <definedName name="owifea">#N/A</definedName>
    <definedName name="Owner" localSheetId="3">'[22]DropDown List'!#REF!</definedName>
    <definedName name="Owner">'[22]DropDown List'!#REF!</definedName>
    <definedName name="oyot">#N/A</definedName>
    <definedName name="oyt">#N/A</definedName>
    <definedName name="oyu">#N/A</definedName>
    <definedName name="p">#N/A</definedName>
    <definedName name="page_8" localSheetId="3">#REF!</definedName>
    <definedName name="page_8">#REF!</definedName>
    <definedName name="page1" localSheetId="3">#REF!</definedName>
    <definedName name="page1">#REF!</definedName>
    <definedName name="page2" localSheetId="3">#REF!</definedName>
    <definedName name="page2">#REF!</definedName>
    <definedName name="page3" localSheetId="3">#REF!</definedName>
    <definedName name="page3">#REF!</definedName>
    <definedName name="page4" localSheetId="3">#REF!</definedName>
    <definedName name="page4">#REF!</definedName>
    <definedName name="page5" localSheetId="3">#REF!</definedName>
    <definedName name="page5">#REF!</definedName>
    <definedName name="page6" localSheetId="3">#REF!</definedName>
    <definedName name="page6">#REF!</definedName>
    <definedName name="page7" localSheetId="3">#REF!</definedName>
    <definedName name="page7">#REF!</definedName>
    <definedName name="pang" localSheetId="3">#REF!</definedName>
    <definedName name="pang">#REF!</definedName>
    <definedName name="PARTNERS_INITIALS" localSheetId="3">#REF!</definedName>
    <definedName name="PARTNERS_INITIALS">#REF!</definedName>
    <definedName name="PERIOD_END" localSheetId="3">#REF!</definedName>
    <definedName name="PERIOD_END">#REF!</definedName>
    <definedName name="PeriodsInYear" localSheetId="3">#REF!</definedName>
    <definedName name="PeriodsInYear">#REF!</definedName>
    <definedName name="Perspective">'[29]Selection obj'!$A$2:$A$5</definedName>
    <definedName name="pioi">#N/A</definedName>
    <definedName name="PIPI">#N/A</definedName>
    <definedName name="PKK">#N/A</definedName>
    <definedName name="pkkk">#N/A</definedName>
    <definedName name="PL" localSheetId="3">#REF!</definedName>
    <definedName name="PL">#REF!</definedName>
    <definedName name="PLA" localSheetId="3">#REF!</definedName>
    <definedName name="PLA">#REF!</definedName>
    <definedName name="ploo">#N/A</definedName>
    <definedName name="plpl">#N/A</definedName>
    <definedName name="plppll">#N/A</definedName>
    <definedName name="pop" localSheetId="3">#REF!</definedName>
    <definedName name="pop">#REF!</definedName>
    <definedName name="popo">[17]BS!$C$2:$C$575</definedName>
    <definedName name="popy" localSheetId="3">#REF!</definedName>
    <definedName name="popy">#REF!</definedName>
    <definedName name="pp" localSheetId="3">#REF!</definedName>
    <definedName name="pp">#REF!</definedName>
    <definedName name="PPACSBAHT" localSheetId="3">#REF!</definedName>
    <definedName name="PPACSBAHT">#REF!</definedName>
    <definedName name="PPACSEURO" localSheetId="3">#REF!</definedName>
    <definedName name="PPACSEURO">#REF!</definedName>
    <definedName name="PPACSUSD" localSheetId="3">#REF!</definedName>
    <definedName name="PPACSUSD">#REF!</definedName>
    <definedName name="PPACSYEN" localSheetId="3">#REF!</definedName>
    <definedName name="PPACSYEN">#REF!</definedName>
    <definedName name="PPAUTOBAHT" localSheetId="3">#REF!</definedName>
    <definedName name="PPAUTOBAHT">#REF!</definedName>
    <definedName name="PPAUTOEURO" localSheetId="3">#REF!</definedName>
    <definedName name="PPAUTOEURO">#REF!</definedName>
    <definedName name="PPAUTOUSD" localSheetId="3">#REF!</definedName>
    <definedName name="PPAUTOUSD">#REF!</definedName>
    <definedName name="PPAUTOYEN" localSheetId="3">#REF!</definedName>
    <definedName name="PPAUTOYEN">#REF!</definedName>
    <definedName name="PPCONST" localSheetId="3">#REF!</definedName>
    <definedName name="PPCONST">#REF!</definedName>
    <definedName name="PPCV" localSheetId="3">#REF!</definedName>
    <definedName name="PPCV">#REF!</definedName>
    <definedName name="PPCVBAHT" localSheetId="3">#REF!</definedName>
    <definedName name="PPCVBAHT">#REF!</definedName>
    <definedName name="PPCVEURO" localSheetId="3">#REF!</definedName>
    <definedName name="PPCVEURO">#REF!</definedName>
    <definedName name="PPCVUSD" localSheetId="3">#REF!</definedName>
    <definedName name="PPCVUSD">#REF!</definedName>
    <definedName name="PPCVYEN" localSheetId="3">#REF!</definedName>
    <definedName name="PPCVYEN">#REF!</definedName>
    <definedName name="PPELBAHT" localSheetId="3">#REF!</definedName>
    <definedName name="PPELBAHT">#REF!</definedName>
    <definedName name="PPELEURO" localSheetId="3">#REF!</definedName>
    <definedName name="PPELEURO">#REF!</definedName>
    <definedName name="PPELUSD" localSheetId="3">#REF!</definedName>
    <definedName name="PPELUSD">#REF!</definedName>
    <definedName name="PPELYEN" localSheetId="3">#REF!</definedName>
    <definedName name="PPELYEN">#REF!</definedName>
    <definedName name="PPFFBAHT" localSheetId="3">#REF!</definedName>
    <definedName name="PPFFBAHT">#REF!</definedName>
    <definedName name="PPFFEURO" localSheetId="3">#REF!</definedName>
    <definedName name="PPFFEURO">#REF!</definedName>
    <definedName name="PPFFUSD" localSheetId="3">#REF!</definedName>
    <definedName name="PPFFUSD">#REF!</definedName>
    <definedName name="PPFFYEN" localSheetId="3">#REF!</definedName>
    <definedName name="PPFFYEN">#REF!</definedName>
    <definedName name="PPINTRA" localSheetId="3">#REF!</definedName>
    <definedName name="PPINTRA">#REF!</definedName>
    <definedName name="PPMVACBAHT" localSheetId="3">#REF!</definedName>
    <definedName name="PPMVACBAHT">#REF!</definedName>
    <definedName name="PPMVACEURO" localSheetId="3">#REF!</definedName>
    <definedName name="PPMVACEURO">#REF!</definedName>
    <definedName name="PPMVACUSD" localSheetId="3">#REF!</definedName>
    <definedName name="PPMVACUSD">#REF!</definedName>
    <definedName name="PPMVACYEN" localSheetId="3">#REF!</definedName>
    <definedName name="PPMVACYEN">#REF!</definedName>
    <definedName name="PPOTBAHT" localSheetId="3">#REF!</definedName>
    <definedName name="PPOTBAHT">#REF!</definedName>
    <definedName name="PPOTEURO" localSheetId="3">#REF!</definedName>
    <definedName name="PPOTEURO">#REF!</definedName>
    <definedName name="PPOTUSD" localSheetId="3">#REF!</definedName>
    <definedName name="PPOTUSD">#REF!</definedName>
    <definedName name="PPOTYEN" localSheetId="3">#REF!</definedName>
    <definedName name="PPOTYEN">#REF!</definedName>
    <definedName name="ppp" localSheetId="3">#REF!</definedName>
    <definedName name="ppp">#REF!</definedName>
    <definedName name="PPPLBAHT" localSheetId="3">#REF!</definedName>
    <definedName name="PPPLBAHT">#REF!</definedName>
    <definedName name="PPPLEURO" localSheetId="3">#REF!</definedName>
    <definedName name="PPPLEURO">#REF!</definedName>
    <definedName name="PPPLUSD" localSheetId="3">#REF!</definedName>
    <definedName name="PPPLUSD">#REF!</definedName>
    <definedName name="PPPLYEN" localSheetId="3">#REF!</definedName>
    <definedName name="PPPLYEN">#REF!</definedName>
    <definedName name="PPPPBAHT" localSheetId="3">#REF!</definedName>
    <definedName name="PPPPBAHT">#REF!</definedName>
    <definedName name="PPPPEURO" localSheetId="3">#REF!</definedName>
    <definedName name="PPPPEURO">#REF!</definedName>
    <definedName name="pppppp" localSheetId="3">#REF!</definedName>
    <definedName name="pppppp">#REF!</definedName>
    <definedName name="ppppppppppppp" localSheetId="3">'[41]ลูกหนี้(เก่า)'!#REF!</definedName>
    <definedName name="ppppppppppppp">'[41]ลูกหนี้(เก่า)'!#REF!</definedName>
    <definedName name="PPPPUSD" localSheetId="3">#REF!</definedName>
    <definedName name="PPPPUSD">#REF!</definedName>
    <definedName name="PPPPYEN" localSheetId="3">#REF!</definedName>
    <definedName name="PPPPYEN">#REF!</definedName>
    <definedName name="PPPUMPBAHT" localSheetId="3">#REF!</definedName>
    <definedName name="PPPUMPBAHT">#REF!</definedName>
    <definedName name="PPPUMPEURO" localSheetId="3">#REF!</definedName>
    <definedName name="PPPUMPEURO">#REF!</definedName>
    <definedName name="PPPUMPUSD" localSheetId="3">#REF!</definedName>
    <definedName name="PPPUMPUSD">#REF!</definedName>
    <definedName name="PPPUMPYEN" localSheetId="3">#REF!</definedName>
    <definedName name="PPPUMPYEN">#REF!</definedName>
    <definedName name="PPSIBAHT" localSheetId="3">#REF!</definedName>
    <definedName name="PPSIBAHT">#REF!</definedName>
    <definedName name="PPSICONST" localSheetId="3">#REF!</definedName>
    <definedName name="PPSICONST">#REF!</definedName>
    <definedName name="PPSIEURO" localSheetId="3">#REF!</definedName>
    <definedName name="PPSIEURO">#REF!</definedName>
    <definedName name="PPSIINTRA" localSheetId="3">#REF!</definedName>
    <definedName name="PPSIINTRA">#REF!</definedName>
    <definedName name="PPSIUSD" localSheetId="3">#REF!</definedName>
    <definedName name="PPSIUSD">#REF!</definedName>
    <definedName name="PPSIYEN" localSheetId="3">#REF!</definedName>
    <definedName name="PPSIYEN">#REF!</definedName>
    <definedName name="PPTANKBAHT" localSheetId="3">#REF!</definedName>
    <definedName name="PPTANKBAHT">#REF!</definedName>
    <definedName name="PPTANKEURO" localSheetId="3">#REF!</definedName>
    <definedName name="PPTANKEURO">#REF!</definedName>
    <definedName name="PPTANKUSD" localSheetId="3">#REF!</definedName>
    <definedName name="PPTANKUSD">#REF!</definedName>
    <definedName name="PPTANKYEN" localSheetId="3">#REF!</definedName>
    <definedName name="PPTANKYEN">#REF!</definedName>
    <definedName name="PPUTBAHT" localSheetId="3">#REF!</definedName>
    <definedName name="PPUTBAHT">#REF!</definedName>
    <definedName name="PPUTEURO" localSheetId="3">#REF!</definedName>
    <definedName name="PPUTEURO">#REF!</definedName>
    <definedName name="PPUTUSD" localSheetId="3">#REF!</definedName>
    <definedName name="PPUTUSD">#REF!</definedName>
    <definedName name="PPUTYEN" localSheetId="3">#REF!</definedName>
    <definedName name="PPUTYEN">#REF!</definedName>
    <definedName name="pr_113" localSheetId="3">#REF!</definedName>
    <definedName name="pr_113">#REF!</definedName>
    <definedName name="pr_145" localSheetId="3">#REF!</definedName>
    <definedName name="pr_145">#REF!</definedName>
    <definedName name="pr_AT" localSheetId="3">#REF!</definedName>
    <definedName name="pr_AT">#REF!</definedName>
    <definedName name="pr_CZ" localSheetId="3">#REF!</definedName>
    <definedName name="pr_CZ">#REF!</definedName>
    <definedName name="pr_ES" localSheetId="3">#REF!</definedName>
    <definedName name="pr_ES">#REF!</definedName>
    <definedName name="pr_ES1" localSheetId="3">#REF!</definedName>
    <definedName name="pr_ES1">#REF!</definedName>
    <definedName name="pr_HU" localSheetId="3">#REF!</definedName>
    <definedName name="pr_HU">#REF!</definedName>
    <definedName name="pr_IE" localSheetId="3">#REF!</definedName>
    <definedName name="pr_IE">#REF!</definedName>
    <definedName name="pr_PL" localSheetId="3">#REF!</definedName>
    <definedName name="pr_PL">#REF!</definedName>
    <definedName name="pr_total" localSheetId="3">#REF!</definedName>
    <definedName name="pr_total">#REF!</definedName>
    <definedName name="PRDump" localSheetId="3">#REF!</definedName>
    <definedName name="PRDump">#REF!</definedName>
    <definedName name="Predict_Depre1" localSheetId="3">#REF!</definedName>
    <definedName name="Predict_Depre1">#REF!</definedName>
    <definedName name="_xlnm.Print_Area" localSheetId="0">'BS P7-9'!$A$1:$I$93</definedName>
    <definedName name="_xlnm.Print_Area" localSheetId="4">'CF P16-17'!$A$1:$H$82</definedName>
    <definedName name="_xlnm.Print_Area" localSheetId="1">'PL P10-11'!$A$1:$I$80</definedName>
    <definedName name="_xlnm.Print_Area" localSheetId="2">'SH (Conso) P12-13'!$A$1:$AA$65</definedName>
    <definedName name="_xlnm.Print_Area" localSheetId="3">'SH (Conso) P14-15'!$A$1:$P$55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ior" localSheetId="3">#REF!</definedName>
    <definedName name="Prior">#REF!</definedName>
    <definedName name="PROOF">#N/A</definedName>
    <definedName name="pu">#N/A</definedName>
    <definedName name="pui">#N/A</definedName>
    <definedName name="q" localSheetId="3">#REF!</definedName>
    <definedName name="q">#REF!</definedName>
    <definedName name="QA">#N/A</definedName>
    <definedName name="QAQ">#N/A</definedName>
    <definedName name="qaqqa">#N/A</definedName>
    <definedName name="qe">#N/A</definedName>
    <definedName name="QEQD" localSheetId="3">#REF!</definedName>
    <definedName name="QEQD">#REF!</definedName>
    <definedName name="QEQE">#N/A</definedName>
    <definedName name="qeqqeq">#N/A</definedName>
    <definedName name="QEWQE">#N/A</definedName>
    <definedName name="qq" localSheetId="4" hidden="1">{"'Eng (page2)'!$A$1:$D$52"}</definedName>
    <definedName name="qq" localSheetId="1" hidden="1">{"'Eng (page2)'!$A$1:$D$52"}</definedName>
    <definedName name="qq" hidden="1">{"'Eng (page2)'!$A$1:$D$52"}</definedName>
    <definedName name="qqaq">#N/A</definedName>
    <definedName name="qqq" localSheetId="3">#REF!</definedName>
    <definedName name="qqq">#REF!</definedName>
    <definedName name="qqqq" localSheetId="3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 localSheetId="3">#REF!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 localSheetId="3">#REF!</definedName>
    <definedName name="R_Factor">#REF!</definedName>
    <definedName name="RA">#N/A</definedName>
    <definedName name="rac" localSheetId="3">#REF!</definedName>
    <definedName name="rac">#REF!</definedName>
    <definedName name="RawAgencyPrice" localSheetId="3">#REF!</definedName>
    <definedName name="RawAgencyPrice">#REF!</definedName>
    <definedName name="RAWEFEF">#N/A</definedName>
    <definedName name="RBData" localSheetId="3">#REF!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 localSheetId="3">#REF!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 localSheetId="3">#REF!</definedName>
    <definedName name="re">#REF!</definedName>
    <definedName name="re34e">#N/A</definedName>
    <definedName name="re4w4e">#N/A</definedName>
    <definedName name="recipients" localSheetId="3">#REF!</definedName>
    <definedName name="recipients">#REF!</definedName>
    <definedName name="Recon" localSheetId="3">#REF!</definedName>
    <definedName name="Recon">#REF!</definedName>
    <definedName name="ree">#N/A</definedName>
    <definedName name="reef34">#N/A</definedName>
    <definedName name="reer" localSheetId="3">#REF!</definedName>
    <definedName name="reer">#REF!</definedName>
    <definedName name="Ref_11" localSheetId="3">#REF!</definedName>
    <definedName name="Ref_11">#REF!</definedName>
    <definedName name="Ref_12" localSheetId="3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 localSheetId="3">#REF!</definedName>
    <definedName name="REGGR">#REF!</definedName>
    <definedName name="reggre" localSheetId="3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 localSheetId="3">#REF!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 localSheetId="3">'[22]DropDown List'!#REF!</definedName>
    <definedName name="report4">'[22]DropDown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 localSheetId="3">#REF!</definedName>
    <definedName name="RERGGR">#REF!</definedName>
    <definedName name="rertt">#N/A</definedName>
    <definedName name="Reselects" localSheetId="3">#REF!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 localSheetId="3">#REF!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 localSheetId="3">#REF!</definedName>
    <definedName name="ReturnReceipt">#REF!</definedName>
    <definedName name="REW">'[37]Account List'!$A$2:$B$928</definedName>
    <definedName name="REWASSD">#N/A</definedName>
    <definedName name="rewgr" localSheetId="3">#REF!</definedName>
    <definedName name="rewgr">#REF!</definedName>
    <definedName name="REWW" localSheetId="3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 localSheetId="3">#REF!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 localSheetId="3">#REF!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 localSheetId="3">#REF!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 localSheetId="3">#REF!</definedName>
    <definedName name="rgrrg">#REF!</definedName>
    <definedName name="rgrse" localSheetId="3">#REF!</definedName>
    <definedName name="rgrse">#REF!</definedName>
    <definedName name="RGSGESR">#N/A</definedName>
    <definedName name="RGSR" localSheetId="3">#REF!</definedName>
    <definedName name="RGSR">#REF!</definedName>
    <definedName name="rgt">#N/A</definedName>
    <definedName name="rgyr" localSheetId="3">#REF!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 localSheetId="3">#REF!</definedName>
    <definedName name="rhtrth">#REF!</definedName>
    <definedName name="RHTT" localSheetId="3">#REF!</definedName>
    <definedName name="RHTT">#REF!</definedName>
    <definedName name="RHYR">#N/A</definedName>
    <definedName name="ridj">#N/A</definedName>
    <definedName name="riejg">#N/A</definedName>
    <definedName name="Risk_Activity" localSheetId="3">'[22]DropDown List'!#REF!</definedName>
    <definedName name="Risk_Activity">'[22]DropDown List'!#REF!</definedName>
    <definedName name="Risk_Catalog" localSheetId="3">#REF!</definedName>
    <definedName name="Risk_Catalog">#REF!</definedName>
    <definedName name="Risk_Group" localSheetId="3">'[22]DropDown List'!#REF!</definedName>
    <definedName name="Risk_Group">'[22]DropDown List'!#REF!</definedName>
    <definedName name="Risk_Measures" localSheetId="3">'[22]DropDown List'!#REF!</definedName>
    <definedName name="Risk_Measures">'[22]DropDown List'!#REF!</definedName>
    <definedName name="Risk_Value_Field" localSheetId="3">'[22]DropDown List'!#REF!</definedName>
    <definedName name="Risk_Value_Field">'[22]DropDown List'!#REF!</definedName>
    <definedName name="RiskCatalog" localSheetId="3">'[22]DropDown List'!#REF!</definedName>
    <definedName name="RiskCatalog">'[22]DropDown List'!#REF!</definedName>
    <definedName name="RiskGroup" localSheetId="3">'[22]DropDown List'!#REF!</definedName>
    <definedName name="RiskGroup">'[22]DropDown List'!#REF!</definedName>
    <definedName name="RiskMeasures" localSheetId="3">'[22]DropDown List'!#REF!</definedName>
    <definedName name="RiskMeasures">'[22]DropDown List'!#REF!</definedName>
    <definedName name="RiskValueField" localSheetId="3">'[22]DropDown List'!#REF!</definedName>
    <definedName name="RiskValueField">'[22]DropDown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 localSheetId="3">#REF!</definedName>
    <definedName name="roundcpbaht">#REF!</definedName>
    <definedName name="roundcpeuro" localSheetId="3">#REF!</definedName>
    <definedName name="roundcpeuro">#REF!</definedName>
    <definedName name="Roundcpusd" localSheetId="3">#REF!</definedName>
    <definedName name="Roundcpusd">#REF!</definedName>
    <definedName name="Roundcpyen" localSheetId="3">#REF!</definedName>
    <definedName name="Roundcpyen">#REF!</definedName>
    <definedName name="roundppbaht" localSheetId="3">#REF!</definedName>
    <definedName name="roundppbaht">#REF!</definedName>
    <definedName name="roundppeuro" localSheetId="3">#REF!</definedName>
    <definedName name="roundppeuro">#REF!</definedName>
    <definedName name="roundppusd" localSheetId="3">#REF!</definedName>
    <definedName name="roundppusd">#REF!</definedName>
    <definedName name="Roundppyen" localSheetId="3">#REF!</definedName>
    <definedName name="Roundppyen">#REF!</definedName>
    <definedName name="ROYAL">#N/A</definedName>
    <definedName name="rqw">#N/A</definedName>
    <definedName name="RR" localSheetId="3">#REF!</definedName>
    <definedName name="RR">#REF!</definedName>
    <definedName name="rrd" localSheetId="3">#REF!</definedName>
    <definedName name="rrd">#REF!</definedName>
    <definedName name="rre" localSheetId="3">#REF!</definedName>
    <definedName name="rre">#REF!</definedName>
    <definedName name="rree">#N/A</definedName>
    <definedName name="rrfe">#N/A</definedName>
    <definedName name="rrge" localSheetId="3">#REF!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 localSheetId="3">#REF!</definedName>
    <definedName name="rrr">#REF!</definedName>
    <definedName name="rrrhrx">#N/A</definedName>
    <definedName name="rrrr" localSheetId="3">#REF!</definedName>
    <definedName name="rrrr">#REF!</definedName>
    <definedName name="rrrrr" localSheetId="3">#REF!</definedName>
    <definedName name="rrrrr">#REF!</definedName>
    <definedName name="rrtt" localSheetId="3">#REF!</definedName>
    <definedName name="rrtt">#REF!</definedName>
    <definedName name="rrwr">#N/A</definedName>
    <definedName name="rryty" localSheetId="3">#REF!</definedName>
    <definedName name="rryty">#REF!</definedName>
    <definedName name="RSE3W4" localSheetId="3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 localSheetId="3">#REF!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 localSheetId="3">#REF!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 localSheetId="3">#REF!</definedName>
    <definedName name="RTGER">#REF!</definedName>
    <definedName name="rtgres">#N/A</definedName>
    <definedName name="RTHFHTR">#N/A</definedName>
    <definedName name="rthhrt" localSheetId="3">#REF!</definedName>
    <definedName name="rthhrt">#REF!</definedName>
    <definedName name="rthrht" localSheetId="3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 localSheetId="3">#REF!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 localSheetId="3">#REF!</definedName>
    <definedName name="rty">#REF!</definedName>
    <definedName name="rtyer" localSheetId="3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 localSheetId="3">#REF!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 localSheetId="3">#REF!</definedName>
    <definedName name="RYOHOKU">#REF!</definedName>
    <definedName name="ryr" localSheetId="3">#REF!</definedName>
    <definedName name="ryr">#REF!</definedName>
    <definedName name="ryrt" localSheetId="3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 localSheetId="3">#REF!</definedName>
    <definedName name="s">#REF!</definedName>
    <definedName name="S_AJE_Tot_Data" localSheetId="3">#REF!</definedName>
    <definedName name="S_AJE_Tot_Data">#REF!</definedName>
    <definedName name="S_CY_Beg_Data" localSheetId="3">#REF!</definedName>
    <definedName name="S_CY_Beg_Data">#REF!</definedName>
    <definedName name="S_CY_End_Data" localSheetId="3">#REF!</definedName>
    <definedName name="S_CY_End_Data">#REF!</definedName>
    <definedName name="S_PY_End_Data" localSheetId="3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 localSheetId="3">#REF!</definedName>
    <definedName name="SALESPLAN">#REF!</definedName>
    <definedName name="SALV_21" localSheetId="3">#REF!</definedName>
    <definedName name="SALV_21">#REF!</definedName>
    <definedName name="SASA" localSheetId="3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 localSheetId="3">'[22]DropDown List'!#REF!</definedName>
    <definedName name="ScoreCard_List">'[22]DropDown List'!#REF!</definedName>
    <definedName name="ScoreCardList" localSheetId="3">'[22]DropDown List'!#REF!</definedName>
    <definedName name="ScoreCardList">'[22]DropDown List'!#REF!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 localSheetId="3">#REF!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 localSheetId="3">#REF!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 localSheetId="3">#REF!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 localSheetId="3">#REF!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 localSheetId="3">#REF!</definedName>
    <definedName name="segrgres">#REF!</definedName>
    <definedName name="SEGRRGES">#N/A</definedName>
    <definedName name="sehe">#N/A</definedName>
    <definedName name="sehghs">#N/A</definedName>
    <definedName name="SEHH" localSheetId="3">#REF!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 localSheetId="3">#REF!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 localSheetId="3">#REF!</definedName>
    <definedName name="sert">#REF!</definedName>
    <definedName name="serte">#N/A</definedName>
    <definedName name="serters">#N/A</definedName>
    <definedName name="sertr" localSheetId="3">#REF!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 localSheetId="3">#REF!</definedName>
    <definedName name="sfdf">#REF!</definedName>
    <definedName name="sfdfds">#N/A</definedName>
    <definedName name="sfdfewe">#N/A</definedName>
    <definedName name="sfdfsd">#N/A</definedName>
    <definedName name="SFDS" localSheetId="3">#REF!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 localSheetId="3">#REF!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 localSheetId="3">#REF!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 localSheetId="3">#REF!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 localSheetId="3">#REF!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 localSheetId="3">#REF!</definedName>
    <definedName name="sgerrse">#REF!</definedName>
    <definedName name="sgers">#N/A</definedName>
    <definedName name="sgerser" localSheetId="3">#REF!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 localSheetId="3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 localSheetId="3">#REF!</definedName>
    <definedName name="sgv">#REF!</definedName>
    <definedName name="sgver">#N/A</definedName>
    <definedName name="shar1" localSheetId="3">[45]CJEs!#REF!</definedName>
    <definedName name="shar1">[45]CJEs!#REF!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'[46]#REF'!$A$6:$H$145</definedName>
    <definedName name="SHR" localSheetId="3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 localSheetId="3">#REF!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 localSheetId="3">#REF!</definedName>
    <definedName name="Sortrange">#REF!</definedName>
    <definedName name="source">'[29]Selection obj'!$G$2:$G$3</definedName>
    <definedName name="sp">#N/A</definedName>
    <definedName name="Spec" localSheetId="3">#REF!</definedName>
    <definedName name="Spec">#REF!</definedName>
    <definedName name="sq">#N/A</definedName>
    <definedName name="srbrst">#N/A</definedName>
    <definedName name="srdgrge">#N/A</definedName>
    <definedName name="SRE" localSheetId="3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 localSheetId="3">#REF!</definedName>
    <definedName name="sreggres">#REF!</definedName>
    <definedName name="SREGRESGRES">#N/A</definedName>
    <definedName name="SREGSGRE">#N/A</definedName>
    <definedName name="SREHRE" localSheetId="3">#REF!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'[47]Account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 localSheetId="3">#REF!</definedName>
    <definedName name="ssr">#REF!</definedName>
    <definedName name="SSS" localSheetId="3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 localSheetId="3">#REF!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 localSheetId="3">#REF!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 localSheetId="3">#REF!</definedName>
    <definedName name="table">#REF!</definedName>
    <definedName name="Table1" localSheetId="3">#REF!</definedName>
    <definedName name="Table1">#REF!</definedName>
    <definedName name="taeec">#N/A</definedName>
    <definedName name="TAX">#N/A</definedName>
    <definedName name="TB112.1" localSheetId="3">[19]시산표!#REF!</definedName>
    <definedName name="TB112.1">[19]시산표!#REF!</definedName>
    <definedName name="TB113.1" localSheetId="3">#REF!</definedName>
    <definedName name="TB113.1">#REF!</definedName>
    <definedName name="TB114.1" localSheetId="3">#REF!</definedName>
    <definedName name="TB114.1">#REF!</definedName>
    <definedName name="TB115.1" localSheetId="3">[19]시산표!#REF!</definedName>
    <definedName name="TB115.1">[19]시산표!#REF!</definedName>
    <definedName name="TB116.1" localSheetId="3">[18]시산표!#REF!</definedName>
    <definedName name="TB116.1">[18]시산표!#REF!</definedName>
    <definedName name="TB117.1" localSheetId="3">[19]시산표!#REF!</definedName>
    <definedName name="TB117.1">[19]시산표!#REF!</definedName>
    <definedName name="TB212.1" localSheetId="3">#REF!</definedName>
    <definedName name="TB212.1">#REF!</definedName>
    <definedName name="TB213.1" localSheetId="3">[19]시산표!#REF!</definedName>
    <definedName name="TB213.1">[19]시산표!#REF!</definedName>
    <definedName name="TB221.1" localSheetId="3">[19]시산표!#REF!</definedName>
    <definedName name="TB221.1">[19]시산표!#REF!</definedName>
    <definedName name="TB222.1" localSheetId="3">[19]시산표!#REF!</definedName>
    <definedName name="TB222.1">[19]시산표!#REF!</definedName>
    <definedName name="TB222.2" localSheetId="3">[19]시산표!#REF!</definedName>
    <definedName name="TB222.2">[19]시산표!#REF!</definedName>
    <definedName name="TB223.1" localSheetId="3">[19]시산표!#REF!</definedName>
    <definedName name="TB223.1">[19]시산표!#REF!</definedName>
    <definedName name="TB224.1" localSheetId="3">[19]시산표!#REF!</definedName>
    <definedName name="TB224.1">[19]시산표!#REF!</definedName>
    <definedName name="TB312.1" localSheetId="3">#REF!</definedName>
    <definedName name="TB312.1">#REF!</definedName>
    <definedName name="TB313.1" localSheetId="3">[19]시산표!#REF!</definedName>
    <definedName name="TB313.1">[19]시산표!#REF!</definedName>
    <definedName name="TB314.1" localSheetId="3">#REF!</definedName>
    <definedName name="TB314.1">#REF!</definedName>
    <definedName name="TB315.1" localSheetId="3">#REF!</definedName>
    <definedName name="TB315.1">#REF!</definedName>
    <definedName name="TB316.1" localSheetId="3">#REF!</definedName>
    <definedName name="TB316.1">#REF!</definedName>
    <definedName name="TB317.1" localSheetId="3">[19]시산표!#REF!</definedName>
    <definedName name="TB317.1">[19]시산표!#REF!</definedName>
    <definedName name="TB318.1" localSheetId="3">[19]시산표!#REF!</definedName>
    <definedName name="TB318.1">[19]시산표!#REF!</definedName>
    <definedName name="TB601.1" localSheetId="3">[19]시산표!#REF!</definedName>
    <definedName name="TB601.1">[19]시산표!#REF!</definedName>
    <definedName name="TB605.1" localSheetId="3">[19]시산표!#REF!</definedName>
    <definedName name="TB605.1">[19]시산표!#REF!</definedName>
    <definedName name="TB904.1" localSheetId="3">#REF!</definedName>
    <definedName name="TB904.1">#REF!</definedName>
    <definedName name="TB904.2" localSheetId="3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 localSheetId="3">#REF!</definedName>
    <definedName name="tert">#REF!</definedName>
    <definedName name="tes">#N/A</definedName>
    <definedName name="teset">#N/A</definedName>
    <definedName name="tesr">#N/A</definedName>
    <definedName name="TEST0" localSheetId="3">#REF!</definedName>
    <definedName name="TEST0">#REF!</definedName>
    <definedName name="TEST1" localSheetId="3">[48]GL17200010!#REF!</definedName>
    <definedName name="TEST1">[48]GL17200010!#REF!</definedName>
    <definedName name="TEST2" localSheetId="3">'[49]17200010'!#REF!</definedName>
    <definedName name="TEST2">'[49]17200010'!#REF!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 localSheetId="3">#REF!</definedName>
    <definedName name="tette">#REF!</definedName>
    <definedName name="tew">#N/A</definedName>
    <definedName name="tewi">#N/A</definedName>
    <definedName name="text91">[50]CJEs!$E$26</definedName>
    <definedName name="TextRefCopy101" localSheetId="3">[51]CJEs!#REF!</definedName>
    <definedName name="TextRefCopy101">[51]CJEs!#REF!</definedName>
    <definedName name="TextRefCopy109">'[52]BS(Foamtec)'!$AA$40</definedName>
    <definedName name="TextRefCopy110">'[52]BS(Foamtec)'!$AC$40</definedName>
    <definedName name="TextRefCopy12" localSheetId="3">#REF!</definedName>
    <definedName name="TextRefCopy12">#REF!</definedName>
    <definedName name="TextRefCopy13" localSheetId="3">'[53]Defer Dec. 2002'!#REF!</definedName>
    <definedName name="TextRefCopy13">'[53]Defer Dec. 2002'!#REF!</definedName>
    <definedName name="TextRefCopy14" localSheetId="3">'[53]Defer Dec. 2002'!#REF!</definedName>
    <definedName name="TextRefCopy14">'[53]Defer Dec. 2002'!#REF!</definedName>
    <definedName name="TextRefCopy15">'[52]BS(Foamtec)'!$AA$4</definedName>
    <definedName name="TextRefCopy16">'[52]BS(Foamtec)'!$AA$4</definedName>
    <definedName name="TextRefCopy17">'[52]BS(Foamtec)'!$AB$7</definedName>
    <definedName name="TextRefCopy2">'[52]BS(Foamtec)'!$AA$1</definedName>
    <definedName name="TextRefCopy20" localSheetId="3">[51]PL!#REF!</definedName>
    <definedName name="TextRefCopy20">[51]PL!#REF!</definedName>
    <definedName name="TextRefCopy3">'[52]BS(Foamtec)'!$AA$1</definedName>
    <definedName name="TextRefCopy4" localSheetId="3">[51]PL!#REF!</definedName>
    <definedName name="TextRefCopy4">[51]PL!#REF!</definedName>
    <definedName name="TextRefCopy43" localSheetId="3">[51]CJEs!#REF!</definedName>
    <definedName name="TextRefCopy43">[51]CJEs!#REF!</definedName>
    <definedName name="TextRefCopy46" localSheetId="3">[51]CJEs!#REF!</definedName>
    <definedName name="TextRefCopy46">[51]CJEs!#REF!</definedName>
    <definedName name="TextRefCopy49">'[52]PL(Foamtec)'!$P$30</definedName>
    <definedName name="TextRefCopy5" localSheetId="3">'[53]Defer Dec. 2002'!#REF!</definedName>
    <definedName name="TextRefCopy5">'[53]Defer Dec. 2002'!#REF!</definedName>
    <definedName name="TextRefCopy50" localSheetId="3">#REF!</definedName>
    <definedName name="TextRefCopy50">#REF!</definedName>
    <definedName name="TextRefCopy51" localSheetId="3">[51]CRJE!#REF!</definedName>
    <definedName name="TextRefCopy51">[51]CRJE!#REF!</definedName>
    <definedName name="TextRefCopy52" localSheetId="3">[51]PL!#REF!</definedName>
    <definedName name="TextRefCopy52">[51]PL!#REF!</definedName>
    <definedName name="TextRefCopy53" localSheetId="3">[51]PL!#REF!</definedName>
    <definedName name="TextRefCopy53">[51]PL!#REF!</definedName>
    <definedName name="TextRefCopy54">'[52]BS(Foamtec)'!$Z$12</definedName>
    <definedName name="TextRefCopy55">'[52]BS(Foamtec)'!$Z$13</definedName>
    <definedName name="TextRefCopy56">'[52]BS(Foamtec)'!$Z$14</definedName>
    <definedName name="TextRefCopy57">'[52]BS(Foamtec)'!$Z$15</definedName>
    <definedName name="TextRefCopy58">'[52]BS(Foamtec)'!$Z$16</definedName>
    <definedName name="TextRefCopy59">'[52]BS(Foamtec)'!$Z$23</definedName>
    <definedName name="TextRefCopy6" localSheetId="3">'[53]Defer Dec. 2002'!#REF!</definedName>
    <definedName name="TextRefCopy6">'[53]Defer Dec. 2002'!#REF!</definedName>
    <definedName name="TextRefCopy60">'[52]BS(Foamtec)'!$Z$24</definedName>
    <definedName name="TextRefCopy61">'[52]BS(Foamtec)'!$Z$24</definedName>
    <definedName name="TextRefCopy62">'[52]BS(Foamtec)'!$Z$36</definedName>
    <definedName name="TextRefCopy63">'[52]BS(Foamtec)'!$Z$36</definedName>
    <definedName name="TextRefCopy64">'[52]BS(Foamtec)'!$Z$37</definedName>
    <definedName name="TextRefCopy65">'[52]BS(Foamtec)'!$Z$38</definedName>
    <definedName name="TextRefCopy66">'[52]BS(Foamtec)'!$Z$40</definedName>
    <definedName name="TextRefCopy67">'[52]BS(Foamtec)'!$Z$42</definedName>
    <definedName name="TextRefCopy68">'[52]BS(Foamtec)'!$Z$47</definedName>
    <definedName name="TextRefCopy69">'[52]BS(Foamtec)'!$Z$49</definedName>
    <definedName name="TextRefCopy70">'[52]BS(Foamtec)'!$Z$53</definedName>
    <definedName name="TextRefCopy77" localSheetId="3">[51]PL!#REF!</definedName>
    <definedName name="TextRefCopy77">[51]PL!#REF!</definedName>
    <definedName name="TextRefCopy78" localSheetId="3">[51]PL!#REF!</definedName>
    <definedName name="TextRefCopy78">[51]PL!#REF!</definedName>
    <definedName name="TextRefCopy79" localSheetId="3">[51]PL!#REF!</definedName>
    <definedName name="TextRefCopy79">[51]PL!#REF!</definedName>
    <definedName name="TextRefCopy80" localSheetId="3">[51]PL!#REF!</definedName>
    <definedName name="TextRefCopy80">[51]PL!#REF!</definedName>
    <definedName name="TextRefCopy81" localSheetId="3">[51]PL!#REF!</definedName>
    <definedName name="TextRefCopy81">[51]PL!#REF!</definedName>
    <definedName name="TextRefCopy82">'[52]PL(Foamtec)'!$D$19</definedName>
    <definedName name="TextRefCopy84" localSheetId="3">[51]PL!#REF!</definedName>
    <definedName name="TextRefCopy84">[51]PL!#REF!</definedName>
    <definedName name="TextRefCopy85" localSheetId="3">[51]PL!#REF!</definedName>
    <definedName name="TextRefCopy85">[51]PL!#REF!</definedName>
    <definedName name="TextRefCopy91">[51]CJEs!$E$29</definedName>
    <definedName name="TextRefCopy99" localSheetId="3">[51]CJEs!#REF!</definedName>
    <definedName name="TextRefCopy99">[51]CJEs!#REF!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 localSheetId="3">#REF!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 localSheetId="3">#REF!</definedName>
    <definedName name="tome">#REF!</definedName>
    <definedName name="tootoy">#N/A</definedName>
    <definedName name="TOTALS" localSheetId="3">#REF!</definedName>
    <definedName name="TOTALS">#REF!</definedName>
    <definedName name="TotalYear" localSheetId="3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 localSheetId="3">#REF!</definedName>
    <definedName name="Translation_Map_of_non_1US_only">#REF!</definedName>
    <definedName name="trend">'[29]Selection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 localSheetId="3">#REF!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 localSheetId="3">#REF!</definedName>
    <definedName name="tryer">#REF!</definedName>
    <definedName name="tryr" localSheetId="3">#REF!</definedName>
    <definedName name="tryr">#REF!</definedName>
    <definedName name="tsd" localSheetId="3">#REF!</definedName>
    <definedName name="tsd">#REF!</definedName>
    <definedName name="tseest">#N/A</definedName>
    <definedName name="tseset">#N/A</definedName>
    <definedName name="tt" localSheetId="3">#REF!</definedName>
    <definedName name="tt">#REF!</definedName>
    <definedName name="TTE">#N/A</definedName>
    <definedName name="ttetet" localSheetId="3">#REF!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 localSheetId="3">#REF!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4" hidden="1">{"'Model'!$A$1:$N$53"}</definedName>
    <definedName name="tun" localSheetId="1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 localSheetId="3">#REF!</definedName>
    <definedName name="twr">#REF!</definedName>
    <definedName name="twrt" localSheetId="3">#REF!</definedName>
    <definedName name="twrt">#REF!</definedName>
    <definedName name="twt">#N/A</definedName>
    <definedName name="ty" localSheetId="3">#REF!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 localSheetId="3">#REF!</definedName>
    <definedName name="u_40239">#REF!</definedName>
    <definedName name="u_pang" localSheetId="3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[44]BS!$B$2:$B$706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 localSheetId="3">#REF!</definedName>
    <definedName name="uiy">#REF!</definedName>
    <definedName name="uj">#N/A</definedName>
    <definedName name="UJU">#N/A</definedName>
    <definedName name="UJUJ">#N/A</definedName>
    <definedName name="ujujj" localSheetId="3">#REF!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 localSheetId="3">#REF!</definedName>
    <definedName name="unnamed">#REF!</definedName>
    <definedName name="unreal" localSheetId="3">#REF!</definedName>
    <definedName name="unreal">#REF!</definedName>
    <definedName name="Unrealized" localSheetId="3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 localSheetId="3">#REF!</definedName>
    <definedName name="usd">#REF!</definedName>
    <definedName name="Used_Accts">[54]Used_Acc!$A$2:$B$747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 localSheetId="3">#REF!</definedName>
    <definedName name="uuu">#REF!</definedName>
    <definedName name="uuuhg">#N/A</definedName>
    <definedName name="uuuu" localSheetId="3">#REF!</definedName>
    <definedName name="uuuu">#REF!</definedName>
    <definedName name="uuuuiiii" localSheetId="3">#REF!</definedName>
    <definedName name="uuuuiiii">#REF!</definedName>
    <definedName name="uuuuu">#N/A</definedName>
    <definedName name="UUUUUU" localSheetId="3">#REF!</definedName>
    <definedName name="UUUUUU">#REF!</definedName>
    <definedName name="UUUUUUU" localSheetId="3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 localSheetId="3">#REF!</definedName>
    <definedName name="uyyy">#REF!</definedName>
    <definedName name="v">#N/A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>#REF!,#REF!</definedName>
    <definedName name="vat" localSheetId="3">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 localSheetId="3">#REF!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 localSheetId="3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[43]CJEs!$E$29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 localSheetId="3">#REF!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 localSheetId="3">#REF!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 localSheetId="3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 localSheetId="3">#REF!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 localSheetId="3">#REF!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 localSheetId="3">#REF!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 localSheetId="3">#REF!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4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4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 localSheetId="3">#REF!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 localSheetId="3">#REF!</definedName>
    <definedName name="wtrt">#REF!</definedName>
    <definedName name="wtrtwe">#N/A</definedName>
    <definedName name="wtw">#N/A</definedName>
    <definedName name="WTWT">#N/A</definedName>
    <definedName name="ww" localSheetId="4" hidden="1">{"'Eng (page2)'!$A$1:$D$52"}</definedName>
    <definedName name="ww" localSheetId="1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 localSheetId="3">#REF!</definedName>
    <definedName name="wwsww">#REF!</definedName>
    <definedName name="wwte3">#N/A</definedName>
    <definedName name="WWW" localSheetId="3">#REF!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 localSheetId="3">#REF!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'[55]NZDUTY-JAN01'!$E$208:$E$214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 localSheetId="3">#REF!</definedName>
    <definedName name="XX">#REF!</definedName>
    <definedName name="xxbcb" localSheetId="3">#REF!</definedName>
    <definedName name="xxbcb">#REF!</definedName>
    <definedName name="xxg">#N/A</definedName>
    <definedName name="xxx" localSheetId="3">#REF!</definedName>
    <definedName name="xxx">#REF!</definedName>
    <definedName name="xyrd">#N/A</definedName>
    <definedName name="xyt">#N/A</definedName>
    <definedName name="XYZ" localSheetId="3">[27]DEP12!#REF!</definedName>
    <definedName name="XYZ">[27]DEP12!#REF!</definedName>
    <definedName name="XZ">'[55]NZDUTY-JAN01'!$C$208</definedName>
    <definedName name="Y">#N/A</definedName>
    <definedName name="y444y">#N/A</definedName>
    <definedName name="y4te">#N/A</definedName>
    <definedName name="Y6UIU">#N/A</definedName>
    <definedName name="YD" localSheetId="3">#REF!</definedName>
    <definedName name="YD">#REF!</definedName>
    <definedName name="YDDD">#N/A</definedName>
    <definedName name="YDE">#N/A</definedName>
    <definedName name="YDEY">#N/A</definedName>
    <definedName name="ye">#N/A</definedName>
    <definedName name="year" localSheetId="3">#REF!</definedName>
    <definedName name="year">#REF!</definedName>
    <definedName name="Year97_1st2nd" localSheetId="3">#REF!</definedName>
    <definedName name="Year97_1st2nd">#REF!</definedName>
    <definedName name="YEAREND" localSheetId="3">#REF!</definedName>
    <definedName name="YEAREND">#REF!</definedName>
    <definedName name="YEDYR">#N/A</definedName>
    <definedName name="YEEY">#N/A</definedName>
    <definedName name="YEHRT">#N/A</definedName>
    <definedName name="yen" localSheetId="3">#REF!</definedName>
    <definedName name="yen">#REF!</definedName>
    <definedName name="yenrate" localSheetId="3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 localSheetId="3">#REF!</definedName>
    <definedName name="yhyh">#REF!</definedName>
    <definedName name="YHYY">#N/A</definedName>
    <definedName name="YI">#N/A</definedName>
    <definedName name="YIIYIY" localSheetId="3">#REF!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 localSheetId="3">#REF!</definedName>
    <definedName name="YIYIYIYI">#REF!</definedName>
    <definedName name="yiyiyre">#N/A</definedName>
    <definedName name="yjf" localSheetId="3">#REF!</definedName>
    <definedName name="yjf">#REF!</definedName>
    <definedName name="yjjt">#N/A</definedName>
    <definedName name="YJY" localSheetId="3">#REF!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 localSheetId="3">#REF!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 localSheetId="3">#REF!</definedName>
    <definedName name="yyy">#REF!</definedName>
    <definedName name="YYYE">#N/A</definedName>
    <definedName name="YYYT">#N/A</definedName>
    <definedName name="yyyy" localSheetId="3">#REF!</definedName>
    <definedName name="yyyy">#REF!</definedName>
    <definedName name="yyyyy">#N/A</definedName>
    <definedName name="z">#N/A</definedName>
    <definedName name="zc">#N/A</definedName>
    <definedName name="ZD" localSheetId="4" hidden="1">{"'Eng (page2)'!$A$1:$D$52"}</definedName>
    <definedName name="ZD" localSheetId="1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4" hidden="1">{"'Eng (page2)'!$A$1:$D$52"}</definedName>
    <definedName name="zz" localSheetId="1" hidden="1">{"'Eng (page2)'!$A$1:$D$52"}</definedName>
    <definedName name="zz" hidden="1">{"'Eng (page2)'!$A$1:$D$52"}</definedName>
    <definedName name="ZZZ">#N/A</definedName>
    <definedName name="zzzzz">#N/A</definedName>
    <definedName name="แ2" localSheetId="3">#REF!</definedName>
    <definedName name="แ2">#REF!</definedName>
    <definedName name="ปก" localSheetId="3">#REF!</definedName>
    <definedName name="ปก">#REF!</definedName>
    <definedName name="พรหา" localSheetId="3">'[22]DropDown List'!#REF!</definedName>
    <definedName name="พรหา">'[22]DropDown List'!#REF!</definedName>
    <definedName name="ร" localSheetId="4" hidden="1">{"'Model'!$A$1:$N$53"}</definedName>
    <definedName name="ร" localSheetId="1" hidden="1">{"'Model'!$A$1:$N$53"}</definedName>
    <definedName name="ร" hidden="1">{"'Model'!$A$1:$N$53"}</definedName>
    <definedName name="ส1117" localSheetId="3">#REF!</definedName>
    <definedName name="ส1117">#REF!</definedName>
    <definedName name="สินทรัพย์" localSheetId="3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[56]INFORM!$D$40</definedName>
    <definedName name="기계장치">#N/A</definedName>
    <definedName name="기계장치1">#N/A</definedName>
    <definedName name="대변" localSheetId="3">#REF!</definedName>
    <definedName name="대변">#REF!</definedName>
    <definedName name="ㅁ1" localSheetId="3">#REF!</definedName>
    <definedName name="ㅁ1">#REF!</definedName>
    <definedName name="매출채권" localSheetId="3">#REF!</definedName>
    <definedName name="매출채권">#REF!</definedName>
    <definedName name="미지급금" localSheetId="3">#REF!</definedName>
    <definedName name="미지급금">#REF!</definedName>
    <definedName name="부채자본" localSheetId="3">#REF!</definedName>
    <definedName name="부채자본">#REF!</definedName>
    <definedName name="외상매입금" localSheetId="3">#REF!</definedName>
    <definedName name="외상매입금">#REF!</definedName>
    <definedName name="자산" localSheetId="3">#REF!</definedName>
    <definedName name="자산">#REF!</definedName>
    <definedName name="중소기업">[57]INFORM!$D$36</definedName>
    <definedName name="지급어음" localSheetId="3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 localSheetId="3">#REF!</definedName>
    <definedName name="차변">#REF!</definedName>
    <definedName name="총괄">#N/A</definedName>
    <definedName name="총괄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1" i="10" l="1"/>
  <c r="G44" i="9"/>
  <c r="D44" i="9"/>
  <c r="F41" i="9"/>
  <c r="F40" i="9"/>
  <c r="F44" i="9" s="1"/>
  <c r="E38" i="9"/>
  <c r="H37" i="9"/>
  <c r="I37" i="9"/>
  <c r="D36" i="9"/>
  <c r="H36" i="9" s="1"/>
  <c r="I36" i="9" s="1"/>
  <c r="D35" i="9"/>
  <c r="H34" i="9"/>
  <c r="G38" i="9"/>
  <c r="F38" i="9"/>
  <c r="D9" i="9"/>
  <c r="H9" i="9"/>
  <c r="F72" i="8"/>
  <c r="G72" i="8"/>
  <c r="F77" i="8"/>
  <c r="G76" i="8"/>
  <c r="G75" i="8"/>
  <c r="G74" i="8"/>
  <c r="G77" i="8" s="1"/>
  <c r="D8" i="8"/>
  <c r="H8" i="8"/>
  <c r="F72" i="10"/>
  <c r="I72" i="8"/>
  <c r="D72" i="8"/>
  <c r="J72" i="8"/>
  <c r="H72" i="8"/>
  <c r="D38" i="9" l="1"/>
  <c r="K72" i="8"/>
  <c r="H35" i="9"/>
  <c r="H38" i="9" l="1"/>
  <c r="I35" i="9"/>
  <c r="I38" i="9" s="1"/>
</calcChain>
</file>

<file path=xl/sharedStrings.xml><?xml version="1.0" encoding="utf-8"?>
<sst xmlns="http://schemas.openxmlformats.org/spreadsheetml/2006/main" count="667" uniqueCount="377">
  <si>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</si>
  <si>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</si>
  <si>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</si>
  <si>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</si>
  <si>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</si>
  <si>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</si>
  <si>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</si>
  <si>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</si>
  <si>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</si>
  <si>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</si>
  <si>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</si>
  <si>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ภาษีมูลค่าเพิ่มขอคืน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</si>
  <si>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</si>
  <si>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</si>
  <si>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</si>
  <si>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</si>
  <si>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</si>
  <si>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</si>
  <si>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</si>
  <si>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</si>
  <si>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</si>
  <si>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</si>
  <si>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</si>
  <si>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เจ้าหนี้ค่าก่อสร้างโครงการ</t>
  </si>
  <si>
    <t>เจ้าหนี้อื่น</t>
  </si>
  <si>
    <t>เจ้าหนี้เงินประกันผลงาน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</si>
  <si>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</si>
  <si>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</si>
  <si>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</si>
  <si>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</si>
  <si>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</si>
  <si>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</si>
  <si>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</si>
  <si>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</si>
  <si>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</si>
  <si>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</si>
  <si>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</si>
  <si>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กำไรสะสม</t>
  </si>
  <si>
    <t xml:space="preserve">   ยังไม่ได้จัดสรร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</si>
  <si>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</si>
  <si>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</si>
  <si>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</si>
  <si>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</si>
  <si>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</si>
  <si>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</si>
  <si>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</si>
  <si>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</si>
  <si>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สำรองตามกฎหมาย</t>
  </si>
  <si>
    <t>รายการกับผู้เป็นผู้ถือหุ้นที่บันทึกโดยตรงเข้าส่วนของผู้ถือหุ้น</t>
  </si>
  <si>
    <t>จ่ายเงินปันผลให้ผู้ถือหุ้นของบริษัท</t>
  </si>
  <si>
    <t>รวมรายการกับผู้เป็นผู้ถือหุ้นที่บันทึกโดยตรงเข้าส่วนของผู้ถือหุ้น</t>
  </si>
  <si>
    <t>กำไรขาดทุนเบ็ดเสร็จอื่น</t>
  </si>
  <si>
    <t>ทุนสำรองตามกฎหมาย</t>
  </si>
  <si>
    <t>ยังไม่ได้จัดสรร</t>
  </si>
  <si>
    <t>กำไรหรือ (ขาดทุน)</t>
  </si>
  <si>
    <t>โอนไปสำรองตามกฎหมาย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</si>
  <si>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</si>
  <si>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</si>
  <si>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</si>
  <si>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รายได้จากการลงทุน</t>
  </si>
  <si>
    <t>สำรองผลประโยชน์พนักงาน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</si>
  <si>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</si>
  <si>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</si>
  <si>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เจ้าหนี้การค้า</t>
  </si>
  <si>
    <t>กระแสเงินสดจากกิจกรรมลงทุน</t>
  </si>
  <si>
    <t>เงินปันผลรับ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</si>
  <si>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</si>
  <si>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</si>
  <si>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</si>
  <si>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</si>
  <si>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</si>
  <si>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</si>
  <si>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จ่ายชำระหนี้สินตามสัญญาเช่าการเงิน</t>
  </si>
  <si>
    <t>เงินสดรับจากการออกหุ้นสามัญ</t>
  </si>
  <si>
    <t>กำไร (ขาดทุน) ก่อนภาษีเงินได้</t>
  </si>
  <si>
    <t>เงินลงทุนในบริษัทย่อย</t>
  </si>
  <si>
    <t>เงินกู้ยืมระยะสั้นจากกิจการที่เกี่ยวข้องกัน</t>
  </si>
  <si>
    <t>ต้นทุนขายและบริการ</t>
  </si>
  <si>
    <t>รายได้จากการขายและบริการ</t>
  </si>
  <si>
    <t>ขาดทุนจากอัตราแลกเปลี่ยนสุทธิ</t>
  </si>
  <si>
    <t>กำไรก่อนภาษีเงินได้</t>
  </si>
  <si>
    <t>(นายบัณฑิต สะเพียรชัย)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</si>
  <si>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</si>
  <si>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</si>
  <si>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</si>
  <si>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</si>
  <si>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</si>
  <si>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</si>
  <si>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</si>
  <si>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</si>
  <si>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</si>
  <si>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</si>
  <si>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</si>
  <si>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</si>
  <si>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</si>
  <si>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</si>
  <si>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</si>
  <si>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</si>
  <si>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</si>
  <si>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</si>
  <si>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</si>
  <si>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</si>
  <si>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</si>
  <si>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</si>
  <si>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</si>
  <si>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</si>
  <si>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</si>
  <si>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เงินปันผลค้างรับ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</si>
  <si>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</si>
  <si>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</si>
  <si>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</si>
  <si>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เงินให้กู้ยืมระยะสั้นแก่กิจการที่เกี่ยวข้องกัน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</si>
  <si>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</si>
  <si>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</si>
  <si>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</si>
  <si>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</si>
  <si>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</si>
  <si>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</si>
  <si>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</si>
  <si>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</si>
  <si>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เงินปันผลค้างจ่าย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</si>
  <si>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</si>
  <si>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</si>
  <si>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เงินกู้ยืมระยะยาวจากสถาบันการเงิน</t>
  </si>
  <si>
    <t>เงินกู้ยืมระยะยาว-กิจการที่เกี่ยวข้องกัน</t>
  </si>
  <si>
    <t>หนี้สินตามสัญญาเช่าการเงิน</t>
  </si>
  <si>
    <t>ทุนจดทะเบียน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</si>
  <si>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</si>
  <si>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</si>
  <si>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</si>
  <si>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</si>
  <si>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รวมส่วนของผู้ถือหุ้น</t>
  </si>
  <si>
    <t>ตรวจสอบผลต่าง</t>
  </si>
  <si>
    <t>E1</t>
  </si>
  <si>
    <t>E2</t>
  </si>
  <si>
    <t>E3</t>
  </si>
  <si>
    <t xml:space="preserve"> </t>
  </si>
  <si>
    <t/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</si>
  <si>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</si>
  <si>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</si>
  <si>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</si>
  <si>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</si>
  <si>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</si>
  <si>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</si>
  <si>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</si>
  <si>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</si>
  <si>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</si>
  <si>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</si>
  <si>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</si>
  <si>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ค่าใช้จ่ายภาษีเงินได้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</si>
  <si>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</si>
  <si>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</si>
  <si>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</si>
  <si>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</si>
  <si>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</si>
  <si>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</si>
  <si>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</si>
  <si>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</si>
  <si>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</si>
  <si>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</si>
  <si>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</si>
  <si>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</si>
  <si>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>กำไรสำหรับงวด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</si>
  <si>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</si>
  <si>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</si>
  <si>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</si>
  <si>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</si>
  <si>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</si>
  <si>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</si>
  <si>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</si>
  <si>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</si>
  <si>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</si>
  <si>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</si>
  <si>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</si>
  <si>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</si>
  <si>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</si>
  <si>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</si>
  <si>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</si>
  <si>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</si>
  <si>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</si>
  <si>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</si>
  <si>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</si>
  <si>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</si>
  <si>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</si>
  <si>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</si>
  <si>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</si>
  <si>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</si>
  <si>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</si>
  <si>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</si>
  <si>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เงินสดรับจากการขายที่ดิน อาคารและอุปกรณ์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</si>
  <si>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</si>
  <si>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</si>
  <si>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</si>
  <si>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</si>
  <si>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</si>
  <si>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</si>
  <si>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</si>
  <si>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</si>
  <si>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</si>
  <si>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</si>
  <si>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</si>
  <si>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</si>
  <si>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</si>
  <si>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</si>
  <si>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ส่วนได้เสียที่ไม่มีอำนาจควบคุม</t>
  </si>
  <si>
    <t>องค์ประกอบอื่นของส่วนของผู้ถือหุ้น</t>
  </si>
  <si>
    <t>เงินสดรับจากเงินกู้ยืมระยะยาวจากสถาบันการเงิน</t>
  </si>
  <si>
    <t>บริษัท บีซีพีจี จำกัด (มหาชน) และบริษัทย่อย</t>
  </si>
  <si>
    <t xml:space="preserve">   ที่ถึงกำหนดชำระในหนึ่งปี</t>
  </si>
  <si>
    <t>การแบ่งปันกำไรขาดทุนเบ็ดเสร็จรวม</t>
  </si>
  <si>
    <t>กรรมการผู้จัดการใหญ่</t>
  </si>
  <si>
    <t>เงินกู้ยืมระยะสั้นจากสถาบันการเงิน</t>
  </si>
  <si>
    <t>เงินให้กู้ยืมระยะยาวแก่กิจการที่เกี่ยวข้องกัน</t>
  </si>
  <si>
    <t>หนี้สินภาษีเงินได้รอการตัดบัญชี</t>
  </si>
  <si>
    <t xml:space="preserve">   จัดสรรแล้ว</t>
  </si>
  <si>
    <t xml:space="preserve">รวมส่วนของบริษัทใหญ่  </t>
  </si>
  <si>
    <t xml:space="preserve">รวมส่วนของผู้ถือหุ้น  </t>
  </si>
  <si>
    <t>สินทรัพย์ภาษีเงินได้ของงวดปัจจุบัน</t>
  </si>
  <si>
    <t>รายได้ดอกเบี้ยและเงินปันผล</t>
  </si>
  <si>
    <t>กำไรจากการจำหน่ายสินทรัพย์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</si>
  <si>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</si>
  <si>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</si>
  <si>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กระแสเงินสดสุทธิได้มาจากการดำเนินงาน </t>
  </si>
  <si>
    <t>ภาษีเงินได้จ่ายออก</t>
  </si>
  <si>
    <t>ดอกเบี้ยรับ</t>
  </si>
  <si>
    <t>เงินสดจ่ายเพื่อซื้อที่ดิน อาคารและอุปกรณ์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</si>
  <si>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</si>
  <si>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</si>
  <si>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ต้นทุนทางการเงินจ่าย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</si>
  <si>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</si>
  <si>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</si>
  <si>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</si>
  <si>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 xml:space="preserve">   ก่อนผลกระทบของอัตราแลกเปลี่ยน</t>
  </si>
  <si>
    <t>เงินสดรับจากเงินกู้ยืมระยะสั้นจากกิจการที่เกี่ยวข้องกัน</t>
  </si>
  <si>
    <t>ส่วนแบ่งกำไรจากเงินลงทุนในบริษัทร่วม</t>
  </si>
  <si>
    <t>เงินลงทุนในบริษัทร่วม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</si>
  <si>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</si>
  <si>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</si>
  <si>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</si>
  <si>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การจ่ายโดยใช้หุ้นเป็นเกณฑ์</t>
  </si>
  <si>
    <t>เงินสดรับจากหุ้นทุนออกให้ตามสิทธิ</t>
  </si>
  <si>
    <t>กำไรต่อหุ้น</t>
  </si>
  <si>
    <t>ส่วนเกินทุนจากการจัดโครงสร้างธุรกิจ</t>
  </si>
  <si>
    <t xml:space="preserve">          (นายพิชัย ชุณหวชิร)</t>
  </si>
  <si>
    <t xml:space="preserve">         ประธานกรรมการ</t>
  </si>
  <si>
    <t xml:space="preserve">          </t>
  </si>
  <si>
    <t xml:space="preserve">         </t>
  </si>
  <si>
    <t>ประมาณการหนี้สินไม่หมุนเวียน</t>
  </si>
  <si>
    <t xml:space="preserve">    สำหรับผลประโยชน์พนักงาน</t>
  </si>
  <si>
    <t>หนี้สินไม่หมุนเวียนอื่น</t>
  </si>
  <si>
    <t>ส่วนเกินมูลค่าหุ้น</t>
  </si>
  <si>
    <t xml:space="preserve">   ส่วนเกินมูลค่าหุ้นสามัญ</t>
  </si>
  <si>
    <t>กำไร (ขาดทุน) เบ็ดเสร็จอื่น</t>
  </si>
  <si>
    <t>กำไร</t>
  </si>
  <si>
    <t>เงินกู้ยืมระยะยาวจากกิจการที่เกี่ยวข้องกัน</t>
  </si>
  <si>
    <t>ประมาณการหนี้สินสำหรับ</t>
  </si>
  <si>
    <t xml:space="preserve">    ต้นทุนในการรื้อถอน</t>
  </si>
  <si>
    <t xml:space="preserve">   ภายใต้การควบคุมเดียวกัน</t>
  </si>
  <si>
    <t>ใบสำคัญแสดงสิทธิที่จะซื้อหุ้นสามัญ</t>
  </si>
  <si>
    <t xml:space="preserve">       ทุนสำรองตามกฎหมาย</t>
  </si>
  <si>
    <t>ยอดคงเหลือ ณ วันที่ 1 มกราคม 2562</t>
  </si>
  <si>
    <t>ส่วนแบ่งกำไร (ขาดทุน) เบ็ดเสร็จอื่นในบริษัทร่วม</t>
  </si>
  <si>
    <t>ทุนเรือนหุ้นที่ออกและชำระแล้ว</t>
  </si>
  <si>
    <t>ส่วนเกินมูลค่าหุ้นสามัญ</t>
  </si>
  <si>
    <t>ส่วนของส่วนได้เสียที่ไม่มีอำนาจควบคุม</t>
  </si>
  <si>
    <t>กระแสเงินสดสุทธิได้มาจาก (ใช้ไปใน) กิจกรรมลงทุน</t>
  </si>
  <si>
    <t>ค่าใช้จ่าย (รายได้) ภาษีเงินได้</t>
  </si>
  <si>
    <t>เงินสดจ่ายเพื่อชำระเงินกู้ยืมระยะยาวจากกิจการที่เกี่ยวข้องกัน</t>
  </si>
  <si>
    <t>เงินสดรับจากการออกหุ้นทุน</t>
  </si>
  <si>
    <t>ส่วนเกินทุนจากการจัดโครงสร้างธุรกิจภายใต้การควบคุมเดียวกัน</t>
  </si>
  <si>
    <t xml:space="preserve">งบการเงินเฉพาะกิจการ </t>
  </si>
  <si>
    <t>ยอดคงเหลือ ณ วันที่ 1 มกราคม 2561</t>
  </si>
  <si>
    <t>งบแสดงการเปลี่ยนแปลงส่วนของผู้ถือหุ้น</t>
  </si>
  <si>
    <t>(บาท)</t>
  </si>
  <si>
    <t>กำไรขาดทุนเบ็ดเสร็จสำหรับปี</t>
  </si>
  <si>
    <t>รวมกำไรขาดทุนเบ็ดเสร็จสำหรับปี</t>
  </si>
  <si>
    <t>เงินทุนที่ได้รับจากผู้ถือหุ้นและการจัดสรรส่วนทุนให้ผู้ถือหุ้น</t>
  </si>
  <si>
    <t>ส่วนแบ่งกำไรจากเงินลงทุนในบริษัทร่วม (สุทธิจากภาษี)</t>
  </si>
  <si>
    <t>รวมส่วนของ
ผู้ถือหุ้น</t>
  </si>
  <si>
    <t>สำหรับปีสิ้นสุดวันที่ 31 ธันวาคม</t>
  </si>
  <si>
    <t xml:space="preserve">(บาท) </t>
  </si>
  <si>
    <t>กำไรจากการจำหน่ายสินทรัพย์เข้ากองทุน</t>
  </si>
  <si>
    <t xml:space="preserve">   โครงสร้างพื้นฐาน</t>
  </si>
  <si>
    <t>กำไรสำหรับปี</t>
  </si>
  <si>
    <r>
      <t xml:space="preserve">   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</si>
  <si>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   กำไรต่อหุ้นปรับลด </t>
    </r>
    <r>
      <rPr>
        <i/>
        <sz val="15"/>
        <rFont val="Angsana New"/>
        <family val="1"/>
      </rPr>
      <t>(บาท)</t>
    </r>
  </si>
  <si>
    <t>หรือขาดทุนในภายหลัง</t>
  </si>
  <si>
    <t>ผลต่างของอัตราแลกเปลี่ยนจากการแปลงค่า</t>
  </si>
  <si>
    <t>รวมรายการที่อาจถูกจัดประเภทใหม่ไว้ในกำไร</t>
  </si>
  <si>
    <t>รายการที่จะไม่ถูกจัดประเภทรายการใหม่ไว้ในกำไร</t>
  </si>
  <si>
    <t>ผลกำไร (ขาดทุน) จากการวัดมูลค่าใหม่ของ</t>
  </si>
  <si>
    <t>ผลประโยชน์พนักงานที่กำหนดไว้</t>
  </si>
  <si>
    <t>รวมรายการที่จะไม่ถูกจัดประเภทใหม่ไว้ในกำไร</t>
  </si>
  <si>
    <t>กำไร (ขาดทุน) เบ็ดเสร็จอื่นสำหรับปี - สุทธิจากภาษี</t>
  </si>
  <si>
    <t>กำไรขาดทุนเบ็ดเสร็จรวมสำหรับปี</t>
  </si>
  <si>
    <t xml:space="preserve"> ส่วนที่เป็นของบริษัทใหญ่</t>
  </si>
  <si>
    <t xml:space="preserve"> ส่วนที่เป็นของส่วนได้เสียที่ไม่มีอำนาจควบคุม</t>
  </si>
  <si>
    <t xml:space="preserve">งบการเงินรวม </t>
  </si>
  <si>
    <t>รวม
องค์ประกอบ
อื่นของส่วน
ของผู้ถือหุ้น</t>
  </si>
  <si>
    <t>รวมส่วนของผู้ถือหุ้นของบริษัทใหญ่</t>
  </si>
  <si>
    <t xml:space="preserve">   หุ้นทุนออกให้ตามสิทธิ</t>
  </si>
  <si>
    <t xml:space="preserve">   การจ่ายโดยใช้หุ้นเป็นเกณฑ์</t>
  </si>
  <si>
    <t xml:space="preserve">   เงินปันผลให้ผู้ถือหุ้นของบริษัท</t>
  </si>
  <si>
    <t>สำหรับปีสิ้นสุดวันที่ 31 ธันวาคม 2561</t>
  </si>
  <si>
    <t>ยอดคงเหลือ ณ วันที่ 31 ธันวาคม 2561</t>
  </si>
  <si>
    <t>สำหรับปีสิ้นสุดวันที่ 31 ธันวาคม 2562</t>
  </si>
  <si>
    <t>ยอดคงเหลือ ณ วันที่ 1 มกราคม 2562 - ตามที่รายงานปีก่อน</t>
  </si>
  <si>
    <t>ยอดคงเหลือ ณ วันที่ 1 มกราคม 2562 - ปรับปรุงใหม่</t>
  </si>
  <si>
    <t>ยอดคงเหลือ ณ วันที่ 31 ธันวาคม 2562</t>
  </si>
  <si>
    <t>ทุนเรือนหุ้นที่ออก
และชำระแล้ว</t>
  </si>
  <si>
    <t>ใบสำคัญแสดงสิทธิที่จะซื้อ
หุ้นสามัญ</t>
  </si>
  <si>
    <t>งบกระแสเงินสด</t>
  </si>
  <si>
    <t>ภาษีมูลค่าเพิ่มรอขอคืน</t>
  </si>
  <si>
    <t>เงินสดรับจากการจำหน่ายสินทรัพย์เข้ากองทุน</t>
  </si>
  <si>
    <t>เงินสดจ่ายเพื่อลดจำนวนหนี้สินซึ่งเกิดขึ้นจาก</t>
  </si>
  <si>
    <t xml:space="preserve">   สัญญาเช่าการเงิน</t>
  </si>
  <si>
    <t>เงินสดรับจากการออกหุ้นสามัญในบริษัทย่อย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</si>
  <si>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</si>
  <si>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</si>
  <si>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</si>
  <si>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</si>
  <si>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</si>
  <si>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รวมกำไร (ขาดทุน) เบ็ดเสร็จสำหรับปี</t>
  </si>
  <si>
    <t>6, 9</t>
  </si>
  <si>
    <t>6, 10</t>
  </si>
  <si>
    <t>ส่วนแบ่งกำไร(ขาดทุน) เบ็ดเสร็จอื่นในบริษัทร่วม</t>
  </si>
  <si>
    <t>นโยบายการบัญชี (สุทธิจากภาษี)</t>
  </si>
  <si>
    <t>ผลกระทบจากการเปลี่ยนแปลง</t>
  </si>
  <si>
    <t xml:space="preserve">    และการจัดสรรส่วนทุนให้ผู้ถือหุ้น</t>
  </si>
  <si>
    <t>เงินทุนที่ได้รับจากผู้ถือหุ้น</t>
  </si>
  <si>
    <t xml:space="preserve">         หุ้นทุนออกให้ตามสิทธิ</t>
  </si>
  <si>
    <t xml:space="preserve">         การจ่ายโดยใช้หุ้นเป็นเกณฑ์</t>
  </si>
  <si>
    <t xml:space="preserve">         เงินปันผลให้ผู้ถือหุ้นของบริษัท</t>
  </si>
  <si>
    <t>รวมรายการกับผู้เป็นผู้ถือหุ้นที่บันทึก</t>
  </si>
  <si>
    <t>โดยตรงเข้าส่วนของผู้ถือหุ้น</t>
  </si>
  <si>
    <t>รวมส่วนของ
ผู้ถือหุ้นของ
บริษัทใหญ่</t>
  </si>
  <si>
    <t xml:space="preserve">       หุ้นทุนออกให้ตามสิทธิ</t>
  </si>
  <si>
    <t xml:space="preserve">       การจ่ายโดยใช้หุ้นเป็นเกณฑ์</t>
  </si>
  <si>
    <t xml:space="preserve">       เงินปันผลให้ผู้ถือหุ้นของบริษัท</t>
  </si>
  <si>
    <t>ค่าความนิยม</t>
  </si>
  <si>
    <t>ประมาณการหนี้สินหมุนเวียนอื่น</t>
  </si>
  <si>
    <t>รายการที่อาจถูกจัดประเภทรายการใหม่</t>
  </si>
  <si>
    <t>ไว้ในกำไรหรือขาดทุนในภายหลัง</t>
  </si>
  <si>
    <t>เงินสดจ่ายเพื่อการลงทุนในบริษัทย่อยและบริษัทร่วมสุทธิ</t>
  </si>
  <si>
    <t>ประมาณการหนี้สินผลประโยชน์พนักงาน</t>
  </si>
  <si>
    <t>เงินปันผลจ่าย</t>
  </si>
  <si>
    <t>กำไรจากอัตราแลกเปลี่ยนสุทธิ</t>
  </si>
  <si>
    <t>เงินสดรับจากการลดทุนในบริษัทย่อย</t>
  </si>
  <si>
    <t>เงินสดรับจากการลดทุนในบริษัทร่วม</t>
  </si>
  <si>
    <t>การเปลี่ยนแปลงในส่วนได้เสียในบริษัทย่อย</t>
  </si>
  <si>
    <t xml:space="preserve">       การเปลี่ยนแปลงในส่วนได้เสียในบริษัทย่อย</t>
  </si>
  <si>
    <t xml:space="preserve">           โดยไม่สูญเสียอำนาจควบคุม</t>
  </si>
  <si>
    <t>รวมเงินทุนที่ได้รับจากผู้ถือหุ้นและการจัดสรรส่วนทุนให้ผู้ถือหุ้น</t>
  </si>
  <si>
    <t>รวมการเปลี่ยนแปลงในส่วนได้เสียในบริษัทย่อย</t>
  </si>
  <si>
    <t>เงินสดรับชำระคืนจากเงินให้กู้ยืมระยะสั้น</t>
  </si>
  <si>
    <t xml:space="preserve">    แก่กิจการที่เกี่ยวข้องกัน</t>
  </si>
  <si>
    <t>5, 13</t>
  </si>
  <si>
    <t>6, 15</t>
  </si>
  <si>
    <t>6, 21</t>
  </si>
  <si>
    <t>6, 22</t>
  </si>
  <si>
    <t>6, 25</t>
  </si>
  <si>
    <t>17, 18</t>
  </si>
  <si>
    <t>กำไร (ขาดทุน)</t>
  </si>
  <si>
    <t>(กำไร) ขาดทุนจากอัตราแลกเปลี่ยนที่ยังไม่เกิดขึ้น</t>
  </si>
  <si>
    <t>เงินสดรับจากการเพิ่มทุนของบริษัทย่อย</t>
  </si>
  <si>
    <t>ประมาณการหนี้สินระยะยาว</t>
  </si>
  <si>
    <t>6, 20, 27</t>
  </si>
  <si>
    <t xml:space="preserve">
การแปลงค่า
งบการเงิน</t>
  </si>
  <si>
    <t>ส่วนเกิน
มูลค่าหุ้นสามัญ</t>
  </si>
  <si>
    <t>ใบสำคัญ
แสดงสิทธิที่
จะซื้อ
หุ้นสามัญ</t>
  </si>
  <si>
    <t>งบการเงิน</t>
  </si>
  <si>
    <t>การแบ่งปันกำไร (ขาดทุน)</t>
  </si>
  <si>
    <t>กำไร (ขาดทุน) เบ็ดเสร็จสำหรับปี</t>
  </si>
  <si>
    <t xml:space="preserve">กระแสเงินสดสุทธิได้มาจากกิจกรรมดำเนินงาน </t>
  </si>
  <si>
    <t>(นายพิชัย ชุณหวชิร)</t>
  </si>
  <si>
    <t>ประธานกรรมการ</t>
  </si>
  <si>
    <t>งบกำไรขาดทุนเบ็ดเสร็จ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</si>
</sst>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5" formatCode="&quot;฿&quot;#,##0;\-&quot;฿&quot;#,##0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\t&quot;฿&quot;#,##0.00_);\(\t&quot;฿&quot;#,##0.00\)"/>
    <numFmt numFmtId="191" formatCode="\t&quot;฿&quot;#,##0.00_);[Red]\(\t&quot;฿&quot;#,##0.00\)"/>
    <numFmt numFmtId="192" formatCode="[$-107041E]d\ mmmm\ yyyy;@"/>
    <numFmt numFmtId="193" formatCode="_(* #,##0_);_(* \(#,##0\);_(* &quot;-&quot;??_);_(@_)"/>
    <numFmt numFmtId="194" formatCode="#,##0\ ;\(#,##0\)"/>
    <numFmt numFmtId="195" formatCode="_-* #,##0_-;\-* #,##0_-;_-* &quot;-&quot;??_-;_-@_-"/>
    <numFmt numFmtId="196" formatCode="[$-1070000]d/m/yy;@"/>
    <numFmt numFmtId="197" formatCode="#,##0.00;[Red]\(#,##0.00\)"/>
    <numFmt numFmtId="198" formatCode="d/m/yy"/>
    <numFmt numFmtId="199" formatCode="[$-409]dd\-mmm\-yy;@"/>
    <numFmt numFmtId="200" formatCode="0.0%"/>
    <numFmt numFmtId="201" formatCode="#,##0.00_);\-#,##0.00"/>
    <numFmt numFmtId="202" formatCode="_-* #,##0.00_-;[Red]_-* \(#,##0.00\);&quot;-&quot;"/>
    <numFmt numFmtId="203" formatCode="_-* #,##0_-;[Red]_-* \(#,##0\);&quot;-&quot;"/>
    <numFmt numFmtId="204" formatCode="_-* #,##0.00_-;* \(#,##0.00\)_-;_-* &quot;-&quot;??_-;_-@_-"/>
    <numFmt numFmtId="205" formatCode="0.00_)"/>
    <numFmt numFmtId="206" formatCode="dd\-mmm\-yy_)"/>
    <numFmt numFmtId="207" formatCode="#,##0.00\ &quot;F&quot;;\-#,##0.00\ &quot;F&quot;"/>
    <numFmt numFmtId="208" formatCode="[$-101041E]d\ mmm\ yy;@"/>
    <numFmt numFmtId="209" formatCode="#,##0.000;[Red]\(#,##0.000\)"/>
    <numFmt numFmtId="210" formatCode="#,##0.00\ ;\(#,##0.00\)"/>
  </numFmts>
  <fonts count="47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4"/>
      <name val="Angsana New"/>
      <family val="1"/>
    </font>
    <font>
      <b/>
      <sz val="15"/>
      <color theme="1"/>
      <name val="Angsana New"/>
      <family val="1"/>
    </font>
    <font>
      <sz val="10"/>
      <color theme="1"/>
      <name val="Angsana New"/>
      <family val="1"/>
    </font>
    <font>
      <i/>
      <sz val="10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5"/>
      <color theme="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46">
    <xf numFmtId="0" fontId="0" fillId="0" borderId="0"/>
    <xf numFmtId="189" fontId="34" fillId="0" borderId="0" applyFont="0" applyFill="0" applyBorder="0" applyAlignment="0" applyProtection="0"/>
    <xf numFmtId="189" fontId="7" fillId="0" borderId="0" applyFont="0" applyFill="0" applyBorder="0" applyAlignment="0" applyProtection="0"/>
    <xf numFmtId="208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207" fontId="25" fillId="0" borderId="0"/>
    <xf numFmtId="206" fontId="25" fillId="0" borderId="0"/>
    <xf numFmtId="200" fontId="25" fillId="0" borderId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37" fontId="27" fillId="0" borderId="0"/>
    <xf numFmtId="205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96" fontId="10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1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192" fontId="2" fillId="0" borderId="0"/>
    <xf numFmtId="0" fontId="37" fillId="0" borderId="0"/>
    <xf numFmtId="189" fontId="37" fillId="0" borderId="0" applyFont="0" applyFill="0" applyBorder="0" applyAlignment="0" applyProtection="0"/>
    <xf numFmtId="0" fontId="13" fillId="0" borderId="0"/>
    <xf numFmtId="0" fontId="13" fillId="0" borderId="0"/>
    <xf numFmtId="0" fontId="38" fillId="0" borderId="0"/>
    <xf numFmtId="189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8" fillId="0" borderId="0"/>
    <xf numFmtId="0" fontId="38" fillId="0" borderId="0"/>
    <xf numFmtId="9" fontId="37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10" fillId="0" borderId="0"/>
    <xf numFmtId="0" fontId="37" fillId="0" borderId="0"/>
    <xf numFmtId="189" fontId="37" fillId="0" borderId="0" applyFont="0" applyFill="0" applyBorder="0" applyAlignment="0" applyProtection="0"/>
    <xf numFmtId="0" fontId="38" fillId="0" borderId="0"/>
    <xf numFmtId="189" fontId="38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37" fillId="0" borderId="0"/>
    <xf numFmtId="0" fontId="34" fillId="0" borderId="0"/>
    <xf numFmtId="189" fontId="34" fillId="0" borderId="0" applyFont="0" applyFill="0" applyBorder="0" applyAlignment="0" applyProtection="0"/>
    <xf numFmtId="189" fontId="1" fillId="0" borderId="0" applyFont="0" applyFill="0" applyBorder="0" applyAlignment="0" applyProtection="0"/>
    <xf numFmtId="208" fontId="29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9" fillId="0" borderId="0"/>
    <xf numFmtId="0" fontId="10" fillId="0" borderId="0"/>
    <xf numFmtId="189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</cellStyleXfs>
  <cellXfs count="643">
    <xf numFmtId="0" fontId="0" fillId="0" borderId="0" xfId="0"/>
    <xf numFmtId="0" fontId="36" fillId="0" borderId="0" xfId="0" applyFont="1" applyFill="1"/>
    <xf numFmtId="0" fontId="3" fillId="0" borderId="0" xfId="96" applyNumberFormat="1" applyFont="1" applyFill="1" applyAlignment="1"/>
    <xf numFmtId="49" fontId="4" fillId="0" borderId="0" xfId="96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96" applyNumberFormat="1" applyFont="1" applyFill="1" applyAlignment="1"/>
    <xf numFmtId="192" fontId="6" fillId="0" borderId="0" xfId="96" applyFont="1" applyFill="1" applyAlignment="1">
      <alignment horizontal="center"/>
    </xf>
    <xf numFmtId="192" fontId="5" fillId="0" borderId="0" xfId="96" applyFont="1" applyFill="1" applyAlignment="1">
      <alignment wrapText="1"/>
    </xf>
    <xf numFmtId="193" fontId="6" fillId="0" borderId="0" xfId="1" applyNumberFormat="1" applyFont="1" applyFill="1" applyAlignment="1">
      <alignment horizontal="center"/>
    </xf>
    <xf numFmtId="193" fontId="2" fillId="0" borderId="0" xfId="1" quotePrefix="1" applyNumberFormat="1" applyFont="1" applyFill="1" applyAlignment="1">
      <alignment horizontal="center"/>
    </xf>
    <xf numFmtId="193" fontId="4" fillId="0" borderId="0" xfId="1" quotePrefix="1" applyNumberFormat="1" applyFont="1" applyFill="1" applyAlignment="1">
      <alignment horizontal="center"/>
    </xf>
    <xf numFmtId="193" fontId="5" fillId="0" borderId="4" xfId="1" applyNumberFormat="1" applyFont="1" applyFill="1" applyBorder="1" applyAlignment="1">
      <alignment horizontal="right"/>
    </xf>
    <xf numFmtId="193" fontId="5" fillId="0" borderId="0" xfId="1" applyNumberFormat="1" applyFont="1" applyFill="1" applyAlignment="1">
      <alignment wrapText="1"/>
    </xf>
    <xf numFmtId="0" fontId="2" fillId="0" borderId="0" xfId="96" applyNumberFormat="1" applyFont="1" applyFill="1" applyBorder="1" applyAlignment="1"/>
    <xf numFmtId="193" fontId="2" fillId="0" borderId="0" xfId="1" applyNumberFormat="1" applyFont="1" applyFill="1" applyAlignment="1">
      <alignment horizontal="right" vertical="top" wrapText="1"/>
    </xf>
    <xf numFmtId="193" fontId="5" fillId="0" borderId="0" xfId="1" quotePrefix="1" applyNumberFormat="1" applyFont="1" applyFill="1" applyBorder="1" applyAlignment="1">
      <alignment horizontal="right"/>
    </xf>
    <xf numFmtId="193" fontId="5" fillId="0" borderId="3" xfId="1" quotePrefix="1" applyNumberFormat="1" applyFont="1" applyFill="1" applyBorder="1" applyAlignment="1">
      <alignment horizontal="right"/>
    </xf>
    <xf numFmtId="192" fontId="2" fillId="0" borderId="0" xfId="96" applyFont="1" applyFill="1" applyBorder="1" applyAlignment="1"/>
    <xf numFmtId="0" fontId="36" fillId="0" borderId="0" xfId="0" applyNumberFormat="1" applyFont="1" applyFill="1"/>
    <xf numFmtId="49" fontId="5" fillId="0" borderId="0" xfId="96" applyNumberFormat="1" applyFont="1" applyFill="1" applyAlignment="1"/>
    <xf numFmtId="0" fontId="3" fillId="0" borderId="0" xfId="46" applyFont="1" applyFill="1" applyAlignment="1"/>
    <xf numFmtId="0" fontId="5" fillId="0" borderId="0" xfId="46" applyFont="1" applyFill="1" applyAlignment="1"/>
    <xf numFmtId="0" fontId="2" fillId="0" borderId="0" xfId="48" applyFont="1" applyFill="1" applyBorder="1" applyAlignment="1">
      <alignment horizontal="centerContinuous"/>
    </xf>
    <xf numFmtId="0" fontId="2" fillId="0" borderId="0" xfId="46" applyFont="1" applyFill="1" applyAlignment="1"/>
    <xf numFmtId="0" fontId="2" fillId="0" borderId="0" xfId="49" applyFont="1" applyFill="1" applyBorder="1" applyAlignment="1"/>
    <xf numFmtId="0" fontId="2" fillId="0" borderId="0" xfId="46" applyFont="1" applyFill="1" applyAlignment="1">
      <alignment horizontal="center"/>
    </xf>
    <xf numFmtId="0" fontId="5" fillId="0" borderId="0" xfId="46" applyFont="1" applyFill="1"/>
    <xf numFmtId="0" fontId="2" fillId="0" borderId="0" xfId="50" applyFont="1" applyFill="1" applyAlignment="1"/>
    <xf numFmtId="0" fontId="8" fillId="0" borderId="0" xfId="48" applyFont="1" applyFill="1" applyAlignment="1">
      <alignment horizontal="centerContinuous"/>
    </xf>
    <xf numFmtId="37" fontId="8" fillId="0" borderId="0" xfId="48" applyNumberFormat="1" applyFont="1" applyFill="1" applyAlignment="1">
      <alignment horizontal="centerContinuous"/>
    </xf>
    <xf numFmtId="2" fontId="8" fillId="0" borderId="0" xfId="48" applyNumberFormat="1" applyFont="1" applyFill="1" applyAlignment="1">
      <alignment horizontal="centerContinuous"/>
    </xf>
    <xf numFmtId="0" fontId="8" fillId="0" borderId="0" xfId="48" applyFont="1" applyFill="1" applyBorder="1" applyAlignment="1">
      <alignment horizontal="centerContinuous"/>
    </xf>
    <xf numFmtId="37" fontId="8" fillId="0" borderId="0" xfId="48" applyNumberFormat="1" applyFont="1" applyFill="1" applyBorder="1" applyAlignment="1">
      <alignment horizontal="centerContinuous"/>
    </xf>
    <xf numFmtId="0" fontId="36" fillId="0" borderId="0" xfId="49" applyFont="1" applyFill="1" applyBorder="1" applyAlignment="1">
      <alignment horizontal="center"/>
    </xf>
    <xf numFmtId="0" fontId="4" fillId="0" borderId="0" xfId="48" applyFont="1" applyFill="1" applyBorder="1" applyAlignment="1">
      <alignment horizontal="center"/>
    </xf>
    <xf numFmtId="0" fontId="6" fillId="0" borderId="0" xfId="46" applyFont="1" applyFill="1" applyAlignment="1"/>
    <xf numFmtId="0" fontId="36" fillId="0" borderId="0" xfId="50" applyFont="1" applyFill="1" applyAlignment="1">
      <alignment horizontal="left" indent="2"/>
    </xf>
    <xf numFmtId="0" fontId="3" fillId="0" borderId="0" xfId="35" applyFont="1" applyFill="1" applyAlignment="1"/>
    <xf numFmtId="0" fontId="2" fillId="0" borderId="0" xfId="35" applyFont="1" applyFill="1" applyAlignment="1"/>
    <xf numFmtId="0" fontId="2" fillId="0" borderId="0" xfId="35" applyFont="1" applyFill="1">
      <alignment horizontal="left"/>
    </xf>
    <xf numFmtId="49" fontId="6" fillId="0" borderId="0" xfId="35" applyNumberFormat="1" applyFont="1" applyFill="1" applyBorder="1" applyAlignment="1"/>
    <xf numFmtId="49" fontId="2" fillId="0" borderId="0" xfId="35" applyNumberFormat="1" applyFont="1" applyFill="1" applyBorder="1" applyAlignment="1"/>
    <xf numFmtId="0" fontId="4" fillId="0" borderId="0" xfId="35" applyFont="1" applyFill="1" applyAlignment="1"/>
    <xf numFmtId="0" fontId="2" fillId="0" borderId="0" xfId="35" applyFont="1" applyFill="1" applyAlignment="1">
      <alignment horizontal="left"/>
    </xf>
    <xf numFmtId="0" fontId="5" fillId="0" borderId="0" xfId="35" applyFont="1" applyFill="1" applyAlignment="1">
      <alignment horizontal="left"/>
    </xf>
    <xf numFmtId="49" fontId="5" fillId="0" borderId="0" xfId="35" applyNumberFormat="1" applyFont="1" applyFill="1" applyBorder="1" applyAlignment="1"/>
    <xf numFmtId="0" fontId="5" fillId="0" borderId="0" xfId="35" applyFont="1" applyFill="1">
      <alignment horizontal="left"/>
    </xf>
    <xf numFmtId="0" fontId="14" fillId="0" borderId="0" xfId="46" applyFont="1" applyFill="1"/>
    <xf numFmtId="0" fontId="15" fillId="0" borderId="0" xfId="46" applyFont="1" applyFill="1" applyAlignment="1"/>
    <xf numFmtId="192" fontId="5" fillId="0" borderId="0" xfId="96" applyFont="1" applyFill="1" applyAlignment="1"/>
    <xf numFmtId="0" fontId="16" fillId="0" borderId="0" xfId="0" applyFont="1" applyFill="1"/>
    <xf numFmtId="0" fontId="17" fillId="0" borderId="0" xfId="0" applyFont="1"/>
    <xf numFmtId="0" fontId="18" fillId="0" borderId="0" xfId="0" applyFont="1" applyAlignment="1">
      <alignment horizontal="center"/>
    </xf>
    <xf numFmtId="3" fontId="17" fillId="0" borderId="0" xfId="0" applyNumberFormat="1" applyFont="1"/>
    <xf numFmtId="3" fontId="17" fillId="0" borderId="0" xfId="0" applyNumberFormat="1" applyFont="1" applyAlignment="1">
      <alignment horizontal="center"/>
    </xf>
    <xf numFmtId="0" fontId="17" fillId="0" borderId="0" xfId="0" applyFont="1" applyAlignment="1"/>
    <xf numFmtId="189" fontId="17" fillId="0" borderId="0" xfId="1" applyFont="1"/>
    <xf numFmtId="196" fontId="17" fillId="0" borderId="0" xfId="47" applyFont="1" applyFill="1"/>
    <xf numFmtId="39" fontId="17" fillId="0" borderId="0" xfId="0" applyNumberFormat="1" applyFont="1" applyBorder="1"/>
    <xf numFmtId="197" fontId="18" fillId="0" borderId="0" xfId="0" applyNumberFormat="1" applyFont="1" applyBorder="1" applyAlignment="1">
      <alignment horizontal="center"/>
    </xf>
    <xf numFmtId="9" fontId="17" fillId="0" borderId="0" xfId="0" applyNumberFormat="1" applyFont="1" applyBorder="1"/>
    <xf numFmtId="0" fontId="17" fillId="0" borderId="0" xfId="0" applyFont="1" applyBorder="1"/>
    <xf numFmtId="14" fontId="17" fillId="0" borderId="0" xfId="0" applyNumberFormat="1" applyFont="1" applyAlignment="1">
      <alignment horizontal="left"/>
    </xf>
    <xf numFmtId="197" fontId="17" fillId="0" borderId="0" xfId="0" applyNumberFormat="1" applyFont="1" applyBorder="1" applyAlignment="1">
      <alignment horizontal="center"/>
    </xf>
    <xf numFmtId="198" fontId="17" fillId="0" borderId="0" xfId="0" applyNumberFormat="1" applyFont="1" applyBorder="1" applyAlignment="1">
      <alignment horizontal="left"/>
    </xf>
    <xf numFmtId="197" fontId="17" fillId="0" borderId="0" xfId="0" applyNumberFormat="1" applyFont="1" applyBorder="1" applyAlignment="1">
      <alignment horizontal="right"/>
    </xf>
    <xf numFmtId="196" fontId="17" fillId="0" borderId="0" xfId="0" applyNumberFormat="1" applyFont="1" applyBorder="1" applyAlignment="1">
      <alignment horizontal="center"/>
    </xf>
    <xf numFmtId="199" fontId="17" fillId="0" borderId="0" xfId="0" applyNumberFormat="1" applyFont="1" applyFill="1" applyBorder="1" applyAlignment="1">
      <alignment horizontal="left"/>
    </xf>
    <xf numFmtId="189" fontId="17" fillId="0" borderId="0" xfId="1" applyFont="1" applyBorder="1"/>
    <xf numFmtId="3" fontId="17" fillId="0" borderId="0" xfId="0" applyNumberFormat="1" applyFont="1" applyBorder="1"/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3" fontId="18" fillId="5" borderId="7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3" fontId="18" fillId="5" borderId="2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15" fontId="18" fillId="5" borderId="9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5" borderId="11" xfId="0" applyNumberFormat="1" applyFont="1" applyFill="1" applyBorder="1" applyAlignment="1">
      <alignment horizontal="center" vertical="center"/>
    </xf>
    <xf numFmtId="9" fontId="18" fillId="5" borderId="1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3" fontId="18" fillId="5" borderId="9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wrapText="1"/>
    </xf>
    <xf numFmtId="38" fontId="17" fillId="0" borderId="12" xfId="0" applyNumberFormat="1" applyFont="1" applyBorder="1"/>
    <xf numFmtId="49" fontId="17" fillId="0" borderId="12" xfId="0" applyNumberFormat="1" applyFont="1" applyBorder="1" applyAlignment="1">
      <alignment horizontal="right"/>
    </xf>
    <xf numFmtId="38" fontId="17" fillId="5" borderId="2" xfId="0" applyNumberFormat="1" applyFont="1" applyFill="1" applyBorder="1"/>
    <xf numFmtId="38" fontId="17" fillId="5" borderId="12" xfId="0" applyNumberFormat="1" applyFont="1" applyFill="1" applyBorder="1"/>
    <xf numFmtId="9" fontId="17" fillId="5" borderId="12" xfId="0" applyNumberFormat="1" applyFont="1" applyFill="1" applyBorder="1" applyAlignment="1">
      <alignment horizontal="center"/>
    </xf>
    <xf numFmtId="49" fontId="17" fillId="0" borderId="13" xfId="0" applyNumberFormat="1" applyFont="1" applyBorder="1" applyAlignment="1">
      <alignment wrapText="1"/>
    </xf>
    <xf numFmtId="49" fontId="19" fillId="0" borderId="14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wrapText="1"/>
    </xf>
    <xf numFmtId="38" fontId="17" fillId="0" borderId="15" xfId="0" applyNumberFormat="1" applyFont="1" applyBorder="1"/>
    <xf numFmtId="49" fontId="17" fillId="0" borderId="15" xfId="0" applyNumberFormat="1" applyFont="1" applyBorder="1" applyAlignment="1">
      <alignment horizontal="right"/>
    </xf>
    <xf numFmtId="38" fontId="17" fillId="5" borderId="14" xfId="0" applyNumberFormat="1" applyFont="1" applyFill="1" applyBorder="1"/>
    <xf numFmtId="40" fontId="17" fillId="5" borderId="15" xfId="0" applyNumberFormat="1" applyFont="1" applyFill="1" applyBorder="1" applyAlignment="1">
      <alignment horizontal="center"/>
    </xf>
    <xf numFmtId="200" fontId="17" fillId="5" borderId="15" xfId="0" applyNumberFormat="1" applyFont="1" applyFill="1" applyBorder="1" applyAlignment="1">
      <alignment horizontal="center"/>
    </xf>
    <xf numFmtId="49" fontId="18" fillId="0" borderId="16" xfId="0" applyNumberFormat="1" applyFont="1" applyBorder="1" applyAlignment="1">
      <alignment horizontal="center" vertical="center" wrapText="1"/>
    </xf>
    <xf numFmtId="39" fontId="17" fillId="0" borderId="16" xfId="0" applyNumberFormat="1" applyFont="1" applyFill="1" applyBorder="1" applyAlignment="1">
      <alignment vertical="center"/>
    </xf>
    <xf numFmtId="39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Fill="1" applyBorder="1" applyAlignment="1">
      <alignment vertical="center"/>
    </xf>
    <xf numFmtId="40" fontId="17" fillId="7" borderId="13" xfId="0" applyNumberFormat="1" applyFont="1" applyFill="1" applyBorder="1" applyAlignment="1">
      <alignment horizontal="right"/>
    </xf>
    <xf numFmtId="9" fontId="17" fillId="5" borderId="13" xfId="0" applyNumberFormat="1" applyFont="1" applyFill="1" applyBorder="1" applyAlignment="1">
      <alignment horizontal="center"/>
    </xf>
    <xf numFmtId="40" fontId="17" fillId="0" borderId="16" xfId="0" applyNumberFormat="1" applyFont="1" applyBorder="1" applyAlignment="1">
      <alignment vertical="center"/>
    </xf>
    <xf numFmtId="40" fontId="17" fillId="0" borderId="17" xfId="0" applyNumberFormat="1" applyFont="1" applyFill="1" applyBorder="1" applyAlignment="1">
      <alignment vertical="center"/>
    </xf>
    <xf numFmtId="40" fontId="17" fillId="0" borderId="17" xfId="0" applyNumberFormat="1" applyFont="1" applyBorder="1" applyAlignment="1">
      <alignment vertical="center"/>
    </xf>
    <xf numFmtId="39" fontId="17" fillId="0" borderId="17" xfId="0" applyNumberFormat="1" applyFont="1" applyFill="1" applyBorder="1" applyAlignment="1">
      <alignment vertical="center"/>
    </xf>
    <xf numFmtId="39" fontId="17" fillId="0" borderId="18" xfId="0" applyNumberFormat="1" applyFont="1" applyFill="1" applyBorder="1" applyAlignment="1">
      <alignment vertical="center"/>
    </xf>
    <xf numFmtId="49" fontId="17" fillId="0" borderId="2" xfId="0" applyNumberFormat="1" applyFont="1" applyBorder="1" applyAlignment="1">
      <alignment wrapText="1"/>
    </xf>
    <xf numFmtId="49" fontId="17" fillId="0" borderId="1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vertical="center" wrapText="1"/>
    </xf>
    <xf numFmtId="40" fontId="17" fillId="0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horizontal="right" vertical="center"/>
    </xf>
    <xf numFmtId="189" fontId="17" fillId="0" borderId="12" xfId="1" applyFont="1" applyBorder="1" applyAlignment="1">
      <alignment vertical="center"/>
    </xf>
    <xf numFmtId="40" fontId="17" fillId="5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vertical="center"/>
    </xf>
    <xf numFmtId="40" fontId="17" fillId="7" borderId="14" xfId="0" applyNumberFormat="1" applyFont="1" applyFill="1" applyBorder="1" applyAlignment="1">
      <alignment horizontal="right"/>
    </xf>
    <xf numFmtId="9" fontId="17" fillId="5" borderId="14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center" vertical="center" wrapText="1"/>
    </xf>
    <xf numFmtId="40" fontId="17" fillId="0" borderId="11" xfId="0" applyNumberFormat="1" applyFont="1" applyFill="1" applyBorder="1" applyAlignment="1">
      <alignment vertical="center"/>
    </xf>
    <xf numFmtId="40" fontId="17" fillId="0" borderId="11" xfId="0" applyNumberFormat="1" applyFont="1" applyBorder="1" applyAlignment="1">
      <alignment horizontal="right" vertical="center"/>
    </xf>
    <xf numFmtId="189" fontId="17" fillId="0" borderId="11" xfId="1" applyFont="1" applyBorder="1" applyAlignment="1">
      <alignment vertical="center"/>
    </xf>
    <xf numFmtId="40" fontId="17" fillId="5" borderId="11" xfId="0" applyNumberFormat="1" applyFont="1" applyFill="1" applyBorder="1" applyAlignment="1">
      <alignment vertical="center"/>
    </xf>
    <xf numFmtId="40" fontId="17" fillId="7" borderId="1" xfId="0" applyNumberFormat="1" applyFont="1" applyFill="1" applyBorder="1" applyAlignment="1">
      <alignment horizontal="right"/>
    </xf>
    <xf numFmtId="9" fontId="17" fillId="5" borderId="1" xfId="0" applyNumberFormat="1" applyFont="1" applyFill="1" applyBorder="1" applyAlignment="1">
      <alignment horizontal="center"/>
    </xf>
    <xf numFmtId="49" fontId="18" fillId="0" borderId="19" xfId="0" applyNumberFormat="1" applyFont="1" applyBorder="1" applyAlignment="1">
      <alignment horizontal="center" vertical="center" wrapText="1"/>
    </xf>
    <xf numFmtId="40" fontId="17" fillId="0" borderId="12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horizontal="right" vertical="center"/>
    </xf>
    <xf numFmtId="189" fontId="17" fillId="0" borderId="19" xfId="1" applyFont="1" applyBorder="1" applyAlignment="1">
      <alignment vertical="center"/>
    </xf>
    <xf numFmtId="40" fontId="17" fillId="7" borderId="20" xfId="0" applyNumberFormat="1" applyFont="1" applyFill="1" applyBorder="1" applyAlignment="1">
      <alignment horizontal="right"/>
    </xf>
    <xf numFmtId="9" fontId="17" fillId="5" borderId="20" xfId="0" applyNumberFormat="1" applyFont="1" applyFill="1" applyBorder="1" applyAlignment="1">
      <alignment horizontal="center"/>
    </xf>
    <xf numFmtId="40" fontId="17" fillId="0" borderId="13" xfId="0" applyNumberFormat="1" applyFont="1" applyFill="1" applyBorder="1" applyAlignment="1">
      <alignment vertical="center"/>
    </xf>
    <xf numFmtId="189" fontId="17" fillId="0" borderId="13" xfId="1" applyFont="1" applyBorder="1" applyAlignment="1">
      <alignment vertical="center"/>
    </xf>
    <xf numFmtId="40" fontId="17" fillId="5" borderId="13" xfId="0" applyNumberFormat="1" applyFont="1" applyFill="1" applyBorder="1" applyAlignment="1">
      <alignment vertical="center"/>
    </xf>
    <xf numFmtId="40" fontId="17" fillId="0" borderId="13" xfId="0" applyNumberFormat="1" applyFont="1" applyBorder="1" applyAlignment="1">
      <alignment vertical="center"/>
    </xf>
    <xf numFmtId="43" fontId="17" fillId="0" borderId="16" xfId="0" applyNumberFormat="1" applyFont="1" applyFill="1" applyBorder="1" applyAlignment="1">
      <alignment vertical="center"/>
    </xf>
    <xf numFmtId="43" fontId="17" fillId="0" borderId="16" xfId="0" applyNumberFormat="1" applyFont="1" applyBorder="1" applyAlignment="1">
      <alignment vertical="center"/>
    </xf>
    <xf numFmtId="43" fontId="17" fillId="0" borderId="14" xfId="0" applyNumberFormat="1" applyFont="1" applyFill="1" applyBorder="1" applyAlignment="1">
      <alignment vertical="center"/>
    </xf>
    <xf numFmtId="40" fontId="17" fillId="0" borderId="15" xfId="0" applyNumberFormat="1" applyFont="1" applyBorder="1" applyAlignment="1">
      <alignment vertical="center"/>
    </xf>
    <xf numFmtId="39" fontId="17" fillId="5" borderId="14" xfId="0" applyNumberFormat="1" applyFont="1" applyFill="1" applyBorder="1" applyAlignment="1">
      <alignment vertical="center"/>
    </xf>
    <xf numFmtId="43" fontId="17" fillId="0" borderId="14" xfId="0" applyNumberFormat="1" applyFont="1" applyBorder="1" applyAlignment="1">
      <alignment vertical="center"/>
    </xf>
    <xf numFmtId="43" fontId="17" fillId="0" borderId="18" xfId="0" applyNumberFormat="1" applyFont="1" applyFill="1" applyBorder="1" applyAlignment="1">
      <alignment vertical="center"/>
    </xf>
    <xf numFmtId="40" fontId="17" fillId="0" borderId="21" xfId="0" applyNumberFormat="1" applyFont="1" applyBorder="1" applyAlignment="1">
      <alignment vertical="center"/>
    </xf>
    <xf numFmtId="39" fontId="17" fillId="5" borderId="21" xfId="0" applyNumberFormat="1" applyFont="1" applyFill="1" applyBorder="1" applyAlignment="1">
      <alignment vertical="center"/>
    </xf>
    <xf numFmtId="43" fontId="17" fillId="0" borderId="21" xfId="0" applyNumberFormat="1" applyFont="1" applyBorder="1" applyAlignment="1">
      <alignment vertical="center"/>
    </xf>
    <xf numFmtId="40" fontId="17" fillId="7" borderId="18" xfId="0" applyNumberFormat="1" applyFont="1" applyFill="1" applyBorder="1" applyAlignment="1">
      <alignment horizontal="right"/>
    </xf>
    <xf numFmtId="9" fontId="17" fillId="5" borderId="18" xfId="0" applyNumberFormat="1" applyFont="1" applyFill="1" applyBorder="1" applyAlignment="1">
      <alignment horizontal="center"/>
    </xf>
    <xf numFmtId="39" fontId="17" fillId="5" borderId="17" xfId="0" applyNumberFormat="1" applyFont="1" applyFill="1" applyBorder="1" applyAlignment="1">
      <alignment vertical="center"/>
    </xf>
    <xf numFmtId="39" fontId="17" fillId="0" borderId="17" xfId="0" applyNumberFormat="1" applyFont="1" applyBorder="1" applyAlignment="1">
      <alignment vertical="center"/>
    </xf>
    <xf numFmtId="49" fontId="17" fillId="0" borderId="13" xfId="0" applyNumberFormat="1" applyFont="1" applyFill="1" applyBorder="1" applyAlignment="1">
      <alignment wrapText="1"/>
    </xf>
    <xf numFmtId="49" fontId="17" fillId="0" borderId="16" xfId="0" applyNumberFormat="1" applyFont="1" applyBorder="1" applyAlignment="1">
      <alignment wrapText="1"/>
    </xf>
    <xf numFmtId="49" fontId="17" fillId="0" borderId="18" xfId="0" applyNumberFormat="1" applyFont="1" applyBorder="1" applyAlignment="1">
      <alignment wrapText="1"/>
    </xf>
    <xf numFmtId="49" fontId="17" fillId="0" borderId="21" xfId="0" applyNumberFormat="1" applyFont="1" applyBorder="1" applyAlignment="1">
      <alignment wrapText="1"/>
    </xf>
    <xf numFmtId="49" fontId="18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Fill="1" applyBorder="1" applyAlignment="1">
      <alignment vertical="center"/>
    </xf>
    <xf numFmtId="40" fontId="17" fillId="0" borderId="21" xfId="0" applyNumberFormat="1" applyFont="1" applyBorder="1" applyAlignment="1">
      <alignment horizontal="right" vertical="center"/>
    </xf>
    <xf numFmtId="189" fontId="17" fillId="0" borderId="21" xfId="1" applyFont="1" applyBorder="1" applyAlignment="1">
      <alignment vertical="center"/>
    </xf>
    <xf numFmtId="40" fontId="17" fillId="5" borderId="21" xfId="0" applyNumberFormat="1" applyFont="1" applyFill="1" applyBorder="1" applyAlignment="1">
      <alignment vertical="center"/>
    </xf>
    <xf numFmtId="40" fontId="17" fillId="0" borderId="11" xfId="1" applyNumberFormat="1" applyFont="1" applyBorder="1" applyAlignment="1">
      <alignment vertical="center"/>
    </xf>
    <xf numFmtId="0" fontId="18" fillId="5" borderId="1" xfId="0" applyFont="1" applyFill="1" applyBorder="1" applyAlignment="1">
      <alignment wrapText="1"/>
    </xf>
    <xf numFmtId="49" fontId="18" fillId="5" borderId="1" xfId="0" applyNumberFormat="1" applyFont="1" applyFill="1" applyBorder="1" applyAlignment="1">
      <alignment horizontal="center" vertical="center" wrapText="1"/>
    </xf>
    <xf numFmtId="189" fontId="17" fillId="5" borderId="1" xfId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49" fontId="18" fillId="0" borderId="20" xfId="0" applyNumberFormat="1" applyFont="1" applyBorder="1" applyAlignment="1">
      <alignment wrapText="1"/>
    </xf>
    <xf numFmtId="49" fontId="18" fillId="0" borderId="17" xfId="0" applyNumberFormat="1" applyFont="1" applyBorder="1" applyAlignment="1">
      <alignment horizontal="center" wrapText="1"/>
    </xf>
    <xf numFmtId="38" fontId="17" fillId="0" borderId="17" xfId="0" applyNumberFormat="1" applyFont="1" applyBorder="1"/>
    <xf numFmtId="49" fontId="17" fillId="0" borderId="17" xfId="0" applyNumberFormat="1" applyFont="1" applyBorder="1" applyAlignment="1">
      <alignment horizontal="right"/>
    </xf>
    <xf numFmtId="189" fontId="17" fillId="0" borderId="17" xfId="1" applyFont="1" applyBorder="1"/>
    <xf numFmtId="38" fontId="17" fillId="5" borderId="20" xfId="0" applyNumberFormat="1" applyFont="1" applyFill="1" applyBorder="1"/>
    <xf numFmtId="38" fontId="17" fillId="0" borderId="20" xfId="0" applyNumberFormat="1" applyFont="1" applyBorder="1"/>
    <xf numFmtId="49" fontId="19" fillId="0" borderId="16" xfId="0" applyNumberFormat="1" applyFont="1" applyBorder="1" applyAlignment="1">
      <alignment wrapText="1"/>
    </xf>
    <xf numFmtId="49" fontId="18" fillId="0" borderId="16" xfId="0" applyNumberFormat="1" applyFont="1" applyBorder="1" applyAlignment="1">
      <alignment horizontal="center" wrapText="1"/>
    </xf>
    <xf numFmtId="38" fontId="17" fillId="0" borderId="16" xfId="0" applyNumberFormat="1" applyFont="1" applyFill="1" applyBorder="1"/>
    <xf numFmtId="49" fontId="17" fillId="0" borderId="16" xfId="0" applyNumberFormat="1" applyFont="1" applyBorder="1" applyAlignment="1">
      <alignment horizontal="right"/>
    </xf>
    <xf numFmtId="189" fontId="17" fillId="0" borderId="16" xfId="1" applyFont="1" applyBorder="1"/>
    <xf numFmtId="38" fontId="17" fillId="5" borderId="13" xfId="0" applyNumberFormat="1" applyFont="1" applyFill="1" applyBorder="1"/>
    <xf numFmtId="38" fontId="17" fillId="0" borderId="16" xfId="0" applyNumberFormat="1" applyFont="1" applyBorder="1"/>
    <xf numFmtId="189" fontId="17" fillId="0" borderId="16" xfId="1" applyFont="1" applyFill="1" applyBorder="1"/>
    <xf numFmtId="40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/>
    <xf numFmtId="49" fontId="17" fillId="0" borderId="20" xfId="0" applyNumberFormat="1" applyFont="1" applyBorder="1" applyAlignment="1">
      <alignment wrapText="1"/>
    </xf>
    <xf numFmtId="49" fontId="17" fillId="0" borderId="17" xfId="0" applyNumberFormat="1" applyFont="1" applyBorder="1" applyAlignment="1">
      <alignment wrapText="1"/>
    </xf>
    <xf numFmtId="49" fontId="18" fillId="0" borderId="13" xfId="0" applyNumberFormat="1" applyFont="1" applyBorder="1" applyAlignment="1">
      <alignment horizontal="center" vertical="center" wrapText="1"/>
    </xf>
    <xf numFmtId="189" fontId="17" fillId="0" borderId="16" xfId="1" applyFont="1" applyFill="1" applyBorder="1" applyAlignment="1">
      <alignment vertical="center"/>
    </xf>
    <xf numFmtId="40" fontId="17" fillId="0" borderId="16" xfId="0" applyNumberFormat="1" applyFont="1" applyBorder="1" applyAlignment="1">
      <alignment horizontal="right" vertical="center"/>
    </xf>
    <xf numFmtId="189" fontId="17" fillId="0" borderId="16" xfId="1" applyFont="1" applyBorder="1" applyAlignment="1">
      <alignment vertical="center"/>
    </xf>
    <xf numFmtId="40" fontId="17" fillId="0" borderId="16" xfId="1" applyNumberFormat="1" applyFont="1" applyFill="1" applyBorder="1" applyAlignment="1">
      <alignment vertical="center"/>
    </xf>
    <xf numFmtId="40" fontId="17" fillId="0" borderId="18" xfId="0" applyNumberFormat="1" applyFont="1" applyFill="1" applyBorder="1" applyAlignment="1">
      <alignment vertical="center"/>
    </xf>
    <xf numFmtId="189" fontId="17" fillId="0" borderId="18" xfId="1" applyFont="1" applyBorder="1" applyAlignment="1">
      <alignment vertical="center"/>
    </xf>
    <xf numFmtId="40" fontId="17" fillId="5" borderId="18" xfId="0" applyNumberFormat="1" applyFont="1" applyFill="1" applyBorder="1" applyAlignment="1">
      <alignment vertical="center"/>
    </xf>
    <xf numFmtId="40" fontId="17" fillId="0" borderId="18" xfId="0" applyNumberFormat="1" applyFont="1" applyBorder="1" applyAlignment="1">
      <alignment vertical="center"/>
    </xf>
    <xf numFmtId="189" fontId="17" fillId="0" borderId="11" xfId="1" applyFont="1" applyFill="1" applyBorder="1" applyAlignment="1">
      <alignment vertical="center"/>
    </xf>
    <xf numFmtId="189" fontId="17" fillId="5" borderId="11" xfId="1" applyFont="1" applyFill="1" applyBorder="1" applyAlignment="1">
      <alignment vertical="center"/>
    </xf>
    <xf numFmtId="49" fontId="19" fillId="0" borderId="19" xfId="0" applyNumberFormat="1" applyFont="1" applyBorder="1" applyAlignment="1">
      <alignment wrapText="1"/>
    </xf>
    <xf numFmtId="189" fontId="17" fillId="0" borderId="22" xfId="1" applyFont="1" applyFill="1" applyBorder="1" applyAlignment="1">
      <alignment vertical="center"/>
    </xf>
    <xf numFmtId="40" fontId="17" fillId="0" borderId="22" xfId="0" applyNumberFormat="1" applyFont="1" applyBorder="1" applyAlignment="1">
      <alignment horizontal="right" vertical="center"/>
    </xf>
    <xf numFmtId="49" fontId="17" fillId="0" borderId="22" xfId="0" applyNumberFormat="1" applyFont="1" applyBorder="1" applyAlignment="1">
      <alignment wrapText="1"/>
    </xf>
    <xf numFmtId="189" fontId="17" fillId="0" borderId="22" xfId="1" applyFont="1" applyBorder="1" applyAlignment="1">
      <alignment vertical="center"/>
    </xf>
    <xf numFmtId="40" fontId="17" fillId="5" borderId="22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>
      <alignment horizontal="center" vertical="center" wrapText="1"/>
    </xf>
    <xf numFmtId="189" fontId="17" fillId="0" borderId="17" xfId="1" applyFont="1" applyFill="1" applyBorder="1" applyAlignment="1">
      <alignment vertical="center"/>
    </xf>
    <xf numFmtId="40" fontId="17" fillId="0" borderId="17" xfId="0" applyNumberFormat="1" applyFont="1" applyBorder="1" applyAlignment="1">
      <alignment horizontal="right" vertical="center"/>
    </xf>
    <xf numFmtId="189" fontId="17" fillId="0" borderId="17" xfId="1" applyFont="1" applyBorder="1" applyAlignment="1">
      <alignment vertical="center"/>
    </xf>
    <xf numFmtId="43" fontId="17" fillId="0" borderId="13" xfId="0" applyNumberFormat="1" applyFont="1" applyBorder="1" applyAlignment="1">
      <alignment vertical="center"/>
    </xf>
    <xf numFmtId="43" fontId="17" fillId="0" borderId="17" xfId="0" applyNumberFormat="1" applyFont="1" applyBorder="1" applyAlignment="1">
      <alignment vertical="center"/>
    </xf>
    <xf numFmtId="49" fontId="18" fillId="0" borderId="18" xfId="0" applyNumberFormat="1" applyFont="1" applyBorder="1" applyAlignment="1">
      <alignment horizontal="center" vertical="center" wrapText="1"/>
    </xf>
    <xf numFmtId="189" fontId="17" fillId="0" borderId="21" xfId="1" applyFont="1" applyFill="1" applyBorder="1" applyAlignment="1">
      <alignment vertical="center"/>
    </xf>
    <xf numFmtId="189" fontId="17" fillId="7" borderId="11" xfId="1" applyFont="1" applyFill="1" applyBorder="1" applyAlignment="1">
      <alignment vertical="center"/>
    </xf>
    <xf numFmtId="49" fontId="17" fillId="5" borderId="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horizontal="center" vertical="center" wrapText="1"/>
    </xf>
    <xf numFmtId="43" fontId="17" fillId="5" borderId="1" xfId="0" applyNumberFormat="1" applyFont="1" applyFill="1" applyBorder="1" applyAlignment="1">
      <alignment vertical="center"/>
    </xf>
    <xf numFmtId="49" fontId="17" fillId="0" borderId="19" xfId="0" applyNumberFormat="1" applyFont="1" applyBorder="1" applyAlignment="1">
      <alignment wrapText="1"/>
    </xf>
    <xf numFmtId="49" fontId="18" fillId="0" borderId="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vertical="center"/>
    </xf>
    <xf numFmtId="40" fontId="17" fillId="0" borderId="2" xfId="0" applyNumberFormat="1" applyFont="1" applyBorder="1" applyAlignment="1">
      <alignment horizontal="right" vertical="center"/>
    </xf>
    <xf numFmtId="189" fontId="17" fillId="0" borderId="2" xfId="1" applyFont="1" applyBorder="1" applyAlignment="1">
      <alignment vertical="center"/>
    </xf>
    <xf numFmtId="40" fontId="17" fillId="5" borderId="19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vertical="center"/>
    </xf>
    <xf numFmtId="40" fontId="17" fillId="0" borderId="13" xfId="0" applyNumberFormat="1" applyFont="1" applyBorder="1" applyAlignment="1">
      <alignment horizontal="right" vertical="center"/>
    </xf>
    <xf numFmtId="40" fontId="17" fillId="5" borderId="12" xfId="0" applyNumberFormat="1" applyFont="1" applyFill="1" applyBorder="1" applyAlignment="1">
      <alignment vertical="center"/>
    </xf>
    <xf numFmtId="196" fontId="17" fillId="0" borderId="13" xfId="47" applyFont="1" applyFill="1" applyBorder="1"/>
    <xf numFmtId="49" fontId="17" fillId="0" borderId="14" xfId="0" applyNumberFormat="1" applyFont="1" applyBorder="1" applyAlignment="1">
      <alignment wrapText="1"/>
    </xf>
    <xf numFmtId="49" fontId="17" fillId="0" borderId="15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vertical="center" wrapText="1"/>
    </xf>
    <xf numFmtId="40" fontId="17" fillId="0" borderId="14" xfId="0" applyNumberFormat="1" applyFont="1" applyBorder="1" applyAlignment="1">
      <alignment vertical="center"/>
    </xf>
    <xf numFmtId="49" fontId="17" fillId="0" borderId="11" xfId="0" applyNumberFormat="1" applyFont="1" applyBorder="1" applyAlignment="1">
      <alignment wrapText="1"/>
    </xf>
    <xf numFmtId="40" fontId="17" fillId="0" borderId="11" xfId="0" applyNumberFormat="1" applyFont="1" applyBorder="1" applyAlignment="1">
      <alignment vertical="center"/>
    </xf>
    <xf numFmtId="40" fontId="17" fillId="5" borderId="17" xfId="0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0" fontId="17" fillId="0" borderId="1" xfId="0" applyNumberFormat="1" applyFont="1" applyBorder="1" applyAlignment="1">
      <alignment vertical="center"/>
    </xf>
    <xf numFmtId="189" fontId="17" fillId="0" borderId="1" xfId="1" applyFont="1" applyBorder="1" applyAlignment="1">
      <alignment vertical="center"/>
    </xf>
    <xf numFmtId="40" fontId="17" fillId="5" borderId="1" xfId="0" applyNumberFormat="1" applyFont="1" applyFill="1" applyBorder="1" applyAlignment="1">
      <alignment vertical="center"/>
    </xf>
    <xf numFmtId="40" fontId="17" fillId="5" borderId="11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wrapText="1"/>
    </xf>
    <xf numFmtId="49" fontId="21" fillId="5" borderId="9" xfId="0" applyNumberFormat="1" applyFont="1" applyFill="1" applyBorder="1" applyAlignment="1">
      <alignment horizontal="center" vertical="center" wrapText="1"/>
    </xf>
    <xf numFmtId="40" fontId="20" fillId="5" borderId="1" xfId="0" applyNumberFormat="1" applyFont="1" applyFill="1" applyBorder="1" applyAlignment="1">
      <alignment vertical="center"/>
    </xf>
    <xf numFmtId="40" fontId="20" fillId="5" borderId="1" xfId="0" applyNumberFormat="1" applyFont="1" applyFill="1" applyBorder="1" applyAlignment="1">
      <alignment horizontal="right" vertical="center"/>
    </xf>
    <xf numFmtId="9" fontId="17" fillId="5" borderId="9" xfId="0" applyNumberFormat="1" applyFont="1" applyFill="1" applyBorder="1" applyAlignment="1">
      <alignment horizontal="center"/>
    </xf>
    <xf numFmtId="40" fontId="20" fillId="0" borderId="0" xfId="0" applyNumberFormat="1" applyFont="1" applyFill="1" applyBorder="1" applyAlignment="1">
      <alignment vertical="center"/>
    </xf>
    <xf numFmtId="39" fontId="20" fillId="0" borderId="0" xfId="0" applyNumberFormat="1" applyFont="1" applyFill="1" applyBorder="1" applyAlignment="1">
      <alignment horizontal="right" vertical="center"/>
    </xf>
    <xf numFmtId="10" fontId="20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wrapText="1"/>
    </xf>
    <xf numFmtId="0" fontId="18" fillId="0" borderId="0" xfId="0" applyFont="1" applyBorder="1" applyAlignment="1">
      <alignment horizontal="center"/>
    </xf>
    <xf numFmtId="9" fontId="17" fillId="0" borderId="0" xfId="0" applyNumberFormat="1" applyFont="1"/>
    <xf numFmtId="189" fontId="17" fillId="0" borderId="3" xfId="1" applyFont="1" applyBorder="1"/>
    <xf numFmtId="0" fontId="17" fillId="0" borderId="0" xfId="0" applyFont="1" applyAlignment="1">
      <alignment horizontal="center"/>
    </xf>
    <xf numFmtId="197" fontId="17" fillId="0" borderId="0" xfId="0" applyNumberFormat="1" applyFont="1" applyBorder="1" applyAlignment="1">
      <alignment horizontal="left"/>
    </xf>
    <xf numFmtId="198" fontId="17" fillId="0" borderId="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3" fontId="17" fillId="0" borderId="5" xfId="0" applyNumberFormat="1" applyFont="1" applyBorder="1"/>
    <xf numFmtId="49" fontId="18" fillId="0" borderId="12" xfId="0" applyNumberFormat="1" applyFont="1" applyBorder="1" applyAlignment="1">
      <alignment wrapText="1"/>
    </xf>
    <xf numFmtId="38" fontId="17" fillId="0" borderId="12" xfId="0" applyNumberFormat="1" applyFont="1" applyFill="1" applyBorder="1"/>
    <xf numFmtId="49" fontId="17" fillId="0" borderId="19" xfId="0" applyNumberFormat="1" applyFont="1" applyFill="1" applyBorder="1" applyAlignment="1">
      <alignment horizontal="right"/>
    </xf>
    <xf numFmtId="38" fontId="17" fillId="0" borderId="19" xfId="0" applyNumberFormat="1" applyFont="1" applyFill="1" applyBorder="1"/>
    <xf numFmtId="38" fontId="17" fillId="5" borderId="19" xfId="0" applyNumberFormat="1" applyFont="1" applyFill="1" applyBorder="1"/>
    <xf numFmtId="49" fontId="17" fillId="0" borderId="2" xfId="0" applyNumberFormat="1" applyFont="1" applyBorder="1" applyAlignment="1">
      <alignment horizontal="center" wrapText="1"/>
    </xf>
    <xf numFmtId="49" fontId="19" fillId="0" borderId="13" xfId="0" applyNumberFormat="1" applyFont="1" applyBorder="1" applyAlignment="1">
      <alignment wrapText="1"/>
    </xf>
    <xf numFmtId="49" fontId="17" fillId="0" borderId="13" xfId="0" applyNumberFormat="1" applyFont="1" applyBorder="1" applyAlignment="1">
      <alignment horizontal="center" wrapText="1"/>
    </xf>
    <xf numFmtId="38" fontId="17" fillId="0" borderId="13" xfId="0" applyNumberFormat="1" applyFont="1" applyFill="1" applyBorder="1"/>
    <xf numFmtId="49" fontId="17" fillId="0" borderId="12" xfId="0" applyNumberFormat="1" applyFont="1" applyFill="1" applyBorder="1" applyAlignment="1">
      <alignment horizontal="right"/>
    </xf>
    <xf numFmtId="38" fontId="17" fillId="0" borderId="13" xfId="0" applyNumberFormat="1" applyFont="1" applyFill="1" applyBorder="1" applyAlignment="1">
      <alignment horizontal="right"/>
    </xf>
    <xf numFmtId="38" fontId="17" fillId="0" borderId="12" xfId="0" applyNumberFormat="1" applyFont="1" applyFill="1" applyBorder="1" applyAlignment="1">
      <alignment horizontal="right"/>
    </xf>
    <xf numFmtId="40" fontId="17" fillId="5" borderId="2" xfId="0" applyNumberFormat="1" applyFont="1" applyFill="1" applyBorder="1"/>
    <xf numFmtId="40" fontId="17" fillId="5" borderId="13" xfId="0" applyNumberFormat="1" applyFont="1" applyFill="1" applyBorder="1"/>
    <xf numFmtId="49" fontId="17" fillId="0" borderId="16" xfId="0" applyNumberFormat="1" applyFont="1" applyBorder="1" applyAlignment="1">
      <alignment horizontal="center" vertical="center" wrapText="1"/>
    </xf>
    <xf numFmtId="40" fontId="17" fillId="0" borderId="16" xfId="0" applyNumberFormat="1" applyFont="1" applyFill="1" applyBorder="1" applyAlignment="1">
      <alignment horizontal="right" vertical="center"/>
    </xf>
    <xf numFmtId="49" fontId="17" fillId="0" borderId="14" xfId="0" applyNumberFormat="1" applyFont="1" applyBorder="1" applyAlignment="1">
      <alignment horizontal="center" wrapText="1"/>
    </xf>
    <xf numFmtId="189" fontId="17" fillId="0" borderId="16" xfId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wrapText="1"/>
    </xf>
    <xf numFmtId="49" fontId="17" fillId="0" borderId="12" xfId="0" applyNumberFormat="1" applyFont="1" applyBorder="1" applyAlignment="1">
      <alignment horizontal="center" vertical="center" wrapText="1"/>
    </xf>
    <xf numFmtId="40" fontId="17" fillId="0" borderId="12" xfId="0" applyNumberFormat="1" applyFont="1" applyFill="1" applyBorder="1" applyAlignment="1">
      <alignment horizontal="right" vertical="center"/>
    </xf>
    <xf numFmtId="189" fontId="17" fillId="0" borderId="12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wrapText="1"/>
    </xf>
    <xf numFmtId="189" fontId="17" fillId="5" borderId="1" xfId="1" applyFont="1" applyFill="1" applyBorder="1" applyAlignment="1">
      <alignment horizontal="right" vertical="center"/>
    </xf>
    <xf numFmtId="49" fontId="17" fillId="0" borderId="19" xfId="0" applyNumberFormat="1" applyFont="1" applyBorder="1" applyAlignment="1">
      <alignment horizontal="center" wrapText="1"/>
    </xf>
    <xf numFmtId="49" fontId="19" fillId="0" borderId="12" xfId="0" applyNumberFormat="1" applyFont="1" applyBorder="1" applyAlignment="1">
      <alignment wrapText="1"/>
    </xf>
    <xf numFmtId="189" fontId="17" fillId="0" borderId="16" xfId="0" applyNumberFormat="1" applyFont="1" applyFill="1" applyBorder="1" applyAlignment="1">
      <alignment vertical="center"/>
    </xf>
    <xf numFmtId="189" fontId="17" fillId="5" borderId="16" xfId="0" applyNumberFormat="1" applyFont="1" applyFill="1" applyBorder="1" applyAlignment="1">
      <alignment vertical="center"/>
    </xf>
    <xf numFmtId="189" fontId="17" fillId="0" borderId="12" xfId="0" applyNumberFormat="1" applyFont="1" applyFill="1" applyBorder="1" applyAlignment="1">
      <alignment vertical="center"/>
    </xf>
    <xf numFmtId="40" fontId="17" fillId="0" borderId="13" xfId="0" applyNumberFormat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vertical="center" wrapText="1"/>
    </xf>
    <xf numFmtId="40" fontId="17" fillId="0" borderId="18" xfId="0" applyNumberFormat="1" applyFont="1" applyFill="1" applyBorder="1" applyAlignment="1">
      <alignment horizontal="right" vertical="center"/>
    </xf>
    <xf numFmtId="189" fontId="17" fillId="0" borderId="18" xfId="1" applyFont="1" applyFill="1" applyBorder="1" applyAlignment="1">
      <alignment horizontal="right" vertical="center"/>
    </xf>
    <xf numFmtId="39" fontId="17" fillId="5" borderId="1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/>
    <xf numFmtId="49" fontId="17" fillId="0" borderId="17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wrapText="1"/>
    </xf>
    <xf numFmtId="49" fontId="17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Fill="1" applyBorder="1" applyAlignment="1">
      <alignment horizontal="right" vertical="center"/>
    </xf>
    <xf numFmtId="39" fontId="17" fillId="0" borderId="16" xfId="0" applyNumberFormat="1" applyFont="1" applyFill="1" applyBorder="1" applyAlignment="1">
      <alignment horizontal="right" vertical="center"/>
    </xf>
    <xf numFmtId="43" fontId="17" fillId="5" borderId="16" xfId="0" applyNumberFormat="1" applyFont="1" applyFill="1" applyBorder="1" applyAlignment="1">
      <alignment vertical="center"/>
    </xf>
    <xf numFmtId="39" fontId="17" fillId="0" borderId="12" xfId="0" applyNumberFormat="1" applyFont="1" applyFill="1" applyBorder="1" applyAlignment="1">
      <alignment vertical="center"/>
    </xf>
    <xf numFmtId="39" fontId="17" fillId="0" borderId="12" xfId="0" applyNumberFormat="1" applyFont="1" applyFill="1" applyBorder="1" applyAlignment="1">
      <alignment horizontal="right" vertical="center"/>
    </xf>
    <xf numFmtId="39" fontId="17" fillId="5" borderId="2" xfId="0" applyNumberFormat="1" applyFont="1" applyFill="1" applyBorder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9" fontId="17" fillId="0" borderId="0" xfId="0" applyNumberFormat="1" applyFont="1" applyFill="1" applyBorder="1" applyAlignment="1">
      <alignment vertical="center"/>
    </xf>
    <xf numFmtId="201" fontId="17" fillId="0" borderId="0" xfId="0" applyNumberFormat="1" applyFont="1" applyFill="1" applyBorder="1" applyAlignment="1">
      <alignment vertical="center"/>
    </xf>
    <xf numFmtId="39" fontId="17" fillId="6" borderId="0" xfId="0" applyNumberFormat="1" applyFont="1" applyFill="1" applyBorder="1" applyAlignment="1">
      <alignment vertical="center"/>
    </xf>
    <xf numFmtId="189" fontId="17" fillId="0" borderId="6" xfId="1" applyFont="1" applyBorder="1"/>
    <xf numFmtId="49" fontId="17" fillId="5" borderId="0" xfId="0" applyNumberFormat="1" applyFont="1" applyFill="1" applyBorder="1" applyAlignment="1">
      <alignment wrapText="1"/>
    </xf>
    <xf numFmtId="43" fontId="17" fillId="0" borderId="0" xfId="0" applyNumberFormat="1" applyFont="1"/>
    <xf numFmtId="0" fontId="0" fillId="0" borderId="0" xfId="0" applyNumberFormat="1"/>
    <xf numFmtId="0" fontId="22" fillId="0" borderId="0" xfId="0" applyNumberFormat="1" applyFont="1" applyAlignment="1">
      <alignment vertical="center"/>
    </xf>
    <xf numFmtId="0" fontId="22" fillId="0" borderId="0" xfId="0" applyNumberFormat="1" applyFont="1" applyAlignment="1">
      <alignment horizontal="left" vertical="center"/>
    </xf>
    <xf numFmtId="3" fontId="17" fillId="0" borderId="0" xfId="0" applyNumberFormat="1" applyFont="1" applyFill="1" applyAlignment="1"/>
    <xf numFmtId="196" fontId="23" fillId="0" borderId="0" xfId="47" applyFont="1" applyFill="1" applyAlignment="1">
      <alignment horizontal="center"/>
    </xf>
    <xf numFmtId="189" fontId="17" fillId="0" borderId="0" xfId="1" applyFont="1" applyFill="1" applyBorder="1"/>
    <xf numFmtId="196" fontId="17" fillId="0" borderId="0" xfId="47" applyFont="1" applyFill="1" applyBorder="1"/>
    <xf numFmtId="198" fontId="17" fillId="0" borderId="0" xfId="0" applyNumberFormat="1" applyFont="1" applyFill="1" applyBorder="1" applyAlignment="1">
      <alignment horizontal="left"/>
    </xf>
    <xf numFmtId="40" fontId="17" fillId="0" borderId="0" xfId="1" applyNumberFormat="1" applyFont="1" applyFill="1" applyBorder="1"/>
    <xf numFmtId="39" fontId="17" fillId="0" borderId="23" xfId="0" applyNumberFormat="1" applyFont="1" applyBorder="1"/>
    <xf numFmtId="197" fontId="17" fillId="0" borderId="23" xfId="0" applyNumberFormat="1" applyFont="1" applyFill="1" applyBorder="1" applyAlignment="1">
      <alignment horizontal="center"/>
    </xf>
    <xf numFmtId="9" fontId="17" fillId="0" borderId="23" xfId="0" applyNumberFormat="1" applyFont="1" applyFill="1" applyBorder="1"/>
    <xf numFmtId="39" fontId="17" fillId="0" borderId="23" xfId="0" applyNumberFormat="1" applyFont="1" applyFill="1" applyBorder="1"/>
    <xf numFmtId="189" fontId="17" fillId="0" borderId="0" xfId="1" applyNumberFormat="1" applyFont="1" applyFill="1" applyAlignment="1">
      <alignment horizontal="center"/>
    </xf>
    <xf numFmtId="40" fontId="17" fillId="0" borderId="0" xfId="1" applyNumberFormat="1" applyFont="1" applyFill="1" applyAlignment="1">
      <alignment horizontal="right"/>
    </xf>
    <xf numFmtId="196" fontId="17" fillId="0" borderId="24" xfId="47" applyFont="1" applyFill="1" applyBorder="1" applyAlignment="1">
      <alignment horizontal="center" vertical="center"/>
    </xf>
    <xf numFmtId="196" fontId="17" fillId="0" borderId="25" xfId="47" applyFont="1" applyFill="1" applyBorder="1" applyAlignment="1">
      <alignment horizontal="center" vertical="center"/>
    </xf>
    <xf numFmtId="196" fontId="17" fillId="0" borderId="26" xfId="47" applyFont="1" applyFill="1" applyBorder="1" applyAlignment="1">
      <alignment horizontal="center" vertical="center"/>
    </xf>
    <xf numFmtId="189" fontId="17" fillId="0" borderId="26" xfId="1" applyFont="1" applyFill="1" applyBorder="1" applyAlignment="1">
      <alignment horizontal="center"/>
    </xf>
    <xf numFmtId="40" fontId="17" fillId="0" borderId="27" xfId="1" applyNumberFormat="1" applyFont="1" applyFill="1" applyBorder="1" applyAlignment="1">
      <alignment horizontal="center"/>
    </xf>
    <xf numFmtId="40" fontId="17" fillId="0" borderId="0" xfId="1" applyNumberFormat="1" applyFont="1" applyFill="1"/>
    <xf numFmtId="189" fontId="17" fillId="0" borderId="0" xfId="1" applyFont="1" applyFill="1"/>
    <xf numFmtId="196" fontId="17" fillId="0" borderId="28" xfId="47" applyFont="1" applyFill="1" applyBorder="1" applyAlignment="1">
      <alignment horizontal="center" vertical="center"/>
    </xf>
    <xf numFmtId="196" fontId="17" fillId="0" borderId="29" xfId="47" applyFont="1" applyFill="1" applyBorder="1" applyAlignment="1">
      <alignment horizontal="center" vertical="center"/>
    </xf>
    <xf numFmtId="196" fontId="17" fillId="0" borderId="30" xfId="47" applyFont="1" applyFill="1" applyBorder="1" applyAlignment="1">
      <alignment horizontal="center" vertical="center"/>
    </xf>
    <xf numFmtId="43" fontId="17" fillId="0" borderId="30" xfId="1" applyNumberFormat="1" applyFont="1" applyFill="1" applyBorder="1" applyAlignment="1">
      <alignment horizontal="center"/>
    </xf>
    <xf numFmtId="40" fontId="17" fillId="0" borderId="31" xfId="1" applyNumberFormat="1" applyFont="1" applyFill="1" applyBorder="1" applyAlignment="1">
      <alignment horizontal="right"/>
    </xf>
    <xf numFmtId="196" fontId="17" fillId="0" borderId="32" xfId="47" applyFont="1" applyFill="1" applyBorder="1"/>
    <xf numFmtId="196" fontId="24" fillId="0" borderId="33" xfId="47" applyFont="1" applyFill="1" applyBorder="1" applyAlignment="1">
      <alignment horizontal="center"/>
    </xf>
    <xf numFmtId="196" fontId="17" fillId="0" borderId="33" xfId="47" applyFont="1" applyFill="1" applyBorder="1" applyAlignment="1">
      <alignment horizontal="center"/>
    </xf>
    <xf numFmtId="202" fontId="17" fillId="0" borderId="33" xfId="47" applyNumberFormat="1" applyFont="1" applyFill="1" applyBorder="1" applyAlignment="1">
      <alignment horizontal="center"/>
    </xf>
    <xf numFmtId="40" fontId="17" fillId="0" borderId="34" xfId="1" applyNumberFormat="1" applyFont="1" applyFill="1" applyBorder="1" applyAlignment="1">
      <alignment horizontal="right"/>
    </xf>
    <xf numFmtId="196" fontId="17" fillId="0" borderId="23" xfId="47" applyFont="1" applyFill="1" applyBorder="1"/>
    <xf numFmtId="202" fontId="17" fillId="0" borderId="23" xfId="47" applyNumberFormat="1" applyFont="1" applyFill="1" applyBorder="1" applyAlignment="1">
      <alignment horizontal="center"/>
    </xf>
    <xf numFmtId="40" fontId="17" fillId="0" borderId="35" xfId="1" applyNumberFormat="1" applyFont="1" applyFill="1" applyBorder="1" applyAlignment="1">
      <alignment horizontal="right"/>
    </xf>
    <xf numFmtId="196" fontId="17" fillId="0" borderId="23" xfId="47" applyNumberFormat="1" applyFont="1" applyFill="1" applyBorder="1"/>
    <xf numFmtId="196" fontId="17" fillId="0" borderId="33" xfId="47" applyFont="1" applyFill="1" applyBorder="1"/>
    <xf numFmtId="196" fontId="17" fillId="0" borderId="36" xfId="47" applyFont="1" applyFill="1" applyBorder="1"/>
    <xf numFmtId="197" fontId="17" fillId="0" borderId="37" xfId="47" applyNumberFormat="1" applyFont="1" applyFill="1" applyBorder="1"/>
    <xf numFmtId="197" fontId="17" fillId="0" borderId="0" xfId="1" applyNumberFormat="1" applyFont="1" applyFill="1"/>
    <xf numFmtId="197" fontId="17" fillId="0" borderId="23" xfId="47" applyNumberFormat="1" applyFont="1" applyFill="1" applyBorder="1"/>
    <xf numFmtId="203" fontId="17" fillId="0" borderId="33" xfId="47" applyNumberFormat="1" applyFont="1" applyFill="1" applyBorder="1" applyAlignment="1"/>
    <xf numFmtId="203" fontId="17" fillId="0" borderId="33" xfId="47" applyNumberFormat="1" applyFont="1" applyFill="1" applyBorder="1" applyAlignment="1">
      <alignment horizontal="center"/>
    </xf>
    <xf numFmtId="196" fontId="17" fillId="0" borderId="0" xfId="47" applyNumberFormat="1" applyFont="1" applyFill="1"/>
    <xf numFmtId="196" fontId="17" fillId="0" borderId="24" xfId="47" applyFont="1" applyFill="1" applyBorder="1"/>
    <xf numFmtId="196" fontId="17" fillId="0" borderId="25" xfId="47" applyFont="1" applyFill="1" applyBorder="1"/>
    <xf numFmtId="202" fontId="17" fillId="0" borderId="25" xfId="47" applyNumberFormat="1" applyFont="1" applyFill="1" applyBorder="1" applyAlignment="1">
      <alignment horizontal="center"/>
    </xf>
    <xf numFmtId="40" fontId="17" fillId="0" borderId="38" xfId="1" applyNumberFormat="1" applyFont="1" applyFill="1" applyBorder="1" applyAlignment="1">
      <alignment horizontal="right"/>
    </xf>
    <xf numFmtId="196" fontId="17" fillId="0" borderId="39" xfId="47" applyFont="1" applyFill="1" applyBorder="1"/>
    <xf numFmtId="196" fontId="17" fillId="0" borderId="40" xfId="47" applyFont="1" applyFill="1" applyBorder="1"/>
    <xf numFmtId="202" fontId="17" fillId="0" borderId="40" xfId="47" applyNumberFormat="1" applyFont="1" applyFill="1" applyBorder="1" applyAlignment="1">
      <alignment horizontal="center"/>
    </xf>
    <xf numFmtId="40" fontId="17" fillId="0" borderId="41" xfId="1" applyNumberFormat="1" applyFont="1" applyFill="1" applyBorder="1" applyAlignment="1">
      <alignment horizontal="right"/>
    </xf>
    <xf numFmtId="40" fontId="17" fillId="0" borderId="42" xfId="1" applyNumberFormat="1" applyFont="1" applyFill="1" applyBorder="1" applyAlignment="1">
      <alignment horizontal="right"/>
    </xf>
    <xf numFmtId="203" fontId="17" fillId="0" borderId="23" xfId="47" applyNumberFormat="1" applyFont="1" applyFill="1" applyBorder="1" applyAlignment="1">
      <alignment horizontal="center"/>
    </xf>
    <xf numFmtId="196" fontId="17" fillId="0" borderId="43" xfId="47" applyFont="1" applyFill="1" applyBorder="1"/>
    <xf numFmtId="196" fontId="17" fillId="0" borderId="44" xfId="47" applyFont="1" applyFill="1" applyBorder="1"/>
    <xf numFmtId="196" fontId="17" fillId="0" borderId="45" xfId="47" applyFont="1" applyFill="1" applyBorder="1"/>
    <xf numFmtId="202" fontId="17" fillId="0" borderId="45" xfId="47" applyNumberFormat="1" applyFont="1" applyFill="1" applyBorder="1" applyAlignment="1">
      <alignment horizontal="center"/>
    </xf>
    <xf numFmtId="40" fontId="17" fillId="0" borderId="46" xfId="1" applyNumberFormat="1" applyFont="1" applyFill="1" applyBorder="1" applyAlignment="1">
      <alignment horizontal="right"/>
    </xf>
    <xf numFmtId="202" fontId="17" fillId="0" borderId="23" xfId="47" applyNumberFormat="1" applyFont="1" applyFill="1" applyBorder="1" applyAlignment="1"/>
    <xf numFmtId="202" fontId="17" fillId="0" borderId="23" xfId="47" applyNumberFormat="1" applyFont="1" applyFill="1" applyBorder="1" applyAlignment="1">
      <alignment horizontal="left"/>
    </xf>
    <xf numFmtId="202" fontId="17" fillId="0" borderId="37" xfId="47" applyNumberFormat="1" applyFont="1" applyFill="1" applyBorder="1" applyAlignment="1">
      <alignment horizontal="center"/>
    </xf>
    <xf numFmtId="40" fontId="17" fillId="0" borderId="47" xfId="1" applyNumberFormat="1" applyFont="1" applyFill="1" applyBorder="1" applyAlignment="1">
      <alignment horizontal="right"/>
    </xf>
    <xf numFmtId="196" fontId="17" fillId="0" borderId="23" xfId="47" applyNumberFormat="1" applyFont="1" applyFill="1" applyBorder="1" applyAlignment="1">
      <alignment horizontal="left"/>
    </xf>
    <xf numFmtId="189" fontId="17" fillId="0" borderId="35" xfId="1" applyFont="1" applyFill="1" applyBorder="1" applyAlignment="1">
      <alignment horizontal="right"/>
    </xf>
    <xf numFmtId="39" fontId="17" fillId="0" borderId="35" xfId="1" applyNumberFormat="1" applyFont="1" applyFill="1" applyBorder="1" applyAlignment="1">
      <alignment horizontal="right"/>
    </xf>
    <xf numFmtId="40" fontId="23" fillId="0" borderId="34" xfId="1" applyNumberFormat="1" applyFont="1" applyFill="1" applyBorder="1" applyAlignment="1">
      <alignment horizontal="right"/>
    </xf>
    <xf numFmtId="40" fontId="17" fillId="0" borderId="48" xfId="47" applyNumberFormat="1" applyFont="1" applyFill="1" applyBorder="1" applyAlignment="1">
      <alignment horizontal="right"/>
    </xf>
    <xf numFmtId="40" fontId="17" fillId="0" borderId="49" xfId="1" applyNumberFormat="1" applyFont="1" applyFill="1" applyBorder="1" applyAlignment="1">
      <alignment horizontal="right"/>
    </xf>
    <xf numFmtId="196" fontId="17" fillId="0" borderId="50" xfId="47" applyFont="1" applyFill="1" applyBorder="1"/>
    <xf numFmtId="196" fontId="17" fillId="0" borderId="51" xfId="47" applyFont="1" applyFill="1" applyBorder="1"/>
    <xf numFmtId="196" fontId="17" fillId="0" borderId="4" xfId="47" applyFont="1" applyFill="1" applyBorder="1" applyAlignment="1">
      <alignment horizontal="center"/>
    </xf>
    <xf numFmtId="202" fontId="17" fillId="0" borderId="4" xfId="47" applyNumberFormat="1" applyFont="1" applyFill="1" applyBorder="1" applyAlignment="1">
      <alignment horizontal="center"/>
    </xf>
    <xf numFmtId="40" fontId="17" fillId="0" borderId="52" xfId="1" applyNumberFormat="1" applyFont="1" applyFill="1" applyBorder="1" applyAlignment="1">
      <alignment horizontal="right"/>
    </xf>
    <xf numFmtId="196" fontId="17" fillId="0" borderId="0" xfId="47" applyFont="1" applyFill="1" applyBorder="1" applyAlignment="1">
      <alignment horizontal="center"/>
    </xf>
    <xf numFmtId="204" fontId="17" fillId="0" borderId="0" xfId="47" applyNumberFormat="1" applyFont="1" applyFill="1" applyBorder="1" applyAlignment="1">
      <alignment horizontal="center"/>
    </xf>
    <xf numFmtId="43" fontId="17" fillId="0" borderId="0" xfId="47" applyNumberFormat="1" applyFont="1" applyFill="1"/>
    <xf numFmtId="189" fontId="17" fillId="0" borderId="0" xfId="1" applyFont="1" applyFill="1" applyBorder="1" applyAlignment="1">
      <alignment horizontal="center"/>
    </xf>
    <xf numFmtId="40" fontId="17" fillId="0" borderId="0" xfId="1" applyNumberFormat="1" applyFont="1" applyFill="1" applyBorder="1" applyAlignment="1">
      <alignment horizontal="right" vertical="center"/>
    </xf>
    <xf numFmtId="189" fontId="17" fillId="0" borderId="0" xfId="1" applyNumberFormat="1" applyFont="1" applyFill="1" applyBorder="1" applyAlignment="1">
      <alignment horizontal="center"/>
    </xf>
    <xf numFmtId="193" fontId="5" fillId="0" borderId="53" xfId="1" applyNumberFormat="1" applyFont="1" applyFill="1" applyBorder="1" applyAlignment="1">
      <alignment horizontal="right"/>
    </xf>
    <xf numFmtId="193" fontId="4" fillId="0" borderId="53" xfId="1" applyNumberFormat="1" applyFont="1" applyFill="1" applyBorder="1" applyAlignment="1">
      <alignment horizontal="center"/>
    </xf>
    <xf numFmtId="193" fontId="5" fillId="0" borderId="5" xfId="1" applyNumberFormat="1" applyFont="1" applyFill="1" applyBorder="1" applyAlignment="1">
      <alignment horizontal="right"/>
    </xf>
    <xf numFmtId="193" fontId="2" fillId="0" borderId="5" xfId="1" applyNumberFormat="1" applyFont="1" applyFill="1" applyBorder="1" applyAlignment="1">
      <alignment horizontal="right"/>
    </xf>
    <xf numFmtId="193" fontId="36" fillId="0" borderId="0" xfId="1" applyNumberFormat="1" applyFont="1" applyFill="1" applyBorder="1" applyAlignment="1"/>
    <xf numFmtId="193" fontId="2" fillId="0" borderId="5" xfId="1" quotePrefix="1" applyNumberFormat="1" applyFont="1" applyFill="1" applyBorder="1" applyAlignment="1"/>
    <xf numFmtId="193" fontId="4" fillId="0" borderId="0" xfId="1" applyNumberFormat="1" applyFont="1" applyFill="1" applyAlignment="1"/>
    <xf numFmtId="189" fontId="4" fillId="0" borderId="0" xfId="1" applyFont="1" applyFill="1" applyAlignment="1">
      <alignment horizontal="center"/>
    </xf>
    <xf numFmtId="193" fontId="2" fillId="0" borderId="5" xfId="1" applyNumberFormat="1" applyFont="1" applyFill="1" applyBorder="1" applyAlignment="1"/>
    <xf numFmtId="188" fontId="2" fillId="0" borderId="0" xfId="1" quotePrefix="1" applyNumberFormat="1" applyFont="1" applyFill="1" applyAlignment="1">
      <alignment horizontal="center"/>
    </xf>
    <xf numFmtId="189" fontId="2" fillId="0" borderId="0" xfId="1" quotePrefix="1" applyFont="1" applyFill="1" applyAlignment="1">
      <alignment horizontal="center"/>
    </xf>
    <xf numFmtId="189" fontId="14" fillId="0" borderId="0" xfId="1" applyFont="1" applyFill="1" applyBorder="1" applyAlignment="1"/>
    <xf numFmtId="193" fontId="5" fillId="0" borderId="3" xfId="11" applyNumberFormat="1" applyFont="1" applyFill="1" applyBorder="1" applyAlignment="1">
      <alignment horizontal="right"/>
    </xf>
    <xf numFmtId="193" fontId="5" fillId="0" borderId="0" xfId="34" applyNumberFormat="1" applyFont="1" applyFill="1" applyBorder="1" applyAlignment="1"/>
    <xf numFmtId="195" fontId="5" fillId="0" borderId="0" xfId="34" applyNumberFormat="1" applyFont="1" applyFill="1" applyBorder="1" applyAlignment="1"/>
    <xf numFmtId="193" fontId="2" fillId="0" borderId="0" xfId="46" applyNumberFormat="1" applyFont="1" applyFill="1"/>
    <xf numFmtId="189" fontId="14" fillId="0" borderId="5" xfId="1" applyFont="1" applyFill="1" applyBorder="1" applyAlignment="1"/>
    <xf numFmtId="189" fontId="15" fillId="0" borderId="5" xfId="1" applyFont="1" applyFill="1" applyBorder="1" applyAlignment="1"/>
    <xf numFmtId="37" fontId="5" fillId="0" borderId="0" xfId="48" applyNumberFormat="1" applyFont="1" applyFill="1" applyAlignment="1">
      <alignment horizontal="center"/>
    </xf>
    <xf numFmtId="0" fontId="2" fillId="0" borderId="0" xfId="48" applyFont="1" applyFill="1" applyAlignment="1">
      <alignment horizontal="centerContinuous"/>
    </xf>
    <xf numFmtId="37" fontId="2" fillId="0" borderId="0" xfId="48" applyNumberFormat="1" applyFont="1" applyFill="1" applyAlignment="1">
      <alignment horizontal="centerContinuous"/>
    </xf>
    <xf numFmtId="37" fontId="2" fillId="0" borderId="0" xfId="48" applyNumberFormat="1" applyFont="1" applyFill="1" applyBorder="1" applyAlignment="1">
      <alignment horizontal="centerContinuous"/>
    </xf>
    <xf numFmtId="195" fontId="2" fillId="0" borderId="0" xfId="10" applyNumberFormat="1" applyFont="1" applyFill="1" applyBorder="1" applyAlignment="1"/>
    <xf numFmtId="189" fontId="2" fillId="0" borderId="0" xfId="1" applyFont="1" applyFill="1" applyAlignment="1"/>
    <xf numFmtId="0" fontId="5" fillId="0" borderId="0" xfId="96" applyNumberFormat="1" applyFont="1" applyFill="1" applyAlignment="1"/>
    <xf numFmtId="0" fontId="2" fillId="0" borderId="0" xfId="96" applyNumberFormat="1" applyFont="1" applyFill="1" applyAlignment="1"/>
    <xf numFmtId="0" fontId="2" fillId="0" borderId="0" xfId="96" applyNumberFormat="1" applyFont="1" applyFill="1" applyAlignment="1">
      <alignment vertical="center" wrapText="1"/>
    </xf>
    <xf numFmtId="49" fontId="2" fillId="0" borderId="0" xfId="96" applyNumberFormat="1" applyFont="1" applyFill="1" applyAlignment="1"/>
    <xf numFmtId="193" fontId="2" fillId="0" borderId="4" xfId="1" applyNumberFormat="1" applyFont="1" applyFill="1" applyBorder="1" applyAlignment="1">
      <alignment horizontal="right"/>
    </xf>
    <xf numFmtId="49" fontId="5" fillId="0" borderId="0" xfId="96" applyNumberFormat="1" applyFont="1" applyFill="1" applyBorder="1" applyAlignment="1"/>
    <xf numFmtId="193" fontId="2" fillId="0" borderId="5" xfId="11" applyNumberFormat="1" applyFont="1" applyFill="1" applyBorder="1" applyAlignment="1">
      <alignment horizontal="right"/>
    </xf>
    <xf numFmtId="193" fontId="5" fillId="0" borderId="4" xfId="11" applyNumberFormat="1" applyFont="1" applyFill="1" applyBorder="1" applyAlignment="1">
      <alignment horizontal="right"/>
    </xf>
    <xf numFmtId="0" fontId="6" fillId="0" borderId="0" xfId="1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11" quotePrefix="1" applyNumberFormat="1" applyFont="1" applyFill="1" applyBorder="1" applyAlignment="1">
      <alignment horizontal="center"/>
    </xf>
    <xf numFmtId="0" fontId="6" fillId="0" borderId="0" xfId="7" applyNumberFormat="1" applyFont="1" applyFill="1" applyBorder="1" applyAlignment="1">
      <alignment horizontal="center"/>
    </xf>
    <xf numFmtId="193" fontId="5" fillId="0" borderId="3" xfId="7" applyNumberFormat="1" applyFont="1" applyFill="1" applyBorder="1" applyAlignment="1">
      <alignment horizontal="right"/>
    </xf>
    <xf numFmtId="0" fontId="2" fillId="0" borderId="0" xfId="34" applyFont="1" applyFill="1" applyBorder="1" applyAlignment="1">
      <alignment horizontal="left"/>
    </xf>
    <xf numFmtId="0" fontId="3" fillId="0" borderId="0" xfId="96" applyNumberFormat="1" applyFont="1" applyFill="1" applyBorder="1" applyAlignment="1"/>
    <xf numFmtId="192" fontId="4" fillId="0" borderId="0" xfId="96" applyFont="1" applyFill="1" applyAlignment="1">
      <alignment horizontal="center"/>
    </xf>
    <xf numFmtId="192" fontId="2" fillId="0" borderId="0" xfId="96" applyFont="1" applyFill="1" applyAlignment="1"/>
    <xf numFmtId="193" fontId="5" fillId="0" borderId="0" xfId="1" applyNumberFormat="1" applyFont="1" applyFill="1" applyBorder="1" applyAlignment="1">
      <alignment horizontal="right"/>
    </xf>
    <xf numFmtId="193" fontId="2" fillId="0" borderId="0" xfId="1" applyNumberFormat="1" applyFont="1" applyFill="1" applyBorder="1" applyAlignment="1">
      <alignment horizontal="right"/>
    </xf>
    <xf numFmtId="193" fontId="2" fillId="0" borderId="0" xfId="1" applyNumberFormat="1" applyFont="1" applyFill="1" applyBorder="1" applyAlignment="1">
      <alignment horizontal="center"/>
    </xf>
    <xf numFmtId="0" fontId="3" fillId="0" borderId="0" xfId="34" applyFont="1" applyFill="1" applyAlignment="1">
      <alignment horizontal="left"/>
    </xf>
    <xf numFmtId="0" fontId="8" fillId="0" borderId="0" xfId="34" applyFont="1" applyFill="1" applyBorder="1" applyAlignment="1"/>
    <xf numFmtId="0" fontId="0" fillId="0" borderId="0" xfId="0" applyFill="1"/>
    <xf numFmtId="0" fontId="5" fillId="0" borderId="0" xfId="34" applyFont="1" applyFill="1" applyBorder="1" applyAlignment="1"/>
    <xf numFmtId="193" fontId="2" fillId="0" borderId="0" xfId="11" applyNumberFormat="1" applyFont="1" applyFill="1" applyBorder="1" applyAlignment="1">
      <alignment horizontal="right"/>
    </xf>
    <xf numFmtId="193" fontId="5" fillId="0" borderId="0" xfId="11" applyNumberFormat="1" applyFont="1" applyFill="1" applyBorder="1" applyAlignment="1">
      <alignment horizontal="right"/>
    </xf>
    <xf numFmtId="49" fontId="2" fillId="0" borderId="0" xfId="96" applyNumberFormat="1" applyFont="1" applyFill="1" applyBorder="1" applyAlignment="1"/>
    <xf numFmtId="0" fontId="5" fillId="0" borderId="0" xfId="34" quotePrefix="1" applyFont="1" applyFill="1" applyBorder="1" applyAlignment="1">
      <alignment horizontal="left"/>
    </xf>
    <xf numFmtId="0" fontId="6" fillId="0" borderId="0" xfId="34" applyFont="1" applyFill="1" applyBorder="1" applyAlignment="1"/>
    <xf numFmtId="193" fontId="2" fillId="0" borderId="0" xfId="1" applyNumberFormat="1" applyFont="1" applyFill="1" applyBorder="1" applyAlignment="1">
      <alignment wrapText="1"/>
    </xf>
    <xf numFmtId="0" fontId="4" fillId="0" borderId="0" xfId="11" applyNumberFormat="1" applyFont="1" applyFill="1" applyBorder="1" applyAlignment="1">
      <alignment horizontal="center"/>
    </xf>
    <xf numFmtId="0" fontId="2" fillId="0" borderId="0" xfId="11" applyNumberFormat="1" applyFont="1" applyFill="1" applyBorder="1" applyAlignment="1">
      <alignment horizontal="right"/>
    </xf>
    <xf numFmtId="0" fontId="5" fillId="0" borderId="0" xfId="11" applyNumberFormat="1" applyFont="1" applyFill="1" applyBorder="1" applyAlignment="1">
      <alignment horizontal="right"/>
    </xf>
    <xf numFmtId="0" fontId="2" fillId="0" borderId="0" xfId="34" applyNumberFormat="1" applyFont="1" applyFill="1" applyBorder="1" applyAlignment="1"/>
    <xf numFmtId="0" fontId="2" fillId="0" borderId="0" xfId="34" quotePrefix="1" applyFont="1" applyFill="1" applyBorder="1" applyAlignment="1">
      <alignment horizontal="left"/>
    </xf>
    <xf numFmtId="0" fontId="5" fillId="0" borderId="0" xfId="34" applyFont="1" applyFill="1"/>
    <xf numFmtId="193" fontId="5" fillId="0" borderId="6" xfId="34" applyNumberFormat="1" applyFont="1" applyFill="1" applyBorder="1" applyAlignment="1"/>
    <xf numFmtId="195" fontId="5" fillId="0" borderId="6" xfId="34" applyNumberFormat="1" applyFont="1" applyFill="1" applyBorder="1" applyAlignment="1"/>
    <xf numFmtId="0" fontId="9" fillId="0" borderId="0" xfId="34" applyFont="1" applyFill="1" applyAlignment="1">
      <alignment horizontal="left"/>
    </xf>
    <xf numFmtId="193" fontId="2" fillId="0" borderId="5" xfId="1" applyNumberFormat="1" applyFont="1" applyFill="1" applyBorder="1" applyAlignment="1">
      <alignment horizontal="center"/>
    </xf>
    <xf numFmtId="193" fontId="2" fillId="0" borderId="5" xfId="1" applyNumberFormat="1" applyFont="1" applyFill="1" applyBorder="1" applyAlignment="1">
      <alignment horizontal="left"/>
    </xf>
    <xf numFmtId="193" fontId="5" fillId="0" borderId="5" xfId="1" applyNumberFormat="1" applyFont="1" applyFill="1" applyBorder="1" applyAlignment="1">
      <alignment horizontal="center"/>
    </xf>
    <xf numFmtId="189" fontId="2" fillId="0" borderId="5" xfId="1" applyFont="1" applyFill="1" applyBorder="1" applyAlignment="1">
      <alignment horizontal="center"/>
    </xf>
    <xf numFmtId="193" fontId="36" fillId="0" borderId="0" xfId="0" applyNumberFormat="1" applyFont="1" applyFill="1"/>
    <xf numFmtId="193" fontId="2" fillId="0" borderId="0" xfId="96" applyNumberFormat="1" applyFont="1" applyFill="1" applyAlignment="1"/>
    <xf numFmtId="0" fontId="36" fillId="0" borderId="0" xfId="46" applyFont="1" applyFill="1" applyBorder="1" applyAlignment="1">
      <alignment horizontal="center" wrapText="1"/>
    </xf>
    <xf numFmtId="193" fontId="2" fillId="0" borderId="0" xfId="1" applyNumberFormat="1" applyFont="1" applyFill="1" applyAlignment="1">
      <alignment horizontal="center"/>
    </xf>
    <xf numFmtId="0" fontId="40" fillId="0" borderId="0" xfId="34" applyFont="1" applyFill="1" applyAlignment="1">
      <alignment horizontal="left"/>
    </xf>
    <xf numFmtId="193" fontId="34" fillId="0" borderId="0" xfId="1" applyNumberFormat="1" applyFont="1" applyFill="1"/>
    <xf numFmtId="0" fontId="6" fillId="0" borderId="0" xfId="34" applyFont="1" applyFill="1" applyBorder="1" applyAlignment="1">
      <alignment horizontal="left" indent="1"/>
    </xf>
    <xf numFmtId="0" fontId="2" fillId="0" borderId="0" xfId="34" applyFont="1" applyFill="1" applyBorder="1" applyAlignment="1">
      <alignment horizontal="left" indent="1"/>
    </xf>
    <xf numFmtId="192" fontId="5" fillId="0" borderId="0" xfId="96" applyFont="1" applyFill="1" applyAlignment="1">
      <alignment horizontal="left" indent="1"/>
    </xf>
    <xf numFmtId="189" fontId="5" fillId="0" borderId="5" xfId="1" applyFont="1" applyFill="1" applyBorder="1" applyAlignment="1">
      <alignment horizontal="center"/>
    </xf>
    <xf numFmtId="194" fontId="0" fillId="0" borderId="0" xfId="0" applyNumberFormat="1" applyFill="1"/>
    <xf numFmtId="194" fontId="36" fillId="0" borderId="0" xfId="0" applyNumberFormat="1" applyFont="1" applyFill="1"/>
    <xf numFmtId="194" fontId="36" fillId="0" borderId="5" xfId="0" applyNumberFormat="1" applyFont="1" applyFill="1" applyBorder="1"/>
    <xf numFmtId="194" fontId="41" fillId="0" borderId="0" xfId="0" applyNumberFormat="1" applyFont="1" applyFill="1"/>
    <xf numFmtId="194" fontId="41" fillId="0" borderId="5" xfId="0" applyNumberFormat="1" applyFont="1" applyFill="1" applyBorder="1"/>
    <xf numFmtId="194" fontId="41" fillId="0" borderId="3" xfId="0" applyNumberFormat="1" applyFont="1" applyFill="1" applyBorder="1"/>
    <xf numFmtId="193" fontId="5" fillId="0" borderId="3" xfId="1" applyNumberFormat="1" applyFont="1" applyFill="1" applyBorder="1" applyAlignment="1">
      <alignment horizontal="center"/>
    </xf>
    <xf numFmtId="194" fontId="36" fillId="0" borderId="0" xfId="0" applyNumberFormat="1" applyFont="1" applyFill="1" applyBorder="1"/>
    <xf numFmtId="194" fontId="41" fillId="0" borderId="6" xfId="0" applyNumberFormat="1" applyFont="1" applyFill="1" applyBorder="1"/>
    <xf numFmtId="0" fontId="36" fillId="0" borderId="0" xfId="49" applyFont="1" applyFill="1" applyBorder="1" applyAlignment="1">
      <alignment horizontal="centerContinuous"/>
    </xf>
    <xf numFmtId="188" fontId="5" fillId="0" borderId="0" xfId="1" quotePrefix="1" applyNumberFormat="1" applyFont="1" applyFill="1" applyBorder="1" applyAlignment="1"/>
    <xf numFmtId="188" fontId="2" fillId="0" borderId="0" xfId="49" applyNumberFormat="1" applyFont="1" applyFill="1" applyBorder="1" applyAlignment="1"/>
    <xf numFmtId="188" fontId="5" fillId="0" borderId="0" xfId="10" quotePrefix="1" applyNumberFormat="1" applyFont="1" applyFill="1" applyBorder="1" applyAlignment="1"/>
    <xf numFmtId="188" fontId="5" fillId="0" borderId="0" xfId="49" quotePrefix="1" applyNumberFormat="1" applyFont="1" applyFill="1" applyBorder="1" applyAlignment="1"/>
    <xf numFmtId="188" fontId="14" fillId="0" borderId="0" xfId="49" applyNumberFormat="1" applyFont="1" applyFill="1" applyBorder="1" applyAlignment="1"/>
    <xf numFmtId="188" fontId="15" fillId="0" borderId="0" xfId="10" applyNumberFormat="1" applyFont="1" applyFill="1" applyBorder="1" applyAlignment="1"/>
    <xf numFmtId="188" fontId="14" fillId="0" borderId="0" xfId="10" quotePrefix="1" applyNumberFormat="1" applyFont="1" applyFill="1" applyBorder="1" applyAlignment="1"/>
    <xf numFmtId="188" fontId="15" fillId="0" borderId="0" xfId="49" applyNumberFormat="1" applyFont="1" applyFill="1" applyBorder="1" applyAlignment="1"/>
    <xf numFmtId="188" fontId="14" fillId="0" borderId="0" xfId="49" quotePrefix="1" applyNumberFormat="1" applyFont="1" applyFill="1" applyBorder="1" applyAlignment="1"/>
    <xf numFmtId="188" fontId="2" fillId="0" borderId="0" xfId="10" applyNumberFormat="1" applyFont="1" applyFill="1" applyBorder="1" applyAlignment="1"/>
    <xf numFmtId="188" fontId="2" fillId="0" borderId="0" xfId="10" quotePrefix="1" applyNumberFormat="1" applyFont="1" applyFill="1" applyBorder="1" applyAlignment="1"/>
    <xf numFmtId="188" fontId="2" fillId="0" borderId="0" xfId="49" quotePrefix="1" applyNumberFormat="1" applyFont="1" applyFill="1" applyBorder="1" applyAlignment="1"/>
    <xf numFmtId="0" fontId="42" fillId="0" borderId="0" xfId="46" applyFont="1" applyFill="1" applyAlignment="1"/>
    <xf numFmtId="0" fontId="43" fillId="0" borderId="0" xfId="0" applyFont="1" applyFill="1" applyAlignment="1">
      <alignment horizontal="center"/>
    </xf>
    <xf numFmtId="188" fontId="5" fillId="0" borderId="3" xfId="10" quotePrefix="1" applyNumberFormat="1" applyFont="1" applyFill="1" applyBorder="1" applyAlignment="1"/>
    <xf numFmtId="189" fontId="5" fillId="0" borderId="3" xfId="1" quotePrefix="1" applyFont="1" applyFill="1" applyBorder="1" applyAlignment="1"/>
    <xf numFmtId="188" fontId="15" fillId="0" borderId="0" xfId="10" quotePrefix="1" applyNumberFormat="1" applyFont="1" applyFill="1" applyBorder="1" applyAlignment="1"/>
    <xf numFmtId="0" fontId="14" fillId="0" borderId="0" xfId="50" applyFont="1" applyFill="1" applyAlignment="1"/>
    <xf numFmtId="188" fontId="2" fillId="0" borderId="0" xfId="7" applyNumberFormat="1" applyFont="1" applyFill="1" applyBorder="1" applyAlignment="1"/>
    <xf numFmtId="188" fontId="5" fillId="0" borderId="0" xfId="10" applyNumberFormat="1" applyFont="1" applyFill="1" applyBorder="1" applyAlignment="1"/>
    <xf numFmtId="188" fontId="14" fillId="0" borderId="0" xfId="10" applyNumberFormat="1" applyFont="1" applyFill="1" applyBorder="1" applyAlignment="1"/>
    <xf numFmtId="188" fontId="14" fillId="0" borderId="5" xfId="10" applyNumberFormat="1" applyFont="1" applyFill="1" applyBorder="1" applyAlignment="1"/>
    <xf numFmtId="188" fontId="5" fillId="0" borderId="4" xfId="10" applyNumberFormat="1" applyFont="1" applyFill="1" applyBorder="1" applyAlignment="1"/>
    <xf numFmtId="188" fontId="5" fillId="0" borderId="6" xfId="10" applyNumberFormat="1" applyFont="1" applyFill="1" applyBorder="1" applyAlignment="1"/>
    <xf numFmtId="0" fontId="4" fillId="0" borderId="0" xfId="46" applyFont="1" applyFill="1" applyAlignment="1">
      <alignment horizontal="center"/>
    </xf>
    <xf numFmtId="188" fontId="2" fillId="0" borderId="0" xfId="1" quotePrefix="1" applyNumberFormat="1" applyFont="1" applyFill="1" applyBorder="1" applyAlignment="1"/>
    <xf numFmtId="193" fontId="5" fillId="0" borderId="6" xfId="1" applyNumberFormat="1" applyFont="1" applyFill="1" applyBorder="1" applyAlignment="1"/>
    <xf numFmtId="188" fontId="2" fillId="0" borderId="0" xfId="46" applyNumberFormat="1" applyFont="1" applyFill="1"/>
    <xf numFmtId="194" fontId="5" fillId="0" borderId="0" xfId="46" applyNumberFormat="1" applyFont="1" applyFill="1"/>
    <xf numFmtId="43" fontId="5" fillId="0" borderId="0" xfId="10" quotePrefix="1" applyFont="1" applyFill="1" applyBorder="1" applyAlignment="1"/>
    <xf numFmtId="43" fontId="2" fillId="0" borderId="0" xfId="10" applyFont="1" applyFill="1" applyBorder="1" applyAlignment="1"/>
    <xf numFmtId="195" fontId="5" fillId="0" borderId="0" xfId="10" quotePrefix="1" applyNumberFormat="1" applyFont="1" applyFill="1" applyBorder="1" applyAlignment="1"/>
    <xf numFmtId="195" fontId="5" fillId="0" borderId="0" xfId="10" applyNumberFormat="1" applyFont="1" applyFill="1" applyBorder="1" applyAlignment="1"/>
    <xf numFmtId="0" fontId="42" fillId="0" borderId="0" xfId="50" applyFont="1" applyFill="1" applyAlignment="1"/>
    <xf numFmtId="195" fontId="2" fillId="0" borderId="0" xfId="10" quotePrefix="1" applyNumberFormat="1" applyFont="1" applyFill="1" applyBorder="1" applyAlignment="1"/>
    <xf numFmtId="188" fontId="5" fillId="0" borderId="3" xfId="49" quotePrefix="1" applyNumberFormat="1" applyFont="1" applyFill="1" applyBorder="1" applyAlignment="1"/>
    <xf numFmtId="193" fontId="5" fillId="0" borderId="3" xfId="1" quotePrefix="1" applyNumberFormat="1" applyFont="1" applyFill="1" applyBorder="1" applyAlignment="1"/>
    <xf numFmtId="189" fontId="5" fillId="0" borderId="3" xfId="1" applyFont="1" applyFill="1" applyBorder="1"/>
    <xf numFmtId="189" fontId="5" fillId="0" borderId="0" xfId="1" applyFont="1" applyFill="1"/>
    <xf numFmtId="193" fontId="5" fillId="0" borderId="3" xfId="1" applyNumberFormat="1" applyFont="1" applyFill="1" applyBorder="1"/>
    <xf numFmtId="188" fontId="15" fillId="0" borderId="5" xfId="10" applyNumberFormat="1" applyFont="1" applyFill="1" applyBorder="1" applyAlignment="1"/>
    <xf numFmtId="193" fontId="5" fillId="0" borderId="4" xfId="46" applyNumberFormat="1" applyFont="1" applyFill="1" applyBorder="1" applyAlignment="1"/>
    <xf numFmtId="0" fontId="4" fillId="0" borderId="0" xfId="46" applyFont="1" applyFill="1"/>
    <xf numFmtId="194" fontId="2" fillId="0" borderId="0" xfId="46" applyNumberFormat="1" applyFont="1" applyFill="1"/>
    <xf numFmtId="194" fontId="5" fillId="0" borderId="3" xfId="46" applyNumberFormat="1" applyFont="1" applyFill="1" applyBorder="1"/>
    <xf numFmtId="0" fontId="6" fillId="0" borderId="0" xfId="46" applyFont="1" applyFill="1" applyAlignment="1">
      <alignment horizontal="center"/>
    </xf>
    <xf numFmtId="0" fontId="44" fillId="0" borderId="0" xfId="48" applyFont="1" applyFill="1" applyAlignment="1">
      <alignment horizontal="center"/>
    </xf>
    <xf numFmtId="0" fontId="45" fillId="0" borderId="0" xfId="46" applyFont="1" applyFill="1" applyAlignment="1">
      <alignment horizontal="center"/>
    </xf>
    <xf numFmtId="0" fontId="43" fillId="0" borderId="0" xfId="46" applyFont="1" applyFill="1" applyAlignment="1">
      <alignment horizontal="center"/>
    </xf>
    <xf numFmtId="189" fontId="2" fillId="0" borderId="0" xfId="48" applyNumberFormat="1" applyFont="1" applyFill="1" applyAlignment="1">
      <alignment horizontal="centerContinuous"/>
    </xf>
    <xf numFmtId="188" fontId="2" fillId="0" borderId="0" xfId="35" applyNumberFormat="1" applyFont="1" applyFill="1" applyAlignment="1">
      <alignment horizontal="right"/>
    </xf>
    <xf numFmtId="188" fontId="36" fillId="0" borderId="0" xfId="10" applyNumberFormat="1" applyFont="1" applyFill="1" applyBorder="1" applyAlignment="1"/>
    <xf numFmtId="0" fontId="2" fillId="0" borderId="0" xfId="35" applyFont="1" applyFill="1" applyBorder="1">
      <alignment horizontal="left"/>
    </xf>
    <xf numFmtId="37" fontId="2" fillId="0" borderId="0" xfId="35" applyNumberFormat="1" applyFont="1" applyFill="1" applyBorder="1" applyAlignment="1">
      <alignment horizontal="right"/>
    </xf>
    <xf numFmtId="37" fontId="2" fillId="0" borderId="0" xfId="35" applyNumberFormat="1" applyFont="1" applyFill="1" applyAlignment="1">
      <alignment horizontal="right"/>
    </xf>
    <xf numFmtId="193" fontId="2" fillId="0" borderId="0" xfId="35" applyNumberFormat="1" applyFont="1" applyFill="1">
      <alignment horizontal="left"/>
    </xf>
    <xf numFmtId="189" fontId="36" fillId="0" borderId="0" xfId="1" applyFont="1" applyFill="1" applyBorder="1" applyAlignment="1"/>
    <xf numFmtId="188" fontId="36" fillId="0" borderId="5" xfId="10" applyNumberFormat="1" applyFont="1" applyFill="1" applyBorder="1" applyAlignment="1"/>
    <xf numFmtId="193" fontId="2" fillId="0" borderId="5" xfId="35" applyNumberFormat="1" applyFont="1" applyFill="1" applyBorder="1">
      <alignment horizontal="left"/>
    </xf>
    <xf numFmtId="37" fontId="2" fillId="0" borderId="0" xfId="35" applyNumberFormat="1" applyFont="1" applyFill="1" applyAlignment="1"/>
    <xf numFmtId="37" fontId="2" fillId="0" borderId="0" xfId="35" applyNumberFormat="1" applyFont="1" applyFill="1" applyBorder="1" applyAlignment="1"/>
    <xf numFmtId="188" fontId="2" fillId="0" borderId="0" xfId="35" applyNumberFormat="1" applyFont="1" applyFill="1">
      <alignment horizontal="left"/>
    </xf>
    <xf numFmtId="189" fontId="2" fillId="0" borderId="0" xfId="1" applyFont="1" applyFill="1" applyAlignment="1">
      <alignment horizontal="left"/>
    </xf>
    <xf numFmtId="37" fontId="5" fillId="0" borderId="0" xfId="35" applyNumberFormat="1" applyFont="1" applyFill="1" applyAlignment="1"/>
    <xf numFmtId="188" fontId="5" fillId="0" borderId="0" xfId="35" applyNumberFormat="1" applyFont="1" applyFill="1" applyBorder="1" applyAlignment="1"/>
    <xf numFmtId="188" fontId="5" fillId="0" borderId="0" xfId="35" applyNumberFormat="1" applyFont="1" applyFill="1" applyAlignment="1"/>
    <xf numFmtId="188" fontId="4" fillId="0" borderId="0" xfId="48" applyNumberFormat="1" applyFont="1" applyFill="1" applyBorder="1" applyAlignment="1"/>
    <xf numFmtId="43" fontId="36" fillId="0" borderId="0" xfId="10" applyFont="1" applyFill="1" applyBorder="1" applyAlignment="1"/>
    <xf numFmtId="188" fontId="5" fillId="0" borderId="0" xfId="35" applyNumberFormat="1" applyFont="1" applyFill="1" applyAlignment="1">
      <alignment horizontal="right"/>
    </xf>
    <xf numFmtId="188" fontId="5" fillId="0" borderId="0" xfId="35" applyNumberFormat="1" applyFont="1" applyFill="1" applyBorder="1" applyAlignment="1">
      <alignment horizontal="right"/>
    </xf>
    <xf numFmtId="193" fontId="5" fillId="0" borderId="0" xfId="35" applyNumberFormat="1" applyFont="1" applyFill="1" applyBorder="1" applyAlignment="1">
      <alignment horizontal="right"/>
    </xf>
    <xf numFmtId="189" fontId="2" fillId="0" borderId="0" xfId="1" applyFont="1" applyFill="1" applyAlignment="1">
      <alignment horizontal="center"/>
    </xf>
    <xf numFmtId="195" fontId="36" fillId="0" borderId="0" xfId="10" applyNumberFormat="1" applyFont="1" applyFill="1" applyBorder="1" applyAlignment="1"/>
    <xf numFmtId="188" fontId="5" fillId="0" borderId="3" xfId="35" applyNumberFormat="1" applyFont="1" applyFill="1" applyBorder="1" applyAlignment="1">
      <alignment horizontal="right"/>
    </xf>
    <xf numFmtId="210" fontId="2" fillId="0" borderId="0" xfId="35" applyNumberFormat="1" applyFont="1" applyFill="1">
      <alignment horizontal="left"/>
    </xf>
    <xf numFmtId="193" fontId="2" fillId="0" borderId="0" xfId="35" applyNumberFormat="1" applyFont="1" applyFill="1" applyAlignment="1">
      <alignment horizontal="right"/>
    </xf>
    <xf numFmtId="188" fontId="2" fillId="0" borderId="0" xfId="1" applyNumberFormat="1" applyFont="1" applyFill="1" applyAlignment="1">
      <alignment horizontal="left"/>
    </xf>
    <xf numFmtId="193" fontId="2" fillId="0" borderId="0" xfId="10" applyNumberFormat="1" applyFont="1" applyFill="1" applyAlignment="1">
      <alignment horizontal="right"/>
    </xf>
    <xf numFmtId="188" fontId="2" fillId="0" borderId="5" xfId="35" applyNumberFormat="1" applyFont="1" applyFill="1" applyBorder="1" applyAlignment="1">
      <alignment horizontal="right"/>
    </xf>
    <xf numFmtId="193" fontId="2" fillId="0" borderId="0" xfId="10" applyNumberFormat="1" applyFont="1" applyFill="1" applyBorder="1" applyAlignment="1">
      <alignment horizontal="right"/>
    </xf>
    <xf numFmtId="188" fontId="5" fillId="0" borderId="0" xfId="35" applyNumberFormat="1" applyFont="1" applyFill="1">
      <alignment horizontal="left"/>
    </xf>
    <xf numFmtId="188" fontId="2" fillId="0" borderId="0" xfId="35" applyNumberFormat="1" applyFont="1" applyFill="1" applyBorder="1" applyAlignment="1">
      <alignment horizontal="right"/>
    </xf>
    <xf numFmtId="193" fontId="5" fillId="0" borderId="6" xfId="35" applyNumberFormat="1" applyFont="1" applyFill="1" applyBorder="1">
      <alignment horizontal="left"/>
    </xf>
    <xf numFmtId="0" fontId="4" fillId="0" borderId="0" xfId="35" applyFont="1" applyFill="1">
      <alignment horizontal="left"/>
    </xf>
    <xf numFmtId="210" fontId="2" fillId="0" borderId="0" xfId="35" applyNumberFormat="1" applyFont="1" applyFill="1" applyAlignment="1">
      <alignment horizontal="left"/>
    </xf>
    <xf numFmtId="0" fontId="2" fillId="0" borderId="0" xfId="35" quotePrefix="1" applyFont="1" applyFill="1">
      <alignment horizontal="left"/>
    </xf>
    <xf numFmtId="193" fontId="41" fillId="0" borderId="6" xfId="1" applyNumberFormat="1" applyFont="1" applyFill="1" applyBorder="1"/>
    <xf numFmtId="193" fontId="41" fillId="0" borderId="3" xfId="1" applyNumberFormat="1" applyFont="1" applyFill="1" applyBorder="1"/>
    <xf numFmtId="193" fontId="41" fillId="0" borderId="5" xfId="1" applyNumberFormat="1" applyFont="1" applyFill="1" applyBorder="1"/>
    <xf numFmtId="189" fontId="41" fillId="0" borderId="5" xfId="1" applyFont="1" applyFill="1" applyBorder="1"/>
    <xf numFmtId="0" fontId="46" fillId="0" borderId="0" xfId="46" applyFont="1" applyFill="1" applyAlignment="1"/>
    <xf numFmtId="0" fontId="2" fillId="0" borderId="0" xfId="34" applyFont="1" applyFill="1" applyBorder="1" applyAlignment="1"/>
    <xf numFmtId="0" fontId="4" fillId="0" borderId="0" xfId="0" applyFont="1" applyFill="1" applyAlignment="1">
      <alignment horizontal="center"/>
    </xf>
    <xf numFmtId="193" fontId="5" fillId="0" borderId="3" xfId="1" applyNumberFormat="1" applyFont="1" applyFill="1" applyBorder="1" applyAlignment="1">
      <alignment horizontal="right"/>
    </xf>
    <xf numFmtId="193" fontId="2" fillId="0" borderId="0" xfId="1" applyNumberFormat="1" applyFont="1" applyFill="1" applyAlignment="1">
      <alignment horizontal="right"/>
    </xf>
    <xf numFmtId="193" fontId="2" fillId="0" borderId="0" xfId="1" applyNumberFormat="1" applyFont="1" applyFill="1" applyBorder="1" applyAlignment="1"/>
    <xf numFmtId="0" fontId="2" fillId="0" borderId="0" xfId="46" applyFont="1" applyFill="1"/>
    <xf numFmtId="0" fontId="5" fillId="0" borderId="0" xfId="50" applyFont="1" applyFill="1" applyAlignment="1"/>
    <xf numFmtId="0" fontId="36" fillId="0" borderId="0" xfId="46" applyFont="1" applyFill="1" applyAlignment="1"/>
    <xf numFmtId="0" fontId="2" fillId="0" borderId="0" xfId="35" applyFont="1" applyFill="1" applyBorder="1" applyAlignment="1"/>
    <xf numFmtId="0" fontId="2" fillId="0" borderId="0" xfId="35" applyFont="1" applyFill="1">
      <alignment horizontal="left"/>
    </xf>
    <xf numFmtId="193" fontId="5" fillId="0" borderId="3" xfId="1" applyNumberFormat="1" applyFont="1" applyFill="1" applyBorder="1" applyAlignment="1"/>
    <xf numFmtId="193" fontId="5" fillId="0" borderId="0" xfId="1" applyNumberFormat="1" applyFont="1" applyFill="1" applyBorder="1" applyAlignment="1"/>
    <xf numFmtId="193" fontId="2" fillId="0" borderId="0" xfId="1" quotePrefix="1" applyNumberFormat="1" applyFont="1" applyFill="1" applyBorder="1" applyAlignment="1"/>
    <xf numFmtId="193" fontId="2" fillId="0" borderId="0" xfId="1" applyNumberFormat="1" applyFont="1" applyFill="1" applyAlignment="1">
      <alignment horizontal="left"/>
    </xf>
    <xf numFmtId="189" fontId="36" fillId="0" borderId="0" xfId="1" applyFont="1" applyFill="1"/>
    <xf numFmtId="189" fontId="2" fillId="0" borderId="0" xfId="1" applyFont="1" applyFill="1" applyBorder="1" applyAlignment="1"/>
    <xf numFmtId="189" fontId="2" fillId="0" borderId="0" xfId="1" quotePrefix="1" applyFont="1" applyFill="1" applyBorder="1" applyAlignment="1"/>
    <xf numFmtId="189" fontId="5" fillId="0" borderId="3" xfId="1" applyFont="1" applyFill="1" applyBorder="1" applyAlignment="1"/>
    <xf numFmtId="189" fontId="2" fillId="0" borderId="5" xfId="1" applyFont="1" applyFill="1" applyBorder="1" applyAlignment="1"/>
    <xf numFmtId="189" fontId="15" fillId="0" borderId="0" xfId="1" applyFont="1" applyFill="1" applyBorder="1" applyAlignment="1"/>
    <xf numFmtId="189" fontId="2" fillId="0" borderId="0" xfId="1" applyFont="1" applyFill="1"/>
    <xf numFmtId="193" fontId="2" fillId="0" borderId="0" xfId="1" applyNumberFormat="1" applyFont="1" applyFill="1"/>
    <xf numFmtId="193" fontId="2" fillId="0" borderId="0" xfId="1" applyNumberFormat="1" applyFont="1" applyFill="1" applyAlignment="1">
      <alignment wrapText="1"/>
    </xf>
    <xf numFmtId="0" fontId="4" fillId="0" borderId="0" xfId="1" applyNumberFormat="1" applyFont="1" applyFill="1" applyAlignment="1">
      <alignment horizontal="center"/>
    </xf>
    <xf numFmtId="189" fontId="2" fillId="0" borderId="4" xfId="1" applyNumberFormat="1" applyFont="1" applyFill="1" applyBorder="1" applyAlignment="1">
      <alignment horizontal="center"/>
    </xf>
    <xf numFmtId="189" fontId="2" fillId="0" borderId="0" xfId="1" applyNumberFormat="1" applyFont="1" applyFill="1" applyAlignment="1">
      <alignment wrapText="1"/>
    </xf>
    <xf numFmtId="0" fontId="2" fillId="0" borderId="0" xfId="35" applyFont="1" applyFill="1" applyBorder="1" applyAlignment="1">
      <alignment wrapText="1"/>
    </xf>
    <xf numFmtId="188" fontId="5" fillId="0" borderId="5" xfId="10" quotePrefix="1" applyNumberFormat="1" applyFont="1" applyFill="1" applyBorder="1" applyAlignment="1"/>
    <xf numFmtId="189" fontId="5" fillId="0" borderId="5" xfId="1" quotePrefix="1" applyFont="1" applyFill="1" applyBorder="1" applyAlignment="1"/>
    <xf numFmtId="189" fontId="2" fillId="0" borderId="53" xfId="1" quotePrefix="1" applyFont="1" applyFill="1" applyBorder="1" applyAlignment="1"/>
    <xf numFmtId="189" fontId="2" fillId="0" borderId="53" xfId="1" applyFont="1" applyFill="1" applyBorder="1" applyAlignment="1"/>
    <xf numFmtId="188" fontId="2" fillId="0" borderId="53" xfId="49" quotePrefix="1" applyNumberFormat="1" applyFont="1" applyFill="1" applyBorder="1" applyAlignment="1"/>
    <xf numFmtId="188" fontId="2" fillId="0" borderId="53" xfId="10" quotePrefix="1" applyNumberFormat="1" applyFont="1" applyFill="1" applyBorder="1" applyAlignment="1"/>
    <xf numFmtId="193" fontId="2" fillId="0" borderId="53" xfId="1" quotePrefix="1" applyNumberFormat="1" applyFont="1" applyFill="1" applyBorder="1" applyAlignment="1"/>
    <xf numFmtId="193" fontId="2" fillId="0" borderId="0" xfId="1" quotePrefix="1" applyNumberFormat="1" applyFont="1" applyFill="1"/>
    <xf numFmtId="189" fontId="36" fillId="0" borderId="5" xfId="1" applyFont="1" applyFill="1" applyBorder="1" applyAlignment="1"/>
    <xf numFmtId="193" fontId="2" fillId="0" borderId="0" xfId="11" applyNumberFormat="1" applyFont="1" applyFill="1" applyAlignment="1">
      <alignment horizontal="right"/>
    </xf>
    <xf numFmtId="194" fontId="5" fillId="0" borderId="53" xfId="46" applyNumberFormat="1" applyFont="1" applyFill="1" applyBorder="1"/>
    <xf numFmtId="194" fontId="2" fillId="0" borderId="57" xfId="46" applyNumberFormat="1" applyFont="1" applyFill="1" applyBorder="1"/>
    <xf numFmtId="194" fontId="5" fillId="0" borderId="6" xfId="46" applyNumberFormat="1" applyFont="1" applyFill="1" applyBorder="1"/>
    <xf numFmtId="192" fontId="5" fillId="0" borderId="0" xfId="96" applyFont="1" applyFill="1" applyAlignment="1">
      <alignment horizontal="center"/>
    </xf>
    <xf numFmtId="192" fontId="4" fillId="0" borderId="0" xfId="96" applyFont="1" applyFill="1" applyBorder="1" applyAlignment="1">
      <alignment horizontal="center" wrapText="1"/>
    </xf>
    <xf numFmtId="193" fontId="4" fillId="0" borderId="0" xfId="1" applyNumberFormat="1" applyFont="1" applyFill="1" applyAlignment="1">
      <alignment horizontal="center"/>
    </xf>
    <xf numFmtId="0" fontId="4" fillId="0" borderId="0" xfId="34" applyFont="1" applyFill="1" applyBorder="1" applyAlignment="1">
      <alignment horizontal="center"/>
    </xf>
    <xf numFmtId="0" fontId="2" fillId="0" borderId="0" xfId="49" applyFont="1" applyFill="1" applyBorder="1" applyAlignment="1">
      <alignment horizontal="center" wrapText="1"/>
    </xf>
    <xf numFmtId="0" fontId="2" fillId="0" borderId="0" xfId="49" applyFont="1" applyFill="1" applyBorder="1" applyAlignment="1">
      <alignment horizontal="center"/>
    </xf>
    <xf numFmtId="0" fontId="36" fillId="0" borderId="0" xfId="49" applyFont="1" applyFill="1" applyBorder="1" applyAlignment="1">
      <alignment horizontal="center" wrapText="1"/>
    </xf>
    <xf numFmtId="192" fontId="5" fillId="0" borderId="0" xfId="96" applyFont="1" applyFill="1" applyAlignment="1">
      <alignment horizontal="center"/>
    </xf>
    <xf numFmtId="192" fontId="5" fillId="0" borderId="0" xfId="96" applyFont="1" applyFill="1" applyAlignment="1">
      <alignment horizontal="center" wrapText="1"/>
    </xf>
    <xf numFmtId="192" fontId="4" fillId="0" borderId="0" xfId="96" applyFont="1" applyFill="1" applyBorder="1" applyAlignment="1">
      <alignment horizontal="center" wrapText="1"/>
    </xf>
    <xf numFmtId="192" fontId="2" fillId="0" borderId="0" xfId="96" applyFont="1" applyFill="1" applyAlignment="1">
      <alignment horizontal="center"/>
    </xf>
    <xf numFmtId="0" fontId="4" fillId="0" borderId="0" xfId="96" applyNumberFormat="1" applyFont="1" applyFill="1" applyAlignment="1">
      <alignment horizontal="center"/>
    </xf>
    <xf numFmtId="193" fontId="4" fillId="0" borderId="0" xfId="1" applyNumberFormat="1" applyFont="1" applyFill="1" applyAlignment="1">
      <alignment horizontal="center"/>
    </xf>
    <xf numFmtId="0" fontId="4" fillId="0" borderId="0" xfId="34" applyFont="1" applyFill="1" applyBorder="1" applyAlignment="1">
      <alignment horizontal="center"/>
    </xf>
    <xf numFmtId="0" fontId="4" fillId="0" borderId="0" xfId="46" applyFont="1" applyFill="1" applyBorder="1" applyAlignment="1">
      <alignment horizontal="center"/>
    </xf>
    <xf numFmtId="0" fontId="5" fillId="0" borderId="0" xfId="46" applyFont="1" applyFill="1" applyAlignment="1">
      <alignment horizontal="center"/>
    </xf>
    <xf numFmtId="0" fontId="5" fillId="0" borderId="0" xfId="48" applyFont="1" applyFill="1" applyBorder="1" applyAlignment="1">
      <alignment horizontal="center"/>
    </xf>
    <xf numFmtId="0" fontId="2" fillId="0" borderId="0" xfId="46" applyFont="1" applyFill="1" applyBorder="1" applyAlignment="1">
      <alignment horizontal="center" wrapText="1"/>
    </xf>
    <xf numFmtId="0" fontId="2" fillId="0" borderId="0" xfId="49" applyFont="1" applyFill="1" applyBorder="1" applyAlignment="1">
      <alignment horizontal="center" wrapText="1"/>
    </xf>
    <xf numFmtId="0" fontId="36" fillId="0" borderId="5" xfId="49" applyFont="1" applyFill="1" applyBorder="1" applyAlignment="1">
      <alignment horizontal="center"/>
    </xf>
    <xf numFmtId="0" fontId="36" fillId="0" borderId="5" xfId="49" applyFont="1" applyFill="1" applyBorder="1" applyAlignment="1">
      <alignment horizontal="center" wrapText="1"/>
    </xf>
    <xf numFmtId="0" fontId="2" fillId="0" borderId="0" xfId="46" applyFont="1" applyFill="1" applyBorder="1" applyAlignment="1">
      <alignment horizontal="center"/>
    </xf>
    <xf numFmtId="0" fontId="2" fillId="0" borderId="0" xfId="49" applyFont="1" applyFill="1" applyBorder="1" applyAlignment="1">
      <alignment horizontal="center"/>
    </xf>
    <xf numFmtId="0" fontId="36" fillId="0" borderId="0" xfId="49" applyFont="1" applyFill="1" applyBorder="1" applyAlignment="1">
      <alignment horizontal="center" wrapText="1"/>
    </xf>
    <xf numFmtId="3" fontId="17" fillId="0" borderId="0" xfId="0" applyNumberFormat="1" applyFont="1" applyAlignment="1">
      <alignment horizontal="center"/>
    </xf>
    <xf numFmtId="3" fontId="18" fillId="5" borderId="54" xfId="0" applyNumberFormat="1" applyFont="1" applyFill="1" applyBorder="1" applyAlignment="1">
      <alignment horizontal="center" vertical="center"/>
    </xf>
    <xf numFmtId="0" fontId="17" fillId="5" borderId="53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3" fontId="18" fillId="5" borderId="8" xfId="0" applyNumberFormat="1" applyFont="1" applyFill="1" applyBorder="1" applyAlignment="1">
      <alignment horizontal="center" vertical="center"/>
    </xf>
    <xf numFmtId="3" fontId="18" fillId="5" borderId="55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3" fontId="18" fillId="5" borderId="56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center" vertical="center"/>
    </xf>
    <xf numFmtId="196" fontId="17" fillId="0" borderId="23" xfId="47" applyNumberFormat="1" applyFont="1" applyFill="1" applyBorder="1" applyAlignment="1">
      <alignment horizontal="left"/>
    </xf>
  </cellXfs>
  <cellStyles count="146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3" xfId="122" xr:uid="{A307F2A6-5A0B-4856-B275-A2655FA788BB}"/>
    <cellStyle name="Normal 3 4" xfId="101" xr:uid="{F052E7DC-0945-44C0-BD76-814FC03BB685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 [2]" xfId="51" xr:uid="{00000000-0005-0000-0000-000033000000}"/>
    <cellStyle name="Percent 2" xfId="119" xr:uid="{0D996C1B-B28B-4CED-9ECF-CE6C3AE8A31D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  <cellStyle name="เปอร์เซ็นต์ 2" xfId="76" xr:uid="{00000000-0005-0000-0000-00004C000000}"/>
    <cellStyle name="เปอร์เซ็นต์ 3" xfId="77" xr:uid="{00000000-0005-0000-0000-00004D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3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externalLink" Target="externalLinks/externalLink56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82550</xdr:colOff>
      <xdr:row>0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21EDEE5-E18B-4358-95AB-BFB2D4EB482A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82550</xdr:colOff>
      <xdr:row>0</xdr:row>
      <xdr:rowOff>57150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1335752-854E-4262-AAAD-374A7252CD31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82550</xdr:colOff>
      <xdr:row>0</xdr:row>
      <xdr:rowOff>57150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DC607064-8506-4225-91B2-1B1428B7C44F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82550</xdr:colOff>
      <xdr:row>0</xdr:row>
      <xdr:rowOff>57150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7E858609-F9BF-4BB0-88B9-8E1F88FD0344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82550</xdr:colOff>
      <xdr:row>0</xdr:row>
      <xdr:rowOff>57150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51809F13-AD71-4872-A189-1D4666662253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82550</xdr:colOff>
      <xdr:row>0</xdr:row>
      <xdr:rowOff>57150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B3D5C069-B7BA-47BC-A8B7-CA6E45D7F09A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82550</xdr:colOff>
      <xdr:row>0</xdr:row>
      <xdr:rowOff>57150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467B5213-93DE-4FB5-9AF5-B10A0815EC00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82550</xdr:colOff>
      <xdr:row>0</xdr:row>
      <xdr:rowOff>57150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E3FB4879-4A3F-439C-A50B-5D3D73C3A17E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82550</xdr:colOff>
      <xdr:row>0</xdr:row>
      <xdr:rowOff>57150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BDF61C5A-3D05-4BF4-8F85-BC2D292BCEB4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82550</xdr:colOff>
      <xdr:row>0</xdr:row>
      <xdr:rowOff>57150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EA6F3293-A81C-4B72-BB6D-E01F408440D0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82550</xdr:colOff>
      <xdr:row>0</xdr:row>
      <xdr:rowOff>57150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8AE95F5A-C802-462A-954E-B9876859F75E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82550</xdr:colOff>
      <xdr:row>0</xdr:row>
      <xdr:rowOff>57150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5628D44E-1D15-452B-996A-15FE6F1BEFB8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82550</xdr:colOff>
      <xdr:row>0</xdr:row>
      <xdr:rowOff>57150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68BC4CC-E5FA-4658-8FB9-0B4FB1E75AA7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82550</xdr:colOff>
      <xdr:row>0</xdr:row>
      <xdr:rowOff>57150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3ACCF3E3-71D5-462B-85D8-EDEF2D2E299A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82550</xdr:colOff>
      <xdr:row>0</xdr:row>
      <xdr:rowOff>57150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636A7E5A-BDCE-4125-91F0-2285ED89AF6E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82550</xdr:colOff>
      <xdr:row>0</xdr:row>
      <xdr:rowOff>57150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F0FC15D9-73F6-440B-94B0-B3F699B91EEB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82550</xdr:colOff>
      <xdr:row>0</xdr:row>
      <xdr:rowOff>57150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7DD680AD-6304-4476-A786-C07FA1F9E696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82550</xdr:colOff>
      <xdr:row>0</xdr:row>
      <xdr:rowOff>57150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6EFB1A54-EF7A-4950-BC1F-A9FB21CBC11E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82550</xdr:colOff>
      <xdr:row>0</xdr:row>
      <xdr:rowOff>57150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55426940-A8C2-4963-9C1C-C834EAECE2E2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82550</xdr:colOff>
      <xdr:row>0</xdr:row>
      <xdr:rowOff>57150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8234980C-EFC1-4098-A430-2C94CCA51467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82550</xdr:colOff>
      <xdr:row>0</xdr:row>
      <xdr:rowOff>57150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B63255C8-B0D5-46F7-828F-D4A7541CA0F8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82550</xdr:colOff>
      <xdr:row>0</xdr:row>
      <xdr:rowOff>57150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15794824-2893-465D-A62E-FA35E2965796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82550</xdr:colOff>
      <xdr:row>0</xdr:row>
      <xdr:rowOff>57150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D7176C-1A3B-443C-BB85-8EC3852650CA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82550</xdr:colOff>
      <xdr:row>0</xdr:row>
      <xdr:rowOff>57150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F400526B-4549-4A4C-93F2-3A58726D6E41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B7FFF9E9-410D-47F9-8A20-40BF15105253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B0EE576E-F28C-4799-A658-EB2F9EE4C23A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C7D8B31B-C98F-4728-9EB6-98665FEA178B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F870A5A1-0798-48A0-BE20-5A9B530745A1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6BE53F39-89A2-4941-A369-8D8F6D2B0653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F71D4A1E-1332-4C31-B074-0C32DDDED462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EE113652-0F2E-444D-B34E-B01D27251E0A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D56D2369-0CE8-4D9D-9378-6824B998EF87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D54862BF-41A0-4FD3-A215-59C770ADBEA1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82550</xdr:colOff>
      <xdr:row>0</xdr:row>
      <xdr:rowOff>57150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1B91C815-7C21-4BF4-A820-FBCA27455C2B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55CBD9B-008D-420F-9589-2593AF92E9D4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04E3794-4858-4A9A-A29F-F8CE530C0E84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D22543D7-35E9-46ED-A4C2-2DE23E5740D4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2F839BFB-5339-42A9-98DE-550419E98AF1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82550</xdr:colOff>
      <xdr:row>0</xdr:row>
      <xdr:rowOff>57150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2C4860D7-E6AA-485C-AA48-6429AFB603FF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2AC47F19-9BF1-44E7-AC78-6BA85B7EBC88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A5C0DD8C-D224-47F8-8998-FB41377C5B95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53DC87A5-8787-4EF4-9CD4-30603FE69E92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BD81FB3F-8FEA-4172-BD5F-EB9CAFF271D4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1CBEED1D-2BBA-476C-B069-1FA9041263F9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82550</xdr:colOff>
      <xdr:row>0</xdr:row>
      <xdr:rowOff>57150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2C602F93-FC3A-4418-AE92-5FC8BD2637AF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82550</xdr:colOff>
      <xdr:row>0</xdr:row>
      <xdr:rowOff>57150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B7D82672-5836-4D85-BDC8-E91DC0D0D653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82550</xdr:colOff>
      <xdr:row>0</xdr:row>
      <xdr:rowOff>57150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62F85A9-05E2-4D7D-9666-13C8EB391A4F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82550</xdr:colOff>
      <xdr:row>0</xdr:row>
      <xdr:rowOff>57150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AB1D7A46-588A-4ADB-9E04-C5FF627012F1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82550</xdr:colOff>
      <xdr:row>0</xdr:row>
      <xdr:rowOff>57150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0AE74FE-1923-446D-AB61-52C7D741C9F5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82550</xdr:colOff>
      <xdr:row>0</xdr:row>
      <xdr:rowOff>57150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DB4C2FCC-B046-4A65-B0E2-E1FEDD65AE19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196850</xdr:colOff>
      <xdr:row>0</xdr:row>
      <xdr:rowOff>57150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669DBE05-3861-4CEE-B4E2-06ED38A78C2D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196850</xdr:colOff>
      <xdr:row>0</xdr:row>
      <xdr:rowOff>57150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CDEF8546-7DED-4A2B-B81F-922E5D616999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196850</xdr:colOff>
      <xdr:row>0</xdr:row>
      <xdr:rowOff>57150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EFD0496-7416-4011-A4F2-506E43BFBA1C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196850</xdr:colOff>
      <xdr:row>0</xdr:row>
      <xdr:rowOff>57150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D1DBAC63-E123-4166-AD24-99800E664E45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196850</xdr:colOff>
      <xdr:row>0</xdr:row>
      <xdr:rowOff>57150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80DD285A-B56C-4060-8135-91008229FCF0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196850</xdr:colOff>
      <xdr:row>0</xdr:row>
      <xdr:rowOff>57150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A259FFC0-214B-4C6F-B787-7081D1622954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196850</xdr:colOff>
      <xdr:row>0</xdr:row>
      <xdr:rowOff>57150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3CB28E9D-3BD8-48A7-88A9-1BEDC263E4F4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196850</xdr:colOff>
      <xdr:row>0</xdr:row>
      <xdr:rowOff>57150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2F62FE4C-5EDA-4A6C-9A3E-87880E5ACF3E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196850</xdr:colOff>
      <xdr:row>0</xdr:row>
      <xdr:rowOff>57150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B4D10CAE-4DE0-4A4A-B344-DC8890BA1887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82550</xdr:colOff>
      <xdr:row>0</xdr:row>
      <xdr:rowOff>57150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C45B0274-FBF7-4CB7-8952-520A91D7CA42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196850</xdr:colOff>
      <xdr:row>0</xdr:row>
      <xdr:rowOff>57150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B274F702-7113-4A03-B795-279CBF6C5675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196850</xdr:colOff>
      <xdr:row>0</xdr:row>
      <xdr:rowOff>57150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81D77FD2-CF7C-44F0-B290-3C89A623D33D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196850</xdr:colOff>
      <xdr:row>0</xdr:row>
      <xdr:rowOff>57150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AB4B99E4-4EB8-4428-9E34-983ABA7A24D9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196850</xdr:colOff>
      <xdr:row>0</xdr:row>
      <xdr:rowOff>57150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77C84CAC-EF04-4800-B847-218174BCBAB5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82550</xdr:colOff>
      <xdr:row>0</xdr:row>
      <xdr:rowOff>57150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C4CC01B7-3F47-4C71-B71F-3C0E1F732E53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196850</xdr:colOff>
      <xdr:row>0</xdr:row>
      <xdr:rowOff>57150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1B0336D7-4F0E-466B-85A5-958A833B0C77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196850</xdr:colOff>
      <xdr:row>0</xdr:row>
      <xdr:rowOff>57150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A92E6137-A143-490F-810A-5F1BB68C9B14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196850</xdr:colOff>
      <xdr:row>0</xdr:row>
      <xdr:rowOff>57150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8AC87439-A3F7-4A49-81AF-772EA22E8965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196850</xdr:colOff>
      <xdr:row>0</xdr:row>
      <xdr:rowOff>57150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DFE59B05-5F3D-4435-BD52-A36F02E27B4C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196850</xdr:colOff>
      <xdr:row>0</xdr:row>
      <xdr:rowOff>57150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7B3F34A3-0CB5-4C3A-89B6-35E7062C5EE6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33</xdr:col>
      <xdr:colOff>525182</xdr:colOff>
      <xdr:row>0</xdr:row>
      <xdr:rowOff>57150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CA393670-3C09-4830-A034-D82A0CD356DF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33</xdr:col>
      <xdr:colOff>525182</xdr:colOff>
      <xdr:row>0</xdr:row>
      <xdr:rowOff>57150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3D9FC195-B474-42E1-B344-5A90B055BC3E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33</xdr:col>
      <xdr:colOff>525182</xdr:colOff>
      <xdr:row>0</xdr:row>
      <xdr:rowOff>57150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B4E8A8EA-E7D0-4BD4-B324-87A1ECBC6B86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33</xdr:col>
      <xdr:colOff>525182</xdr:colOff>
      <xdr:row>0</xdr:row>
      <xdr:rowOff>57150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FABB418E-F738-4146-9D26-1E402ABBD831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33</xdr:col>
      <xdr:colOff>525182</xdr:colOff>
      <xdr:row>0</xdr:row>
      <xdr:rowOff>57150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12072240-8F90-435F-8F41-C815888B1F9D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33</xdr:col>
      <xdr:colOff>525182</xdr:colOff>
      <xdr:row>0</xdr:row>
      <xdr:rowOff>57150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1CE06EAF-B3FB-441C-BDBC-91FA8A0DA4C8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33</xdr:col>
      <xdr:colOff>525182</xdr:colOff>
      <xdr:row>0</xdr:row>
      <xdr:rowOff>57150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200370E4-18AF-42AC-B2C6-9DD8ADAC70D4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33</xdr:col>
      <xdr:colOff>525182</xdr:colOff>
      <xdr:row>0</xdr:row>
      <xdr:rowOff>57150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A0128FD-4518-44B1-848C-E5AB6DC40332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33</xdr:col>
      <xdr:colOff>525182</xdr:colOff>
      <xdr:row>0</xdr:row>
      <xdr:rowOff>57150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3516B96A-C9A4-4A0F-92EC-8EEC3DA2E956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33</xdr:col>
      <xdr:colOff>525182</xdr:colOff>
      <xdr:row>0</xdr:row>
      <xdr:rowOff>57150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B1988364-2CCA-4365-822C-19B20E02B448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33</xdr:col>
      <xdr:colOff>525182</xdr:colOff>
      <xdr:row>0</xdr:row>
      <xdr:rowOff>57150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20F02344-C23C-4238-9EFC-F30184B0DE52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33</xdr:col>
      <xdr:colOff>525182</xdr:colOff>
      <xdr:row>0</xdr:row>
      <xdr:rowOff>57150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E1BAB63E-DC7A-4EA2-A130-697F3D6BC6A3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33</xdr:col>
      <xdr:colOff>525182</xdr:colOff>
      <xdr:row>0</xdr:row>
      <xdr:rowOff>57150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8E145957-1BA0-4461-9B25-F97F209EAE92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33</xdr:col>
      <xdr:colOff>525182</xdr:colOff>
      <xdr:row>0</xdr:row>
      <xdr:rowOff>57150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E6CE4925-FBB1-4C15-9C62-F5A63C8798C9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33</xdr:col>
      <xdr:colOff>525182</xdr:colOff>
      <xdr:row>0</xdr:row>
      <xdr:rowOff>57150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267A8841-C113-4DE3-91B3-61DB9B7034FC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33</xdr:col>
      <xdr:colOff>525182</xdr:colOff>
      <xdr:row>0</xdr:row>
      <xdr:rowOff>57150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00A70DCC-4613-4949-985A-19850FF8CEC4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33</xdr:col>
      <xdr:colOff>525182</xdr:colOff>
      <xdr:row>0</xdr:row>
      <xdr:rowOff>57150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753DC9B-06A2-48EA-BA61-DAD84737B66D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33</xdr:col>
      <xdr:colOff>525182</xdr:colOff>
      <xdr:row>0</xdr:row>
      <xdr:rowOff>57150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C712DCE5-2295-4D9F-B405-887280BD973E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88695841-7E8A-436D-B2E5-400C21303A72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647AAB33-4F55-43AF-AB48-59FE5771E8EA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F543A917-14B8-4415-8529-A4E452F36E4E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40E007E6-2AE8-433F-8994-76C0958BF41A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8CE2A92E-6DF5-4AA2-90E0-D7FA6EFEFC11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CA660B88-8B20-4E2A-9854-A4EEE8DECDFF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0548ACAC-2153-4868-B2CB-1CFC2E2D1009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E31DD03-3D9D-46E4-8BDD-C0BD44D2FF22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0B0154C3-B434-483A-B27C-403AA9A9517A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D84671BE-8CE0-453A-AE33-5D63E6694966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15B32883-98C4-4168-87F1-97FFF0210FB5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D29DC643-A60F-4306-BAE5-3A3AF9E602F9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6D67D189-945E-475A-85FF-9BDB87293F89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73869B0E-8243-404F-8B47-37F8F9682601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34DC0E8C-81E3-4B77-8C50-2E023CACCB36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87E6DF74-E12C-4850-BE14-D9834231CC79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659C37FF-F6D3-41FB-BFB2-F4E92627895C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3D1A9DA0-0125-4938-A6B9-E1E0F9E1CC7C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BDEF709-1152-4C11-AA51-CE1E6BD2524D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FEEF1104-D2A6-45F9-B453-B2990AD4748D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20B02E4-1E00-4B59-9EF5-5DCBE80C910B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B8220DCA-98A9-4B32-932C-A0C1E9FEC24B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B3DA93FC-8DC0-49B5-9AA1-E3ED7D831106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F33238-FF87-4CE5-A6E1-75BC78590C16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37AA5AD8-87D0-40D1-8F64-2571409AB24A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C4E97D19-D40A-4893-B46B-6E9AAB3626BB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3928B50-9A8D-43F0-B250-357D19E6CF0F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407F3EE8-F000-4747-A5A7-344033CE0461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1D93EBEE-2801-41E3-B66D-EF1A8E604401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CB158EAC-4ED2-45F4-99AC-5260BDF307BE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15F3DAEF-3F84-4B11-8C2C-5D26BFB0EE17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67898F4-C739-41AE-AE69-5086AC4D7519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CCD546FC-5C44-4ADD-9A18-4CFF8E24330C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D35D7182-E4C0-4C97-B707-D0F7C5BA1F44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41D6335-B1C8-4121-8EBF-EABEE36396A0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3C5A2EE8-5174-4540-B7C0-4D31A04DD8DF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43F5BF85-B18E-423A-87EB-4FF2C081A4B3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14151DA6-646C-4C41-B033-AC5FA9E71C51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C992F5AE-D169-4585-9EC3-FC9DAD6F1A9E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939780F5-0573-4A97-8B7F-1083BB899E83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354A446D-3274-4D38-A428-6F44A5DFBCE9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67AB6974-F753-4899-BD7D-991FF62ECAAA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F90227C3-5210-42E3-AFFE-7483119C7C21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36A1F892-F8CE-4D60-8001-1B26B6C686C6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CEED27F1-03B0-42DA-BADE-54381A713115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4172F5AF-F21A-4AC6-8DAB-53BC396D0266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8DE4E834-7845-4D84-9F5F-B6E6C52C010C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4AE74B86-6E0D-4C72-8D86-69460F0D6CA7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F4D9E955-EF1A-4229-ACC0-47F8AD6EED77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97F8BE38-3C49-448F-89A7-D48ABDC21E28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105960FD-C156-42F5-BABB-63272D52570E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BF02F200-76BF-4D92-A84D-167D4583CCA5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473D7D6A-DF87-4170-8370-3570EC5DD0A9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7DB18CE2-3582-4E14-AB53-161BF8E53F84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32607959-51A0-45EB-887E-5041E020B647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70222D55-751C-46EC-95D6-B01414087BA6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D4F86307-319A-472C-B704-545C95179438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675C760B-A207-4ABF-904B-54330E6FA677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AA75C77-5B74-4619-8BA4-78A4CD24DDC2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74558ECF-5886-4E3C-82C6-843499FC44FC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467D100C-37E3-4D67-9516-00775C9E05A9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9C7961FC-51F7-4172-9607-A2160EC64A0A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A51A5249-FE75-45FD-85A0-EDD0707CF566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C4E09702-40C7-4913-9CDB-18F7CDDA823E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417232</xdr:colOff>
      <xdr:row>0</xdr:row>
      <xdr:rowOff>57150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C773D253-A747-4CAB-A4C6-72279C908CBC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CC8A0E3F-0BA5-4975-BA69-E31D534A7F3C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665DDAE7-AB37-4A98-97BD-3F8ECAF37F88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315528B8-F742-470C-B6A2-BBCB98867C93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07FDCAEA-9B09-4D3F-8FCA-29DE7FCBECA9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531532</xdr:colOff>
      <xdr:row>0</xdr:row>
      <xdr:rowOff>57150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2502090E-EA61-4D73-9A07-176E35B69DBB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82550</xdr:colOff>
      <xdr:row>0</xdr:row>
      <xdr:rowOff>57150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DA54DD94-5B6B-4983-8E2E-788D9D7AF2F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82550</xdr:colOff>
      <xdr:row>0</xdr:row>
      <xdr:rowOff>57150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F6098195-FACD-458F-A360-72EB581F6E0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82550</xdr:colOff>
      <xdr:row>0</xdr:row>
      <xdr:rowOff>57150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16704141-D4D7-43AE-8CF7-A9D0E738D81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82550</xdr:colOff>
      <xdr:row>0</xdr:row>
      <xdr:rowOff>57150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698CD6BA-1AE5-4066-9B88-FCE4B423BC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82550</xdr:colOff>
      <xdr:row>0</xdr:row>
      <xdr:rowOff>57150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FBFE24AD-C0B1-4F62-A32C-67F3CFD6E4C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82550</xdr:colOff>
      <xdr:row>0</xdr:row>
      <xdr:rowOff>57150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18362234-DBE7-4C54-BC29-640AB05D9A6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57150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85789BCB-893C-40AF-8B89-1E8BD2EE3EE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57150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BE25E24F-DBFF-4DF5-8208-E1204984A43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57150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AEE6AF6F-A05B-4FB7-87E4-C771EA3D395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57150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953DB310-0624-4A10-B27E-CCEB25EF06F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57150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BD0533E1-BBFD-4520-966D-25518AFF7EB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57150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A9CE88D3-1D6F-4D2D-BA1E-4325EC998A1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57150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6436D358-ECF3-4FDB-BF75-73B58D20270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57150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8567C814-CA98-4877-968B-E51591E6D40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57150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C38104A4-CF67-4D8B-B301-20052719684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82550</xdr:colOff>
      <xdr:row>0</xdr:row>
      <xdr:rowOff>57150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5F0B9864-B7CD-4B30-B8EC-4C4C4EE6D1D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57150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076D8B77-7BE4-43A2-92BC-2D8B83695BF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57150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BCB29384-A9E5-4477-B8D2-0448D821C62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57150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B06A3056-34E0-4B48-8E4C-4B4E2B9A8C6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57150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D3CCFF93-8BDD-4E1B-A18D-E0398B1A993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82550</xdr:colOff>
      <xdr:row>0</xdr:row>
      <xdr:rowOff>57150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FC0FEB8D-F453-4DC8-A9E1-4C746B04CE3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57150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220CCDE8-E75D-4373-B740-494EF4DA5A2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57150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3716B568-5812-4726-9C5D-EDC1BC3CDAB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57150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BF35A090-74D9-4C6F-AB70-4F650CA6343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57150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AE571FBC-02A3-4C1E-B39A-D0679B67D33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57150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B3BFEAC8-0A79-451D-B1E0-EC6D9A9D83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82550</xdr:colOff>
      <xdr:row>0</xdr:row>
      <xdr:rowOff>57150</xdr:rowOff>
    </xdr:to>
    <xdr:sp macro="" textlink="">
      <xdr:nvSpPr>
        <xdr:cNvPr id="186" name="Text Box 4">
          <a:extLst>
            <a:ext uri="{FF2B5EF4-FFF2-40B4-BE49-F238E27FC236}">
              <a16:creationId xmlns:a16="http://schemas.microsoft.com/office/drawing/2014/main" id="{A3005EC1-AA85-4791-813E-BFE52C0C05F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82550</xdr:colOff>
      <xdr:row>0</xdr:row>
      <xdr:rowOff>57150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ABF87244-DBC0-4905-91D3-F5B9DB267A3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82550</xdr:colOff>
      <xdr:row>0</xdr:row>
      <xdr:rowOff>57150</xdr:rowOff>
    </xdr:to>
    <xdr:sp macro="" textlink="">
      <xdr:nvSpPr>
        <xdr:cNvPr id="188" name="Text Box 6">
          <a:extLst>
            <a:ext uri="{FF2B5EF4-FFF2-40B4-BE49-F238E27FC236}">
              <a16:creationId xmlns:a16="http://schemas.microsoft.com/office/drawing/2014/main" id="{19843BE3-B155-4901-A2BE-381B00818B3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82550</xdr:colOff>
      <xdr:row>0</xdr:row>
      <xdr:rowOff>57150</xdr:rowOff>
    </xdr:to>
    <xdr:sp macro="" textlink="">
      <xdr:nvSpPr>
        <xdr:cNvPr id="189" name="Text Box 7">
          <a:extLst>
            <a:ext uri="{FF2B5EF4-FFF2-40B4-BE49-F238E27FC236}">
              <a16:creationId xmlns:a16="http://schemas.microsoft.com/office/drawing/2014/main" id="{A6CD9F92-376C-4EC4-8452-21AA53A20CF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82550</xdr:colOff>
      <xdr:row>0</xdr:row>
      <xdr:rowOff>57150</xdr:rowOff>
    </xdr:to>
    <xdr:sp macro="" textlink="">
      <xdr:nvSpPr>
        <xdr:cNvPr id="190" name="Text Box 8">
          <a:extLst>
            <a:ext uri="{FF2B5EF4-FFF2-40B4-BE49-F238E27FC236}">
              <a16:creationId xmlns:a16="http://schemas.microsoft.com/office/drawing/2014/main" id="{77AF81A3-7DF8-49AF-9DCF-ADDF6AF0407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82550</xdr:colOff>
      <xdr:row>0</xdr:row>
      <xdr:rowOff>57150</xdr:rowOff>
    </xdr:to>
    <xdr:sp macro="" textlink="">
      <xdr:nvSpPr>
        <xdr:cNvPr id="191" name="Text Box 9">
          <a:extLst>
            <a:ext uri="{FF2B5EF4-FFF2-40B4-BE49-F238E27FC236}">
              <a16:creationId xmlns:a16="http://schemas.microsoft.com/office/drawing/2014/main" id="{81CBF174-417B-4347-844C-A38309838C2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82550</xdr:colOff>
      <xdr:row>0</xdr:row>
      <xdr:rowOff>57150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0E26207B-DF97-46AF-B507-4B4FB1B4377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82550</xdr:colOff>
      <xdr:row>0</xdr:row>
      <xdr:rowOff>57150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BFE7D0EB-70A7-4194-A872-5BEA90E9008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82550</xdr:colOff>
      <xdr:row>0</xdr:row>
      <xdr:rowOff>57150</xdr:rowOff>
    </xdr:to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C26816AD-CB1C-4204-B035-4EFE281D9FF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82550</xdr:colOff>
      <xdr:row>0</xdr:row>
      <xdr:rowOff>57150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B25B390D-7083-4DF3-8323-779826F5C5A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82550</xdr:colOff>
      <xdr:row>0</xdr:row>
      <xdr:rowOff>57150</xdr:rowOff>
    </xdr:to>
    <xdr:sp macro="" textlink="">
      <xdr:nvSpPr>
        <xdr:cNvPr id="196" name="Text Box 7">
          <a:extLst>
            <a:ext uri="{FF2B5EF4-FFF2-40B4-BE49-F238E27FC236}">
              <a16:creationId xmlns:a16="http://schemas.microsoft.com/office/drawing/2014/main" id="{B3C1190E-AB96-4078-9161-10C20DAE28B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82550</xdr:colOff>
      <xdr:row>0</xdr:row>
      <xdr:rowOff>57150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5D3610DB-ACDD-4E93-9304-540F84DB4FA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82550</xdr:colOff>
      <xdr:row>0</xdr:row>
      <xdr:rowOff>57150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54DFDC79-7464-4B48-8755-0F3173E89A9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82550</xdr:colOff>
      <xdr:row>0</xdr:row>
      <xdr:rowOff>57150</xdr:rowOff>
    </xdr:to>
    <xdr:sp macro="" textlink="">
      <xdr:nvSpPr>
        <xdr:cNvPr id="199" name="Text Box 4">
          <a:extLst>
            <a:ext uri="{FF2B5EF4-FFF2-40B4-BE49-F238E27FC236}">
              <a16:creationId xmlns:a16="http://schemas.microsoft.com/office/drawing/2014/main" id="{2C677341-0331-4276-B6D5-31653207C47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82550</xdr:colOff>
      <xdr:row>0</xdr:row>
      <xdr:rowOff>57150</xdr:rowOff>
    </xdr:to>
    <xdr:sp macro="" textlink="">
      <xdr:nvSpPr>
        <xdr:cNvPr id="200" name="Text Box 6">
          <a:extLst>
            <a:ext uri="{FF2B5EF4-FFF2-40B4-BE49-F238E27FC236}">
              <a16:creationId xmlns:a16="http://schemas.microsoft.com/office/drawing/2014/main" id="{8085B8E1-1383-411F-946D-8F1A675B0AA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82550</xdr:colOff>
      <xdr:row>0</xdr:row>
      <xdr:rowOff>57150</xdr:rowOff>
    </xdr:to>
    <xdr:sp macro="" textlink="">
      <xdr:nvSpPr>
        <xdr:cNvPr id="201" name="Text Box 8">
          <a:extLst>
            <a:ext uri="{FF2B5EF4-FFF2-40B4-BE49-F238E27FC236}">
              <a16:creationId xmlns:a16="http://schemas.microsoft.com/office/drawing/2014/main" id="{7C875AD7-ED23-4F98-B144-4E7ED8611E7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82550</xdr:colOff>
      <xdr:row>0</xdr:row>
      <xdr:rowOff>57150</xdr:rowOff>
    </xdr:to>
    <xdr:sp macro="" textlink="">
      <xdr:nvSpPr>
        <xdr:cNvPr id="202" name="Text Box 9">
          <a:extLst>
            <a:ext uri="{FF2B5EF4-FFF2-40B4-BE49-F238E27FC236}">
              <a16:creationId xmlns:a16="http://schemas.microsoft.com/office/drawing/2014/main" id="{25AA9467-65E0-4C72-ABC5-DA3BE36F0BB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82550</xdr:colOff>
      <xdr:row>0</xdr:row>
      <xdr:rowOff>57150</xdr:rowOff>
    </xdr:to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5C0E1369-5CC1-462E-9C6F-4D8C47CD85B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82550</xdr:colOff>
      <xdr:row>0</xdr:row>
      <xdr:rowOff>57150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8DF3ADEC-5A8F-427F-ABCE-4018073A73E9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82550</xdr:colOff>
      <xdr:row>0</xdr:row>
      <xdr:rowOff>57150</xdr:rowOff>
    </xdr:to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id="{DDBE931E-B64F-4A9E-96B8-6995DD4F958B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82550</xdr:colOff>
      <xdr:row>0</xdr:row>
      <xdr:rowOff>57150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A94EA970-94D2-432C-A48B-D4F71BEF8D86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82550</xdr:colOff>
      <xdr:row>0</xdr:row>
      <xdr:rowOff>57150</xdr:rowOff>
    </xdr:to>
    <xdr:sp macro="" textlink="">
      <xdr:nvSpPr>
        <xdr:cNvPr id="207" name="Text Box 2">
          <a:extLst>
            <a:ext uri="{FF2B5EF4-FFF2-40B4-BE49-F238E27FC236}">
              <a16:creationId xmlns:a16="http://schemas.microsoft.com/office/drawing/2014/main" id="{8C7EC1E1-E556-4ACE-8CD1-9338CEAE8F5F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82550</xdr:colOff>
      <xdr:row>0</xdr:row>
      <xdr:rowOff>57150</xdr:rowOff>
    </xdr:to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69AB443F-908A-46ED-BD22-78004935BE82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82550</xdr:colOff>
      <xdr:row>0</xdr:row>
      <xdr:rowOff>57150</xdr:rowOff>
    </xdr:to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03140593-531F-4DAF-91FA-8539E6BF3E28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210" name="Text Box 4">
          <a:extLst>
            <a:ext uri="{FF2B5EF4-FFF2-40B4-BE49-F238E27FC236}">
              <a16:creationId xmlns:a16="http://schemas.microsoft.com/office/drawing/2014/main" id="{23C81635-EA67-49B9-9947-A52A39F1402A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C3D9F01D-84E4-4E7C-8777-0E0E66C082F7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212" name="Text Box 6">
          <a:extLst>
            <a:ext uri="{FF2B5EF4-FFF2-40B4-BE49-F238E27FC236}">
              <a16:creationId xmlns:a16="http://schemas.microsoft.com/office/drawing/2014/main" id="{C854C83B-DFCB-4653-8BED-40987F81404E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213" name="Text Box 7">
          <a:extLst>
            <a:ext uri="{FF2B5EF4-FFF2-40B4-BE49-F238E27FC236}">
              <a16:creationId xmlns:a16="http://schemas.microsoft.com/office/drawing/2014/main" id="{53536021-4370-459C-B50A-7F61188DE82F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214" name="Text Box 8">
          <a:extLst>
            <a:ext uri="{FF2B5EF4-FFF2-40B4-BE49-F238E27FC236}">
              <a16:creationId xmlns:a16="http://schemas.microsoft.com/office/drawing/2014/main" id="{2744A498-7E54-4497-9B69-312321D9F535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215" name="Text Box 9">
          <a:extLst>
            <a:ext uri="{FF2B5EF4-FFF2-40B4-BE49-F238E27FC236}">
              <a16:creationId xmlns:a16="http://schemas.microsoft.com/office/drawing/2014/main" id="{1CA344ED-3A95-4603-8CCF-46856C909547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21D11F86-5D7A-4767-A4DE-88F0B4CD6A0B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442D43FE-B28A-435D-912B-05FC231F4F4E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0C8A37DD-A6D3-403C-8C0F-D8397E10C244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82550</xdr:colOff>
      <xdr:row>0</xdr:row>
      <xdr:rowOff>57150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29B3EDAD-0926-4CD8-B7D7-44F8EA40557C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08F18400-3E4D-4E7C-A2A5-7BA275BA0DD2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221" name="Text Box 7">
          <a:extLst>
            <a:ext uri="{FF2B5EF4-FFF2-40B4-BE49-F238E27FC236}">
              <a16:creationId xmlns:a16="http://schemas.microsoft.com/office/drawing/2014/main" id="{F329D51C-8ECD-4699-8A72-1DF22AD5AD71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26D4502A-DA6F-4AA1-A8CE-B60A1371D2F8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3A6DE3C2-4412-490C-BD2D-FC547E8187D1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82550</xdr:colOff>
      <xdr:row>0</xdr:row>
      <xdr:rowOff>57150</xdr:rowOff>
    </xdr:to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968727CD-AEF1-4C59-9F37-DC6E00960D0D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EDBF73E7-36B2-40A0-A332-BA8D1F318CAA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27C477D1-584A-4B65-8BD4-729E1AD8F752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AC4D013C-619C-4E4A-8C6C-56DF2F68907D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F71044B0-FC11-40D3-A425-FDD4E6B8E481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196850</xdr:colOff>
      <xdr:row>0</xdr:row>
      <xdr:rowOff>57150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A53BE001-DB96-4C4F-A849-774E83C06843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82550</xdr:colOff>
      <xdr:row>0</xdr:row>
      <xdr:rowOff>57150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18DA27DF-B495-4CBC-AE70-4BC3D59E7192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82550</xdr:colOff>
      <xdr:row>0</xdr:row>
      <xdr:rowOff>57150</xdr:rowOff>
    </xdr:to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70EDDD92-0A9D-4AD9-82B0-53A8132B5801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82550</xdr:colOff>
      <xdr:row>0</xdr:row>
      <xdr:rowOff>57150</xdr:rowOff>
    </xdr:to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A8BC3FB2-21FC-4C62-9A12-A2B1120CF8AE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82550</xdr:colOff>
      <xdr:row>0</xdr:row>
      <xdr:rowOff>57150</xdr:rowOff>
    </xdr:to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125517F6-D5E0-4AE9-AFE2-F92C45ABD3C0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82550</xdr:colOff>
      <xdr:row>0</xdr:row>
      <xdr:rowOff>57150</xdr:rowOff>
    </xdr:to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F782A7C4-1A52-453F-8E04-5E17544F950A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82550</xdr:colOff>
      <xdr:row>0</xdr:row>
      <xdr:rowOff>57150</xdr:rowOff>
    </xdr:to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8C723560-D8C1-4700-B47F-7C067137351D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36" name="Text Box 4">
          <a:extLst>
            <a:ext uri="{FF2B5EF4-FFF2-40B4-BE49-F238E27FC236}">
              <a16:creationId xmlns:a16="http://schemas.microsoft.com/office/drawing/2014/main" id="{3931C148-A3D2-448A-99F2-BF6FBBE48E84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12354737-B393-4FDE-B2EF-8F04210978C1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38" name="Text Box 6">
          <a:extLst>
            <a:ext uri="{FF2B5EF4-FFF2-40B4-BE49-F238E27FC236}">
              <a16:creationId xmlns:a16="http://schemas.microsoft.com/office/drawing/2014/main" id="{3343E207-3DF0-4875-923E-9E83FF107556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39" name="Text Box 7">
          <a:extLst>
            <a:ext uri="{FF2B5EF4-FFF2-40B4-BE49-F238E27FC236}">
              <a16:creationId xmlns:a16="http://schemas.microsoft.com/office/drawing/2014/main" id="{1D835D26-C757-4A64-9DE5-1A408DDC3256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40" name="Text Box 8">
          <a:extLst>
            <a:ext uri="{FF2B5EF4-FFF2-40B4-BE49-F238E27FC236}">
              <a16:creationId xmlns:a16="http://schemas.microsoft.com/office/drawing/2014/main" id="{CE8E00C8-146C-4688-ACDF-4673DDE130D9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41" name="Text Box 9">
          <a:extLst>
            <a:ext uri="{FF2B5EF4-FFF2-40B4-BE49-F238E27FC236}">
              <a16:creationId xmlns:a16="http://schemas.microsoft.com/office/drawing/2014/main" id="{703E2289-4801-4EBD-9878-3A6F8DBEBF74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49B2FFA-F768-4912-A687-76D32FFBF738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45781291-36C4-477E-B315-F79404235247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A156F87C-DA81-4859-8318-9136DDCEBE89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82550</xdr:colOff>
      <xdr:row>0</xdr:row>
      <xdr:rowOff>57150</xdr:rowOff>
    </xdr:to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3B3D0CF1-ABFF-4AE1-BD6D-344DE2C28BDA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BE043A9A-F315-4BCD-9B53-2D6F0EC9D1D5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47" name="Text Box 7">
          <a:extLst>
            <a:ext uri="{FF2B5EF4-FFF2-40B4-BE49-F238E27FC236}">
              <a16:creationId xmlns:a16="http://schemas.microsoft.com/office/drawing/2014/main" id="{2AD96A43-FB44-429D-9238-71E5FAE15CB5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7BC13A50-4D8F-4F56-8C87-5FE9757148D7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38B444D4-3E25-4A5B-9286-CAEF8512093F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82550</xdr:colOff>
      <xdr:row>0</xdr:row>
      <xdr:rowOff>57150</xdr:rowOff>
    </xdr:to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92DBC812-DFA4-499E-86E1-F9580746576C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51" name="Text Box 4">
          <a:extLst>
            <a:ext uri="{FF2B5EF4-FFF2-40B4-BE49-F238E27FC236}">
              <a16:creationId xmlns:a16="http://schemas.microsoft.com/office/drawing/2014/main" id="{4A6426BA-4744-460F-AE33-66647095B4E1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52" name="Text Box 6">
          <a:extLst>
            <a:ext uri="{FF2B5EF4-FFF2-40B4-BE49-F238E27FC236}">
              <a16:creationId xmlns:a16="http://schemas.microsoft.com/office/drawing/2014/main" id="{A47D15D5-E2BC-4CE2-94F0-CD03295EE13E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53" name="Text Box 8">
          <a:extLst>
            <a:ext uri="{FF2B5EF4-FFF2-40B4-BE49-F238E27FC236}">
              <a16:creationId xmlns:a16="http://schemas.microsoft.com/office/drawing/2014/main" id="{7D79A971-D04A-4138-9953-52D538BACC69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54" name="Text Box 9">
          <a:extLst>
            <a:ext uri="{FF2B5EF4-FFF2-40B4-BE49-F238E27FC236}">
              <a16:creationId xmlns:a16="http://schemas.microsoft.com/office/drawing/2014/main" id="{DCCC26B7-DC58-4E89-9CC9-FD0E06B04E77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C82238F8-646C-4E76-A552-33E9056DA49B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82550</xdr:colOff>
      <xdr:row>0</xdr:row>
      <xdr:rowOff>57150</xdr:rowOff>
    </xdr:to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9B5D1CED-113B-4B32-AD26-A0F6796F7E42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82550</xdr:colOff>
      <xdr:row>0</xdr:row>
      <xdr:rowOff>57150</xdr:rowOff>
    </xdr:to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8906DAD4-4153-47D1-A38A-2DE1F4FD4D7D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82550</xdr:colOff>
      <xdr:row>0</xdr:row>
      <xdr:rowOff>57150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F24B2ABA-C492-4B1F-AE1D-F475EB034848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82550</xdr:colOff>
      <xdr:row>0</xdr:row>
      <xdr:rowOff>57150</xdr:rowOff>
    </xdr:to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C614A4BB-B718-4B44-A339-969E91C53B69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82550</xdr:colOff>
      <xdr:row>0</xdr:row>
      <xdr:rowOff>57150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832E3AF4-89AE-4278-B75E-57E067FAD39B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82550</xdr:colOff>
      <xdr:row>0</xdr:row>
      <xdr:rowOff>57150</xdr:rowOff>
    </xdr:to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F6B1E65B-D028-4011-A233-514F5428523C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A04BEBA2-883C-4A2D-8ADA-BD53D01F24EC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105F282E-B62E-4E41-8D32-60530B0387B9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64" name="Text Box 6">
          <a:extLst>
            <a:ext uri="{FF2B5EF4-FFF2-40B4-BE49-F238E27FC236}">
              <a16:creationId xmlns:a16="http://schemas.microsoft.com/office/drawing/2014/main" id="{8C784961-F32A-4FAC-8C87-602D953BAB3B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65" name="Text Box 7">
          <a:extLst>
            <a:ext uri="{FF2B5EF4-FFF2-40B4-BE49-F238E27FC236}">
              <a16:creationId xmlns:a16="http://schemas.microsoft.com/office/drawing/2014/main" id="{1E77617F-2121-4457-B978-591EC43C7777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66" name="Text Box 8">
          <a:extLst>
            <a:ext uri="{FF2B5EF4-FFF2-40B4-BE49-F238E27FC236}">
              <a16:creationId xmlns:a16="http://schemas.microsoft.com/office/drawing/2014/main" id="{D2E83401-B314-42A5-A622-A8BD880C9FEE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67" name="Text Box 9">
          <a:extLst>
            <a:ext uri="{FF2B5EF4-FFF2-40B4-BE49-F238E27FC236}">
              <a16:creationId xmlns:a16="http://schemas.microsoft.com/office/drawing/2014/main" id="{58C23DA8-DFF5-4AFB-B6F9-8B7B63E4DE94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D11FC086-8C46-48E2-AD18-703A5A49C008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63EF0111-E553-4426-87D1-8FF29765FD08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242D2DEC-C35A-4AD7-86AF-D3726E90C882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82550</xdr:colOff>
      <xdr:row>0</xdr:row>
      <xdr:rowOff>57150</xdr:rowOff>
    </xdr:to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3157A4F2-A8C9-4A98-B1F3-C5981CCB91B6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3AEB31E4-0943-49B8-89ED-1F44A3530A64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73" name="Text Box 7">
          <a:extLst>
            <a:ext uri="{FF2B5EF4-FFF2-40B4-BE49-F238E27FC236}">
              <a16:creationId xmlns:a16="http://schemas.microsoft.com/office/drawing/2014/main" id="{8C830ACD-257E-4A8C-97A0-2183B54EAF34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484A1D1F-418A-4692-ADCD-EBB8BA6F722F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E82E62D6-29D6-414C-A024-CEC9EBEE00F6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82550</xdr:colOff>
      <xdr:row>0</xdr:row>
      <xdr:rowOff>57150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664927DB-9529-43E7-9BC5-F8B77BE218A0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77" name="Text Box 4">
          <a:extLst>
            <a:ext uri="{FF2B5EF4-FFF2-40B4-BE49-F238E27FC236}">
              <a16:creationId xmlns:a16="http://schemas.microsoft.com/office/drawing/2014/main" id="{DEA073E3-0F4D-428C-A0DA-544EBBF535F1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78" name="Text Box 6">
          <a:extLst>
            <a:ext uri="{FF2B5EF4-FFF2-40B4-BE49-F238E27FC236}">
              <a16:creationId xmlns:a16="http://schemas.microsoft.com/office/drawing/2014/main" id="{A4C0C959-73B3-480B-91DA-A3C87DD12220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3F80522C-206F-4D10-BFD3-5D704814E403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id="{66BF361A-BB48-41DC-AFA7-2A84BA6F873E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196850</xdr:colOff>
      <xdr:row>0</xdr:row>
      <xdr:rowOff>57150</xdr:rowOff>
    </xdr:to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56E6490D-730A-45B0-9BED-40B34788F8F1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82550</xdr:colOff>
      <xdr:row>40</xdr:row>
      <xdr:rowOff>38100</xdr:rowOff>
    </xdr:to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02728DF1-80F7-49E1-9E7B-666A92D9D344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82550</xdr:colOff>
      <xdr:row>40</xdr:row>
      <xdr:rowOff>38100</xdr:rowOff>
    </xdr:to>
    <xdr:sp macro="" textlink="">
      <xdr:nvSpPr>
        <xdr:cNvPr id="283" name="Text Box 2">
          <a:extLst>
            <a:ext uri="{FF2B5EF4-FFF2-40B4-BE49-F238E27FC236}">
              <a16:creationId xmlns:a16="http://schemas.microsoft.com/office/drawing/2014/main" id="{596A594B-1847-4BFE-9107-EECE20533294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82550</xdr:colOff>
      <xdr:row>40</xdr:row>
      <xdr:rowOff>38100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043A7377-CB0F-45CD-8394-77A60BF6713D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82550</xdr:colOff>
      <xdr:row>40</xdr:row>
      <xdr:rowOff>38100</xdr:rowOff>
    </xdr:to>
    <xdr:sp macro="" textlink="">
      <xdr:nvSpPr>
        <xdr:cNvPr id="285" name="Text Box 2">
          <a:extLst>
            <a:ext uri="{FF2B5EF4-FFF2-40B4-BE49-F238E27FC236}">
              <a16:creationId xmlns:a16="http://schemas.microsoft.com/office/drawing/2014/main" id="{5D347315-C7A2-4C3F-BB84-DFEB50D47649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82550</xdr:colOff>
      <xdr:row>40</xdr:row>
      <xdr:rowOff>38100</xdr:rowOff>
    </xdr:to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70DAC1CC-BD25-4B0B-B45B-80CCDB4A6B27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82550</xdr:colOff>
      <xdr:row>40</xdr:row>
      <xdr:rowOff>38100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443C6E2-D10E-45C1-BA53-82DBDD156DDE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40</xdr:row>
      <xdr:rowOff>38100</xdr:rowOff>
    </xdr:to>
    <xdr:sp macro="" textlink="">
      <xdr:nvSpPr>
        <xdr:cNvPr id="288" name="Text Box 4">
          <a:extLst>
            <a:ext uri="{FF2B5EF4-FFF2-40B4-BE49-F238E27FC236}">
              <a16:creationId xmlns:a16="http://schemas.microsoft.com/office/drawing/2014/main" id="{DF83266E-910F-435D-8E2E-A087C0E4665B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40</xdr:row>
      <xdr:rowOff>38100</xdr:rowOff>
    </xdr:to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94B72942-4801-40BA-B11B-D322B436C6B9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40</xdr:row>
      <xdr:rowOff>38100</xdr:rowOff>
    </xdr:to>
    <xdr:sp macro="" textlink="">
      <xdr:nvSpPr>
        <xdr:cNvPr id="290" name="Text Box 6">
          <a:extLst>
            <a:ext uri="{FF2B5EF4-FFF2-40B4-BE49-F238E27FC236}">
              <a16:creationId xmlns:a16="http://schemas.microsoft.com/office/drawing/2014/main" id="{D5296A1F-1CD1-49BF-9660-DAD3E5B36C71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40</xdr:row>
      <xdr:rowOff>38100</xdr:rowOff>
    </xdr:to>
    <xdr:sp macro="" textlink="">
      <xdr:nvSpPr>
        <xdr:cNvPr id="291" name="Text Box 7">
          <a:extLst>
            <a:ext uri="{FF2B5EF4-FFF2-40B4-BE49-F238E27FC236}">
              <a16:creationId xmlns:a16="http://schemas.microsoft.com/office/drawing/2014/main" id="{68EA943B-F461-4C45-82AD-BFF28827AF26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40</xdr:row>
      <xdr:rowOff>38100</xdr:rowOff>
    </xdr:to>
    <xdr:sp macro="" textlink="">
      <xdr:nvSpPr>
        <xdr:cNvPr id="292" name="Text Box 8">
          <a:extLst>
            <a:ext uri="{FF2B5EF4-FFF2-40B4-BE49-F238E27FC236}">
              <a16:creationId xmlns:a16="http://schemas.microsoft.com/office/drawing/2014/main" id="{B2C4C113-D661-4099-909B-4A03C3120E33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40</xdr:row>
      <xdr:rowOff>38100</xdr:rowOff>
    </xdr:to>
    <xdr:sp macro="" textlink="">
      <xdr:nvSpPr>
        <xdr:cNvPr id="293" name="Text Box 9">
          <a:extLst>
            <a:ext uri="{FF2B5EF4-FFF2-40B4-BE49-F238E27FC236}">
              <a16:creationId xmlns:a16="http://schemas.microsoft.com/office/drawing/2014/main" id="{78A9253E-91FF-463D-9115-85F65EFCB612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40</xdr:row>
      <xdr:rowOff>38100</xdr:rowOff>
    </xdr:to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F9FA9E1C-4B66-4D64-A2DF-3BC7297ADC0B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40</xdr:row>
      <xdr:rowOff>38100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CFBA14D3-3D8E-4F9B-8F49-463A08507A2D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40</xdr:row>
      <xdr:rowOff>38100</xdr:rowOff>
    </xdr:to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732E99F2-C8DE-4959-9605-E0F0F67544B6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82550</xdr:colOff>
      <xdr:row>40</xdr:row>
      <xdr:rowOff>38100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EB053B8A-5A0E-4E38-8A05-E8B82072EB2B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40</xdr:row>
      <xdr:rowOff>38100</xdr:rowOff>
    </xdr:to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83E4B062-A186-412C-8915-874DE368FE6B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40</xdr:row>
      <xdr:rowOff>38100</xdr:rowOff>
    </xdr:to>
    <xdr:sp macro="" textlink="">
      <xdr:nvSpPr>
        <xdr:cNvPr id="299" name="Text Box 7">
          <a:extLst>
            <a:ext uri="{FF2B5EF4-FFF2-40B4-BE49-F238E27FC236}">
              <a16:creationId xmlns:a16="http://schemas.microsoft.com/office/drawing/2014/main" id="{C1F09689-0AFF-4444-86C1-6C663B9018AB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40</xdr:row>
      <xdr:rowOff>38100</xdr:rowOff>
    </xdr:to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6E5AF871-A5F0-4B6A-B47F-82057A1B1195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40</xdr:row>
      <xdr:rowOff>38100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3194E6D8-7B28-4C62-B2C1-864DBF6F9B0F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82550</xdr:colOff>
      <xdr:row>40</xdr:row>
      <xdr:rowOff>38100</xdr:rowOff>
    </xdr:to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FEDDAF8B-3394-4E0A-8AAF-41298C0C8EE3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40</xdr:row>
      <xdr:rowOff>38100</xdr:rowOff>
    </xdr:to>
    <xdr:sp macro="" textlink="">
      <xdr:nvSpPr>
        <xdr:cNvPr id="303" name="Text Box 4">
          <a:extLst>
            <a:ext uri="{FF2B5EF4-FFF2-40B4-BE49-F238E27FC236}">
              <a16:creationId xmlns:a16="http://schemas.microsoft.com/office/drawing/2014/main" id="{23D10D99-2A21-4A0A-937C-8DF1F07B6BFC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40</xdr:row>
      <xdr:rowOff>38100</xdr:rowOff>
    </xdr:to>
    <xdr:sp macro="" textlink="">
      <xdr:nvSpPr>
        <xdr:cNvPr id="304" name="Text Box 6">
          <a:extLst>
            <a:ext uri="{FF2B5EF4-FFF2-40B4-BE49-F238E27FC236}">
              <a16:creationId xmlns:a16="http://schemas.microsoft.com/office/drawing/2014/main" id="{4A2C8A15-607E-4CEA-B0AB-BCED8231D789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40</xdr:row>
      <xdr:rowOff>38100</xdr:rowOff>
    </xdr:to>
    <xdr:sp macro="" textlink="">
      <xdr:nvSpPr>
        <xdr:cNvPr id="305" name="Text Box 8">
          <a:extLst>
            <a:ext uri="{FF2B5EF4-FFF2-40B4-BE49-F238E27FC236}">
              <a16:creationId xmlns:a16="http://schemas.microsoft.com/office/drawing/2014/main" id="{D9B149A6-5B10-42D7-82CB-BE52B5F14D85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40</xdr:row>
      <xdr:rowOff>38100</xdr:rowOff>
    </xdr:to>
    <xdr:sp macro="" textlink="">
      <xdr:nvSpPr>
        <xdr:cNvPr id="306" name="Text Box 9">
          <a:extLst>
            <a:ext uri="{FF2B5EF4-FFF2-40B4-BE49-F238E27FC236}">
              <a16:creationId xmlns:a16="http://schemas.microsoft.com/office/drawing/2014/main" id="{827AB229-A199-4F0C-A1BB-D44E5093C0B7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40</xdr:row>
      <xdr:rowOff>38100</xdr:rowOff>
    </xdr:to>
    <xdr:sp macro="" textlink="">
      <xdr:nvSpPr>
        <xdr:cNvPr id="307" name="Text Box 2">
          <a:extLst>
            <a:ext uri="{FF2B5EF4-FFF2-40B4-BE49-F238E27FC236}">
              <a16:creationId xmlns:a16="http://schemas.microsoft.com/office/drawing/2014/main" id="{CDF56783-6992-405F-9DE4-87D4E03385CF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82550</xdr:colOff>
      <xdr:row>40</xdr:row>
      <xdr:rowOff>38100</xdr:rowOff>
    </xdr:to>
    <xdr:sp macro="" textlink="">
      <xdr:nvSpPr>
        <xdr:cNvPr id="308" name="Text Box 4">
          <a:extLst>
            <a:ext uri="{FF2B5EF4-FFF2-40B4-BE49-F238E27FC236}">
              <a16:creationId xmlns:a16="http://schemas.microsoft.com/office/drawing/2014/main" id="{A068CF2C-ADCB-404F-98F7-0A39E5199C1C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82550</xdr:colOff>
      <xdr:row>40</xdr:row>
      <xdr:rowOff>38100</xdr:rowOff>
    </xdr:to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FB49A8A6-9FC2-407C-A9E8-BC3063FB43EF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82550</xdr:colOff>
      <xdr:row>40</xdr:row>
      <xdr:rowOff>38100</xdr:rowOff>
    </xdr:to>
    <xdr:sp macro="" textlink="">
      <xdr:nvSpPr>
        <xdr:cNvPr id="310" name="Text Box 6">
          <a:extLst>
            <a:ext uri="{FF2B5EF4-FFF2-40B4-BE49-F238E27FC236}">
              <a16:creationId xmlns:a16="http://schemas.microsoft.com/office/drawing/2014/main" id="{067908A5-92BF-4266-9D0C-D0E816DE3ED9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82550</xdr:colOff>
      <xdr:row>40</xdr:row>
      <xdr:rowOff>38100</xdr:rowOff>
    </xdr:to>
    <xdr:sp macro="" textlink="">
      <xdr:nvSpPr>
        <xdr:cNvPr id="311" name="Text Box 7">
          <a:extLst>
            <a:ext uri="{FF2B5EF4-FFF2-40B4-BE49-F238E27FC236}">
              <a16:creationId xmlns:a16="http://schemas.microsoft.com/office/drawing/2014/main" id="{45D80CC8-918F-4DE5-BF67-04FDFEA6DE0E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82550</xdr:colOff>
      <xdr:row>40</xdr:row>
      <xdr:rowOff>38100</xdr:rowOff>
    </xdr:to>
    <xdr:sp macro="" textlink="">
      <xdr:nvSpPr>
        <xdr:cNvPr id="312" name="Text Box 8">
          <a:extLst>
            <a:ext uri="{FF2B5EF4-FFF2-40B4-BE49-F238E27FC236}">
              <a16:creationId xmlns:a16="http://schemas.microsoft.com/office/drawing/2014/main" id="{2FD84DE9-6CC1-463C-8BB6-D64B807B5411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82550</xdr:colOff>
      <xdr:row>40</xdr:row>
      <xdr:rowOff>38100</xdr:rowOff>
    </xdr:to>
    <xdr:sp macro="" textlink="">
      <xdr:nvSpPr>
        <xdr:cNvPr id="313" name="Text Box 9">
          <a:extLst>
            <a:ext uri="{FF2B5EF4-FFF2-40B4-BE49-F238E27FC236}">
              <a16:creationId xmlns:a16="http://schemas.microsoft.com/office/drawing/2014/main" id="{D4DE9255-B6CB-41A2-A0FE-C99315188115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82550</xdr:colOff>
      <xdr:row>40</xdr:row>
      <xdr:rowOff>38100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CBB71822-A523-4B7F-A4FC-9A423604A601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82550</xdr:colOff>
      <xdr:row>40</xdr:row>
      <xdr:rowOff>38100</xdr:rowOff>
    </xdr:to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FE7E4304-5BD4-41C0-9DA8-0DB38C70A588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82550</xdr:colOff>
      <xdr:row>40</xdr:row>
      <xdr:rowOff>38100</xdr:rowOff>
    </xdr:to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212B6B2D-F69A-4722-9E82-DA5A8A5B9504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82550</xdr:colOff>
      <xdr:row>40</xdr:row>
      <xdr:rowOff>38100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5657CACA-BB19-4EE3-9582-5616EB3E6185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82550</xdr:colOff>
      <xdr:row>40</xdr:row>
      <xdr:rowOff>38100</xdr:rowOff>
    </xdr:to>
    <xdr:sp macro="" textlink="">
      <xdr:nvSpPr>
        <xdr:cNvPr id="318" name="Text Box 7">
          <a:extLst>
            <a:ext uri="{FF2B5EF4-FFF2-40B4-BE49-F238E27FC236}">
              <a16:creationId xmlns:a16="http://schemas.microsoft.com/office/drawing/2014/main" id="{7CAE1617-9746-486F-AFE1-D62E26C0B3A4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82550</xdr:colOff>
      <xdr:row>40</xdr:row>
      <xdr:rowOff>38100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6D9752FE-3FB2-4D22-AB2E-BB8B9F0D61D0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82550</xdr:colOff>
      <xdr:row>40</xdr:row>
      <xdr:rowOff>38100</xdr:rowOff>
    </xdr:to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6A375D06-1D3B-436E-A2D5-769295604BA2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82550</xdr:colOff>
      <xdr:row>40</xdr:row>
      <xdr:rowOff>38100</xdr:rowOff>
    </xdr:to>
    <xdr:sp macro="" textlink="">
      <xdr:nvSpPr>
        <xdr:cNvPr id="321" name="Text Box 4">
          <a:extLst>
            <a:ext uri="{FF2B5EF4-FFF2-40B4-BE49-F238E27FC236}">
              <a16:creationId xmlns:a16="http://schemas.microsoft.com/office/drawing/2014/main" id="{1A13956C-CCAD-46D4-B76F-F1242AF1C3BC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82550</xdr:colOff>
      <xdr:row>40</xdr:row>
      <xdr:rowOff>38100</xdr:rowOff>
    </xdr:to>
    <xdr:sp macro="" textlink="">
      <xdr:nvSpPr>
        <xdr:cNvPr id="322" name="Text Box 6">
          <a:extLst>
            <a:ext uri="{FF2B5EF4-FFF2-40B4-BE49-F238E27FC236}">
              <a16:creationId xmlns:a16="http://schemas.microsoft.com/office/drawing/2014/main" id="{F0E13A10-57B7-4398-895E-E4BD6A28EB76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82550</xdr:colOff>
      <xdr:row>40</xdr:row>
      <xdr:rowOff>38100</xdr:rowOff>
    </xdr:to>
    <xdr:sp macro="" textlink="">
      <xdr:nvSpPr>
        <xdr:cNvPr id="323" name="Text Box 8">
          <a:extLst>
            <a:ext uri="{FF2B5EF4-FFF2-40B4-BE49-F238E27FC236}">
              <a16:creationId xmlns:a16="http://schemas.microsoft.com/office/drawing/2014/main" id="{CAC00C0B-DFB9-4FDD-A965-005E50E57A20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82550</xdr:colOff>
      <xdr:row>40</xdr:row>
      <xdr:rowOff>38100</xdr:rowOff>
    </xdr:to>
    <xdr:sp macro="" textlink="">
      <xdr:nvSpPr>
        <xdr:cNvPr id="324" name="Text Box 9">
          <a:extLst>
            <a:ext uri="{FF2B5EF4-FFF2-40B4-BE49-F238E27FC236}">
              <a16:creationId xmlns:a16="http://schemas.microsoft.com/office/drawing/2014/main" id="{7B80B190-625D-4057-9B60-955F1B0818BA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82550</xdr:colOff>
      <xdr:row>40</xdr:row>
      <xdr:rowOff>38100</xdr:rowOff>
    </xdr:to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606F0C15-6E1C-4701-B790-039E591B438F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82550</xdr:colOff>
      <xdr:row>32</xdr:row>
      <xdr:rowOff>57150</xdr:rowOff>
    </xdr:to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779D9D76-C0EA-4A1B-BAAD-CA40BAD22AD7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82550</xdr:colOff>
      <xdr:row>32</xdr:row>
      <xdr:rowOff>57150</xdr:rowOff>
    </xdr:to>
    <xdr:sp macro="" textlink="">
      <xdr:nvSpPr>
        <xdr:cNvPr id="327" name="Text Box 2">
          <a:extLst>
            <a:ext uri="{FF2B5EF4-FFF2-40B4-BE49-F238E27FC236}">
              <a16:creationId xmlns:a16="http://schemas.microsoft.com/office/drawing/2014/main" id="{3CCF5212-C630-4677-B89F-55937AB89BE0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82550</xdr:colOff>
      <xdr:row>32</xdr:row>
      <xdr:rowOff>57150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2947CE3A-533D-494E-96D8-849B95B08BC5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82550</xdr:colOff>
      <xdr:row>32</xdr:row>
      <xdr:rowOff>57150</xdr:rowOff>
    </xdr:to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3F811A57-17DE-4EC9-921B-984812400355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82550</xdr:colOff>
      <xdr:row>32</xdr:row>
      <xdr:rowOff>57150</xdr:rowOff>
    </xdr:to>
    <xdr:sp macro="" textlink="">
      <xdr:nvSpPr>
        <xdr:cNvPr id="330" name="Text Box 6">
          <a:extLst>
            <a:ext uri="{FF2B5EF4-FFF2-40B4-BE49-F238E27FC236}">
              <a16:creationId xmlns:a16="http://schemas.microsoft.com/office/drawing/2014/main" id="{954448D7-E0C4-4B3A-97E0-811359D96F41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82550</xdr:colOff>
      <xdr:row>32</xdr:row>
      <xdr:rowOff>57150</xdr:rowOff>
    </xdr:to>
    <xdr:sp macro="" textlink="">
      <xdr:nvSpPr>
        <xdr:cNvPr id="331" name="Text Box 7">
          <a:extLst>
            <a:ext uri="{FF2B5EF4-FFF2-40B4-BE49-F238E27FC236}">
              <a16:creationId xmlns:a16="http://schemas.microsoft.com/office/drawing/2014/main" id="{9818E7A5-231E-48A3-8E3F-0A62AE1D6008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82550</xdr:colOff>
      <xdr:row>32</xdr:row>
      <xdr:rowOff>57150</xdr:rowOff>
    </xdr:to>
    <xdr:sp macro="" textlink="">
      <xdr:nvSpPr>
        <xdr:cNvPr id="332" name="Text Box 8">
          <a:extLst>
            <a:ext uri="{FF2B5EF4-FFF2-40B4-BE49-F238E27FC236}">
              <a16:creationId xmlns:a16="http://schemas.microsoft.com/office/drawing/2014/main" id="{461F2F4A-40B4-465B-9BE7-2B6CA4A75E75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82550</xdr:colOff>
      <xdr:row>32</xdr:row>
      <xdr:rowOff>57150</xdr:rowOff>
    </xdr:to>
    <xdr:sp macro="" textlink="">
      <xdr:nvSpPr>
        <xdr:cNvPr id="333" name="Text Box 9">
          <a:extLst>
            <a:ext uri="{FF2B5EF4-FFF2-40B4-BE49-F238E27FC236}">
              <a16:creationId xmlns:a16="http://schemas.microsoft.com/office/drawing/2014/main" id="{090F018D-12CF-4414-B917-15B8EE8CE702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82550</xdr:colOff>
      <xdr:row>32</xdr:row>
      <xdr:rowOff>57150</xdr:rowOff>
    </xdr:to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FB302DCB-1686-4CAB-8EB8-5CA5B1006525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82550</xdr:colOff>
      <xdr:row>32</xdr:row>
      <xdr:rowOff>57150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85167550-C280-4DED-95D1-4BCB8DAAE65E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82550</xdr:colOff>
      <xdr:row>32</xdr:row>
      <xdr:rowOff>57150</xdr:rowOff>
    </xdr:to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695C6917-C45C-4A01-9892-BF092A24B560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82550</xdr:colOff>
      <xdr:row>32</xdr:row>
      <xdr:rowOff>57150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598AEF8C-AE3B-4854-870A-A93F9FB9F553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82550</xdr:colOff>
      <xdr:row>32</xdr:row>
      <xdr:rowOff>57150</xdr:rowOff>
    </xdr:to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518F59F1-B598-47D9-BB49-C7E037D6B6CE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82550</xdr:colOff>
      <xdr:row>32</xdr:row>
      <xdr:rowOff>57150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4130B351-F50C-41ED-8B18-6BF800AB7DFA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82550</xdr:colOff>
      <xdr:row>32</xdr:row>
      <xdr:rowOff>57150</xdr:rowOff>
    </xdr:to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BC7A7313-84C6-4B66-8225-1F9DA9A44B6A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82550</xdr:colOff>
      <xdr:row>32</xdr:row>
      <xdr:rowOff>57150</xdr:rowOff>
    </xdr:to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795D645B-28F3-4DCB-929E-A91E1B9E3E28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82550</xdr:colOff>
      <xdr:row>32</xdr:row>
      <xdr:rowOff>57150</xdr:rowOff>
    </xdr:to>
    <xdr:sp macro="" textlink="">
      <xdr:nvSpPr>
        <xdr:cNvPr id="342" name="Text Box 2">
          <a:extLst>
            <a:ext uri="{FF2B5EF4-FFF2-40B4-BE49-F238E27FC236}">
              <a16:creationId xmlns:a16="http://schemas.microsoft.com/office/drawing/2014/main" id="{69860D5A-A69C-49A8-8E01-9BE37F3BD171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82550</xdr:colOff>
      <xdr:row>32</xdr:row>
      <xdr:rowOff>57150</xdr:rowOff>
    </xdr:to>
    <xdr:sp macro="" textlink="">
      <xdr:nvSpPr>
        <xdr:cNvPr id="343" name="Text Box 4">
          <a:extLst>
            <a:ext uri="{FF2B5EF4-FFF2-40B4-BE49-F238E27FC236}">
              <a16:creationId xmlns:a16="http://schemas.microsoft.com/office/drawing/2014/main" id="{177D6088-AFAA-4C66-82F9-650BAD8CEF16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82550</xdr:colOff>
      <xdr:row>32</xdr:row>
      <xdr:rowOff>57150</xdr:rowOff>
    </xdr:to>
    <xdr:sp macro="" textlink="">
      <xdr:nvSpPr>
        <xdr:cNvPr id="344" name="Text Box 6">
          <a:extLst>
            <a:ext uri="{FF2B5EF4-FFF2-40B4-BE49-F238E27FC236}">
              <a16:creationId xmlns:a16="http://schemas.microsoft.com/office/drawing/2014/main" id="{B5F20A35-7B46-43FA-9559-AF49B7ED2F59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82550</xdr:colOff>
      <xdr:row>32</xdr:row>
      <xdr:rowOff>57150</xdr:rowOff>
    </xdr:to>
    <xdr:sp macro="" textlink="">
      <xdr:nvSpPr>
        <xdr:cNvPr id="345" name="Text Box 8">
          <a:extLst>
            <a:ext uri="{FF2B5EF4-FFF2-40B4-BE49-F238E27FC236}">
              <a16:creationId xmlns:a16="http://schemas.microsoft.com/office/drawing/2014/main" id="{BAF69F2C-764B-4F77-A803-8B625A3787B1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82550</xdr:colOff>
      <xdr:row>32</xdr:row>
      <xdr:rowOff>57150</xdr:rowOff>
    </xdr:to>
    <xdr:sp macro="" textlink="">
      <xdr:nvSpPr>
        <xdr:cNvPr id="346" name="Text Box 9">
          <a:extLst>
            <a:ext uri="{FF2B5EF4-FFF2-40B4-BE49-F238E27FC236}">
              <a16:creationId xmlns:a16="http://schemas.microsoft.com/office/drawing/2014/main" id="{E7BFCA23-FDEF-4B44-8D58-C33CAA076212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82550</xdr:colOff>
      <xdr:row>32</xdr:row>
      <xdr:rowOff>57150</xdr:rowOff>
    </xdr:to>
    <xdr:sp macro="" textlink="">
      <xdr:nvSpPr>
        <xdr:cNvPr id="347" name="Text Box 2">
          <a:extLst>
            <a:ext uri="{FF2B5EF4-FFF2-40B4-BE49-F238E27FC236}">
              <a16:creationId xmlns:a16="http://schemas.microsoft.com/office/drawing/2014/main" id="{187CE88E-35FE-44DD-9F16-A1A5FD313C34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82550</xdr:colOff>
      <xdr:row>32</xdr:row>
      <xdr:rowOff>57150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36BC18D3-60D2-467E-B866-42E83F9F275F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82550</xdr:colOff>
      <xdr:row>32</xdr:row>
      <xdr:rowOff>57150</xdr:rowOff>
    </xdr:to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9B5C35E1-513F-4E8B-90D8-F0E7E4B1F19F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350" name="Text Box 4">
          <a:extLst>
            <a:ext uri="{FF2B5EF4-FFF2-40B4-BE49-F238E27FC236}">
              <a16:creationId xmlns:a16="http://schemas.microsoft.com/office/drawing/2014/main" id="{A4CB1A4E-C4EE-4E9A-822A-00C507C9A63E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B4F68B20-EDF1-4D0D-962C-6C3BA346733E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352" name="Text Box 6">
          <a:extLst>
            <a:ext uri="{FF2B5EF4-FFF2-40B4-BE49-F238E27FC236}">
              <a16:creationId xmlns:a16="http://schemas.microsoft.com/office/drawing/2014/main" id="{3ED7730D-C8C8-48B7-B1A4-06B760B7A8F6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353" name="Text Box 7">
          <a:extLst>
            <a:ext uri="{FF2B5EF4-FFF2-40B4-BE49-F238E27FC236}">
              <a16:creationId xmlns:a16="http://schemas.microsoft.com/office/drawing/2014/main" id="{ADEE88BB-73DD-4F5C-844A-E94D257195F2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354" name="Text Box 8">
          <a:extLst>
            <a:ext uri="{FF2B5EF4-FFF2-40B4-BE49-F238E27FC236}">
              <a16:creationId xmlns:a16="http://schemas.microsoft.com/office/drawing/2014/main" id="{ABD2A8F8-5240-41A2-8C91-82834DB38E8C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355" name="Text Box 9">
          <a:extLst>
            <a:ext uri="{FF2B5EF4-FFF2-40B4-BE49-F238E27FC236}">
              <a16:creationId xmlns:a16="http://schemas.microsoft.com/office/drawing/2014/main" id="{824D8D71-99A5-465A-875D-0F923F3844CA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F587A533-535D-4F0A-9651-819F3449628F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BF7627BB-28E4-42CB-AEF6-AA80F08C8B3E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9EA85D05-9293-4C97-8BAB-C21E2F2D30F9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82550</xdr:colOff>
      <xdr:row>32</xdr:row>
      <xdr:rowOff>57150</xdr:rowOff>
    </xdr:to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8F279092-A4A8-46DE-BAA8-FAE7660035F5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700CFC62-4D62-4372-9AE4-E4AB4661515C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361" name="Text Box 7">
          <a:extLst>
            <a:ext uri="{FF2B5EF4-FFF2-40B4-BE49-F238E27FC236}">
              <a16:creationId xmlns:a16="http://schemas.microsoft.com/office/drawing/2014/main" id="{2A1C3396-84B1-48FE-97F7-7FF448D60B79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94469632-CD87-4424-9C3A-AC32F189A215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755E33A8-CFA8-44F0-A737-89ECE74B0B1D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82550</xdr:colOff>
      <xdr:row>32</xdr:row>
      <xdr:rowOff>57150</xdr:rowOff>
    </xdr:to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87950826-EB6A-4907-81D5-CAAF3C01D7B9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365" name="Text Box 4">
          <a:extLst>
            <a:ext uri="{FF2B5EF4-FFF2-40B4-BE49-F238E27FC236}">
              <a16:creationId xmlns:a16="http://schemas.microsoft.com/office/drawing/2014/main" id="{FD108DF4-C6D1-4471-967B-5F07F89D9CCC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366" name="Text Box 6">
          <a:extLst>
            <a:ext uri="{FF2B5EF4-FFF2-40B4-BE49-F238E27FC236}">
              <a16:creationId xmlns:a16="http://schemas.microsoft.com/office/drawing/2014/main" id="{D4F0D6F0-CE72-4122-B1D3-CE1501354B1C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367" name="Text Box 8">
          <a:extLst>
            <a:ext uri="{FF2B5EF4-FFF2-40B4-BE49-F238E27FC236}">
              <a16:creationId xmlns:a16="http://schemas.microsoft.com/office/drawing/2014/main" id="{72965546-E6BA-4D39-8978-237D0AAB1BC4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368" name="Text Box 9">
          <a:extLst>
            <a:ext uri="{FF2B5EF4-FFF2-40B4-BE49-F238E27FC236}">
              <a16:creationId xmlns:a16="http://schemas.microsoft.com/office/drawing/2014/main" id="{5D38B8BA-BFF4-4ACA-BE24-72F07BB5BF20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8779DB67-AD04-49F9-A046-DAF4C5C5E02C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82550</xdr:colOff>
      <xdr:row>32</xdr:row>
      <xdr:rowOff>57150</xdr:rowOff>
    </xdr:to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id="{73592989-6B1C-4456-9DE4-CB28D0396E16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82550</xdr:colOff>
      <xdr:row>32</xdr:row>
      <xdr:rowOff>57150</xdr:rowOff>
    </xdr:to>
    <xdr:sp macro="" textlink="">
      <xdr:nvSpPr>
        <xdr:cNvPr id="371" name="Text Box 2">
          <a:extLst>
            <a:ext uri="{FF2B5EF4-FFF2-40B4-BE49-F238E27FC236}">
              <a16:creationId xmlns:a16="http://schemas.microsoft.com/office/drawing/2014/main" id="{EB60E87D-9918-40B4-9F2C-5C1D2C1A674F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82550</xdr:colOff>
      <xdr:row>32</xdr:row>
      <xdr:rowOff>57150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71EE547A-1B97-483C-8BFF-99FDF16BDF44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82550</xdr:colOff>
      <xdr:row>32</xdr:row>
      <xdr:rowOff>57150</xdr:rowOff>
    </xdr:to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1C27E040-E2C6-4CDA-9BDE-200C177C81E0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82550</xdr:colOff>
      <xdr:row>32</xdr:row>
      <xdr:rowOff>57150</xdr:rowOff>
    </xdr:to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39B40375-364D-49DD-990E-7047811B26BE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82550</xdr:colOff>
      <xdr:row>32</xdr:row>
      <xdr:rowOff>57150</xdr:rowOff>
    </xdr:to>
    <xdr:sp macro="" textlink="">
      <xdr:nvSpPr>
        <xdr:cNvPr id="375" name="Text Box 2">
          <a:extLst>
            <a:ext uri="{FF2B5EF4-FFF2-40B4-BE49-F238E27FC236}">
              <a16:creationId xmlns:a16="http://schemas.microsoft.com/office/drawing/2014/main" id="{AFC8689E-D35E-422D-AEDD-E623FEF49A12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196850</xdr:colOff>
      <xdr:row>32</xdr:row>
      <xdr:rowOff>57150</xdr:rowOff>
    </xdr:to>
    <xdr:sp macro="" textlink="">
      <xdr:nvSpPr>
        <xdr:cNvPr id="376" name="Text Box 4">
          <a:extLst>
            <a:ext uri="{FF2B5EF4-FFF2-40B4-BE49-F238E27FC236}">
              <a16:creationId xmlns:a16="http://schemas.microsoft.com/office/drawing/2014/main" id="{B479CA79-4583-4014-A775-165F73B7461F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196850</xdr:colOff>
      <xdr:row>32</xdr:row>
      <xdr:rowOff>57150</xdr:rowOff>
    </xdr:to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62065843-2984-42A4-8756-4141E8D0D6AC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196850</xdr:colOff>
      <xdr:row>32</xdr:row>
      <xdr:rowOff>57150</xdr:rowOff>
    </xdr:to>
    <xdr:sp macro="" textlink="">
      <xdr:nvSpPr>
        <xdr:cNvPr id="378" name="Text Box 6">
          <a:extLst>
            <a:ext uri="{FF2B5EF4-FFF2-40B4-BE49-F238E27FC236}">
              <a16:creationId xmlns:a16="http://schemas.microsoft.com/office/drawing/2014/main" id="{5DDEFA8D-1013-4706-A70A-D39F82459D5C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196850</xdr:colOff>
      <xdr:row>32</xdr:row>
      <xdr:rowOff>57150</xdr:rowOff>
    </xdr:to>
    <xdr:sp macro="" textlink="">
      <xdr:nvSpPr>
        <xdr:cNvPr id="379" name="Text Box 7">
          <a:extLst>
            <a:ext uri="{FF2B5EF4-FFF2-40B4-BE49-F238E27FC236}">
              <a16:creationId xmlns:a16="http://schemas.microsoft.com/office/drawing/2014/main" id="{4693D411-A324-44B0-A1CA-1BA57D0CA0BB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196850</xdr:colOff>
      <xdr:row>32</xdr:row>
      <xdr:rowOff>57150</xdr:rowOff>
    </xdr:to>
    <xdr:sp macro="" textlink="">
      <xdr:nvSpPr>
        <xdr:cNvPr id="380" name="Text Box 8">
          <a:extLst>
            <a:ext uri="{FF2B5EF4-FFF2-40B4-BE49-F238E27FC236}">
              <a16:creationId xmlns:a16="http://schemas.microsoft.com/office/drawing/2014/main" id="{76366584-7FBF-4A34-A14E-891E9090099F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196850</xdr:colOff>
      <xdr:row>32</xdr:row>
      <xdr:rowOff>57150</xdr:rowOff>
    </xdr:to>
    <xdr:sp macro="" textlink="">
      <xdr:nvSpPr>
        <xdr:cNvPr id="381" name="Text Box 9">
          <a:extLst>
            <a:ext uri="{FF2B5EF4-FFF2-40B4-BE49-F238E27FC236}">
              <a16:creationId xmlns:a16="http://schemas.microsoft.com/office/drawing/2014/main" id="{34E8C6F3-8ED5-41D9-8EC2-32587464519C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196850</xdr:colOff>
      <xdr:row>32</xdr:row>
      <xdr:rowOff>57150</xdr:rowOff>
    </xdr:to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D16F981F-5845-48DE-8881-1BFC347434A1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196850</xdr:colOff>
      <xdr:row>32</xdr:row>
      <xdr:rowOff>57150</xdr:rowOff>
    </xdr:to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F934E9FE-EBDC-4FDF-8129-C32BAB6C485F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196850</xdr:colOff>
      <xdr:row>32</xdr:row>
      <xdr:rowOff>57150</xdr:rowOff>
    </xdr:to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CDEF69A2-EEB0-4293-9A40-73CE1974526A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82550</xdr:colOff>
      <xdr:row>32</xdr:row>
      <xdr:rowOff>57150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DB02EC7F-2AB4-4245-A67F-21970DBF0956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196850</xdr:colOff>
      <xdr:row>32</xdr:row>
      <xdr:rowOff>57150</xdr:rowOff>
    </xdr:to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1A6C1D79-5C7A-4959-856C-D467C198D039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196850</xdr:colOff>
      <xdr:row>32</xdr:row>
      <xdr:rowOff>57150</xdr:rowOff>
    </xdr:to>
    <xdr:sp macro="" textlink="">
      <xdr:nvSpPr>
        <xdr:cNvPr id="387" name="Text Box 7">
          <a:extLst>
            <a:ext uri="{FF2B5EF4-FFF2-40B4-BE49-F238E27FC236}">
              <a16:creationId xmlns:a16="http://schemas.microsoft.com/office/drawing/2014/main" id="{CAD5BE87-1244-498C-A152-B7D2C4FDB21A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196850</xdr:colOff>
      <xdr:row>32</xdr:row>
      <xdr:rowOff>57150</xdr:rowOff>
    </xdr:to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A1400FAD-7434-4BB8-AD99-750CB3BA359D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196850</xdr:colOff>
      <xdr:row>32</xdr:row>
      <xdr:rowOff>57150</xdr:rowOff>
    </xdr:to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EF2ED9E1-D15D-4E81-803F-A0FA31F98874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82550</xdr:colOff>
      <xdr:row>32</xdr:row>
      <xdr:rowOff>57150</xdr:rowOff>
    </xdr:to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9B7C7590-605B-42BA-B92A-8D2575D26032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196850</xdr:colOff>
      <xdr:row>32</xdr:row>
      <xdr:rowOff>57150</xdr:rowOff>
    </xdr:to>
    <xdr:sp macro="" textlink="">
      <xdr:nvSpPr>
        <xdr:cNvPr id="391" name="Text Box 4">
          <a:extLst>
            <a:ext uri="{FF2B5EF4-FFF2-40B4-BE49-F238E27FC236}">
              <a16:creationId xmlns:a16="http://schemas.microsoft.com/office/drawing/2014/main" id="{F70C725E-5B42-43EB-8507-0BE5E419C86D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196850</xdr:colOff>
      <xdr:row>32</xdr:row>
      <xdr:rowOff>57150</xdr:rowOff>
    </xdr:to>
    <xdr:sp macro="" textlink="">
      <xdr:nvSpPr>
        <xdr:cNvPr id="392" name="Text Box 6">
          <a:extLst>
            <a:ext uri="{FF2B5EF4-FFF2-40B4-BE49-F238E27FC236}">
              <a16:creationId xmlns:a16="http://schemas.microsoft.com/office/drawing/2014/main" id="{9C719A64-7A7A-4DA0-9617-1DEF5AF13A56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196850</xdr:colOff>
      <xdr:row>32</xdr:row>
      <xdr:rowOff>57150</xdr:rowOff>
    </xdr:to>
    <xdr:sp macro="" textlink="">
      <xdr:nvSpPr>
        <xdr:cNvPr id="393" name="Text Box 8">
          <a:extLst>
            <a:ext uri="{FF2B5EF4-FFF2-40B4-BE49-F238E27FC236}">
              <a16:creationId xmlns:a16="http://schemas.microsoft.com/office/drawing/2014/main" id="{28B08834-86AF-4F73-BC72-4C286B7C3503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196850</xdr:colOff>
      <xdr:row>32</xdr:row>
      <xdr:rowOff>57150</xdr:rowOff>
    </xdr:to>
    <xdr:sp macro="" textlink="">
      <xdr:nvSpPr>
        <xdr:cNvPr id="394" name="Text Box 9">
          <a:extLst>
            <a:ext uri="{FF2B5EF4-FFF2-40B4-BE49-F238E27FC236}">
              <a16:creationId xmlns:a16="http://schemas.microsoft.com/office/drawing/2014/main" id="{91499045-C9FC-471E-BE3A-C66ED94C6F73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196850</xdr:colOff>
      <xdr:row>32</xdr:row>
      <xdr:rowOff>57150</xdr:rowOff>
    </xdr:to>
    <xdr:sp macro="" textlink="">
      <xdr:nvSpPr>
        <xdr:cNvPr id="395" name="Text Box 2">
          <a:extLst>
            <a:ext uri="{FF2B5EF4-FFF2-40B4-BE49-F238E27FC236}">
              <a16:creationId xmlns:a16="http://schemas.microsoft.com/office/drawing/2014/main" id="{778E0152-A2DF-4832-B073-7E0BD47BB6C7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82550</xdr:colOff>
      <xdr:row>32</xdr:row>
      <xdr:rowOff>57150</xdr:rowOff>
    </xdr:to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8FE28421-7D75-4EE0-BE95-A5E755E169CE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82550</xdr:colOff>
      <xdr:row>32</xdr:row>
      <xdr:rowOff>57150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71321A96-3791-4FD4-9C0F-58EC15029A16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82550</xdr:colOff>
      <xdr:row>32</xdr:row>
      <xdr:rowOff>57150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6EA5E1C7-E19A-4411-B248-9956B23C9413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82550</xdr:colOff>
      <xdr:row>32</xdr:row>
      <xdr:rowOff>57150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83AE8C50-8F29-4657-BC5A-0E3D89168D11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82550</xdr:colOff>
      <xdr:row>32</xdr:row>
      <xdr:rowOff>57150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BB54983C-1B47-4069-94A4-166A5098E2BB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82550</xdr:colOff>
      <xdr:row>32</xdr:row>
      <xdr:rowOff>57150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D3151C0C-21D3-4FB1-8016-17F41EAEFD84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190500</xdr:colOff>
      <xdr:row>32</xdr:row>
      <xdr:rowOff>57150</xdr:rowOff>
    </xdr:to>
    <xdr:sp macro="" textlink="">
      <xdr:nvSpPr>
        <xdr:cNvPr id="402" name="Text Box 4">
          <a:extLst>
            <a:ext uri="{FF2B5EF4-FFF2-40B4-BE49-F238E27FC236}">
              <a16:creationId xmlns:a16="http://schemas.microsoft.com/office/drawing/2014/main" id="{891818F9-9BF0-4449-A26A-FD51B17C1BED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190500</xdr:colOff>
      <xdr:row>32</xdr:row>
      <xdr:rowOff>57150</xdr:rowOff>
    </xdr:to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5C3CCD23-81A3-478D-83D2-D3D3A234A52C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190500</xdr:colOff>
      <xdr:row>32</xdr:row>
      <xdr:rowOff>57150</xdr:rowOff>
    </xdr:to>
    <xdr:sp macro="" textlink="">
      <xdr:nvSpPr>
        <xdr:cNvPr id="404" name="Text Box 6">
          <a:extLst>
            <a:ext uri="{FF2B5EF4-FFF2-40B4-BE49-F238E27FC236}">
              <a16:creationId xmlns:a16="http://schemas.microsoft.com/office/drawing/2014/main" id="{EFC7A06C-C6A9-46DC-9771-5603E8EA125E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190500</xdr:colOff>
      <xdr:row>32</xdr:row>
      <xdr:rowOff>57150</xdr:rowOff>
    </xdr:to>
    <xdr:sp macro="" textlink="">
      <xdr:nvSpPr>
        <xdr:cNvPr id="405" name="Text Box 7">
          <a:extLst>
            <a:ext uri="{FF2B5EF4-FFF2-40B4-BE49-F238E27FC236}">
              <a16:creationId xmlns:a16="http://schemas.microsoft.com/office/drawing/2014/main" id="{55F926DF-9C01-438C-A10C-B50FE93675B7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190500</xdr:colOff>
      <xdr:row>32</xdr:row>
      <xdr:rowOff>57150</xdr:rowOff>
    </xdr:to>
    <xdr:sp macro="" textlink="">
      <xdr:nvSpPr>
        <xdr:cNvPr id="406" name="Text Box 8">
          <a:extLst>
            <a:ext uri="{FF2B5EF4-FFF2-40B4-BE49-F238E27FC236}">
              <a16:creationId xmlns:a16="http://schemas.microsoft.com/office/drawing/2014/main" id="{4D55F131-899D-4167-BA36-75EAC760F595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190500</xdr:colOff>
      <xdr:row>32</xdr:row>
      <xdr:rowOff>57150</xdr:rowOff>
    </xdr:to>
    <xdr:sp macro="" textlink="">
      <xdr:nvSpPr>
        <xdr:cNvPr id="407" name="Text Box 9">
          <a:extLst>
            <a:ext uri="{FF2B5EF4-FFF2-40B4-BE49-F238E27FC236}">
              <a16:creationId xmlns:a16="http://schemas.microsoft.com/office/drawing/2014/main" id="{BB16F387-A077-4E0B-940F-8A1216264B0B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190500</xdr:colOff>
      <xdr:row>32</xdr:row>
      <xdr:rowOff>57150</xdr:rowOff>
    </xdr:to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B17721D2-901D-45D0-B95D-20E72CACCB26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190500</xdr:colOff>
      <xdr:row>32</xdr:row>
      <xdr:rowOff>57150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58DA3329-17D1-4EE3-A3CA-AD29E71BD12E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190500</xdr:colOff>
      <xdr:row>32</xdr:row>
      <xdr:rowOff>57150</xdr:rowOff>
    </xdr:to>
    <xdr:sp macro="" textlink="">
      <xdr:nvSpPr>
        <xdr:cNvPr id="410" name="Text Box 2">
          <a:extLst>
            <a:ext uri="{FF2B5EF4-FFF2-40B4-BE49-F238E27FC236}">
              <a16:creationId xmlns:a16="http://schemas.microsoft.com/office/drawing/2014/main" id="{E0E63306-DD68-4FB3-80E3-AEFAB0531EA8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82550</xdr:colOff>
      <xdr:row>32</xdr:row>
      <xdr:rowOff>57150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C6BE8675-7CBB-48CC-B4A4-771DBC374211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190500</xdr:colOff>
      <xdr:row>32</xdr:row>
      <xdr:rowOff>57150</xdr:rowOff>
    </xdr:to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B8E3BA1A-CC85-49C0-9810-4659681A9549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190500</xdr:colOff>
      <xdr:row>32</xdr:row>
      <xdr:rowOff>57150</xdr:rowOff>
    </xdr:to>
    <xdr:sp macro="" textlink="">
      <xdr:nvSpPr>
        <xdr:cNvPr id="413" name="Text Box 7">
          <a:extLst>
            <a:ext uri="{FF2B5EF4-FFF2-40B4-BE49-F238E27FC236}">
              <a16:creationId xmlns:a16="http://schemas.microsoft.com/office/drawing/2014/main" id="{55FE8BE3-AA03-458E-B9DD-F5BB729C718A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190500</xdr:colOff>
      <xdr:row>32</xdr:row>
      <xdr:rowOff>57150</xdr:rowOff>
    </xdr:to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id="{1864A56B-3747-4B7C-85E3-3311D5060B54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190500</xdr:colOff>
      <xdr:row>32</xdr:row>
      <xdr:rowOff>57150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8A454D23-8C41-42BF-A7CC-A5FD45592F7F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82550</xdr:colOff>
      <xdr:row>32</xdr:row>
      <xdr:rowOff>57150</xdr:rowOff>
    </xdr:to>
    <xdr:sp macro="" textlink="">
      <xdr:nvSpPr>
        <xdr:cNvPr id="416" name="Text Box 2">
          <a:extLst>
            <a:ext uri="{FF2B5EF4-FFF2-40B4-BE49-F238E27FC236}">
              <a16:creationId xmlns:a16="http://schemas.microsoft.com/office/drawing/2014/main" id="{B33013B2-857A-4847-AC8A-50F22F184622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190500</xdr:colOff>
      <xdr:row>32</xdr:row>
      <xdr:rowOff>57150</xdr:rowOff>
    </xdr:to>
    <xdr:sp macro="" textlink="">
      <xdr:nvSpPr>
        <xdr:cNvPr id="417" name="Text Box 4">
          <a:extLst>
            <a:ext uri="{FF2B5EF4-FFF2-40B4-BE49-F238E27FC236}">
              <a16:creationId xmlns:a16="http://schemas.microsoft.com/office/drawing/2014/main" id="{EBB864F3-7E56-46E1-B8E1-44550D3F92C1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190500</xdr:colOff>
      <xdr:row>32</xdr:row>
      <xdr:rowOff>57150</xdr:rowOff>
    </xdr:to>
    <xdr:sp macro="" textlink="">
      <xdr:nvSpPr>
        <xdr:cNvPr id="418" name="Text Box 6">
          <a:extLst>
            <a:ext uri="{FF2B5EF4-FFF2-40B4-BE49-F238E27FC236}">
              <a16:creationId xmlns:a16="http://schemas.microsoft.com/office/drawing/2014/main" id="{423F43B6-230F-43FB-8CD5-484D36A1067F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190500</xdr:colOff>
      <xdr:row>32</xdr:row>
      <xdr:rowOff>57150</xdr:rowOff>
    </xdr:to>
    <xdr:sp macro="" textlink="">
      <xdr:nvSpPr>
        <xdr:cNvPr id="419" name="Text Box 8">
          <a:extLst>
            <a:ext uri="{FF2B5EF4-FFF2-40B4-BE49-F238E27FC236}">
              <a16:creationId xmlns:a16="http://schemas.microsoft.com/office/drawing/2014/main" id="{482DB323-0C01-4B15-88EE-26D404A481E0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190500</xdr:colOff>
      <xdr:row>32</xdr:row>
      <xdr:rowOff>57150</xdr:rowOff>
    </xdr:to>
    <xdr:sp macro="" textlink="">
      <xdr:nvSpPr>
        <xdr:cNvPr id="420" name="Text Box 9">
          <a:extLst>
            <a:ext uri="{FF2B5EF4-FFF2-40B4-BE49-F238E27FC236}">
              <a16:creationId xmlns:a16="http://schemas.microsoft.com/office/drawing/2014/main" id="{1D1F308E-2E4D-4EC8-AD3B-DB3AB73D1BFA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190500</xdr:colOff>
      <xdr:row>32</xdr:row>
      <xdr:rowOff>57150</xdr:rowOff>
    </xdr:to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E221F590-3668-4C67-A3DC-653E6171E049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82550</xdr:colOff>
      <xdr:row>32</xdr:row>
      <xdr:rowOff>57150</xdr:rowOff>
    </xdr:to>
    <xdr:sp macro="" textlink="">
      <xdr:nvSpPr>
        <xdr:cNvPr id="422" name="Text Box 4">
          <a:extLst>
            <a:ext uri="{FF2B5EF4-FFF2-40B4-BE49-F238E27FC236}">
              <a16:creationId xmlns:a16="http://schemas.microsoft.com/office/drawing/2014/main" id="{128AC30F-56E8-47BA-AA27-BDAC2ACF2A89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82550</xdr:colOff>
      <xdr:row>32</xdr:row>
      <xdr:rowOff>57150</xdr:rowOff>
    </xdr:to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48E16940-5E07-4D9F-BA99-B330FB05468B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82550</xdr:colOff>
      <xdr:row>32</xdr:row>
      <xdr:rowOff>57150</xdr:rowOff>
    </xdr:to>
    <xdr:sp macro="" textlink="">
      <xdr:nvSpPr>
        <xdr:cNvPr id="424" name="Text Box 6">
          <a:extLst>
            <a:ext uri="{FF2B5EF4-FFF2-40B4-BE49-F238E27FC236}">
              <a16:creationId xmlns:a16="http://schemas.microsoft.com/office/drawing/2014/main" id="{F7EA5C26-B8BD-4CD9-8545-27A2CAA9B3DC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82550</xdr:colOff>
      <xdr:row>32</xdr:row>
      <xdr:rowOff>57150</xdr:rowOff>
    </xdr:to>
    <xdr:sp macro="" textlink="">
      <xdr:nvSpPr>
        <xdr:cNvPr id="425" name="Text Box 7">
          <a:extLst>
            <a:ext uri="{FF2B5EF4-FFF2-40B4-BE49-F238E27FC236}">
              <a16:creationId xmlns:a16="http://schemas.microsoft.com/office/drawing/2014/main" id="{55EF95C7-AFA2-4ADE-8A23-6F262D50124B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82550</xdr:colOff>
      <xdr:row>32</xdr:row>
      <xdr:rowOff>57150</xdr:rowOff>
    </xdr:to>
    <xdr:sp macro="" textlink="">
      <xdr:nvSpPr>
        <xdr:cNvPr id="426" name="Text Box 8">
          <a:extLst>
            <a:ext uri="{FF2B5EF4-FFF2-40B4-BE49-F238E27FC236}">
              <a16:creationId xmlns:a16="http://schemas.microsoft.com/office/drawing/2014/main" id="{43C08F0E-5F93-4583-9EFC-78B4F3B028E1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82550</xdr:colOff>
      <xdr:row>32</xdr:row>
      <xdr:rowOff>57150</xdr:rowOff>
    </xdr:to>
    <xdr:sp macro="" textlink="">
      <xdr:nvSpPr>
        <xdr:cNvPr id="427" name="Text Box 9">
          <a:extLst>
            <a:ext uri="{FF2B5EF4-FFF2-40B4-BE49-F238E27FC236}">
              <a16:creationId xmlns:a16="http://schemas.microsoft.com/office/drawing/2014/main" id="{68D44D1F-CA7C-4098-BF1A-5C2DCE2E7473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82550</xdr:colOff>
      <xdr:row>32</xdr:row>
      <xdr:rowOff>57150</xdr:rowOff>
    </xdr:to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id="{2A81B8E4-6E63-4372-BFB0-CBECE8BE9791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82550</xdr:colOff>
      <xdr:row>32</xdr:row>
      <xdr:rowOff>57150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8D918779-3D02-4BA0-98E1-5691EBDEBE85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82550</xdr:colOff>
      <xdr:row>32</xdr:row>
      <xdr:rowOff>57150</xdr:rowOff>
    </xdr:to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ABCE5F40-6929-4FA6-96F8-DCCA7699A712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82550</xdr:colOff>
      <xdr:row>32</xdr:row>
      <xdr:rowOff>57150</xdr:rowOff>
    </xdr:to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C458E7E9-258F-4D4B-8DE2-CB7EA7997DA6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82550</xdr:colOff>
      <xdr:row>32</xdr:row>
      <xdr:rowOff>57150</xdr:rowOff>
    </xdr:to>
    <xdr:sp macro="" textlink="">
      <xdr:nvSpPr>
        <xdr:cNvPr id="432" name="Text Box 7">
          <a:extLst>
            <a:ext uri="{FF2B5EF4-FFF2-40B4-BE49-F238E27FC236}">
              <a16:creationId xmlns:a16="http://schemas.microsoft.com/office/drawing/2014/main" id="{139D033B-4AA1-44E1-9CC9-18C69E277FB1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82550</xdr:colOff>
      <xdr:row>32</xdr:row>
      <xdr:rowOff>57150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5C55BCFD-B8F9-4638-952E-4126D19D0C26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82550</xdr:colOff>
      <xdr:row>32</xdr:row>
      <xdr:rowOff>57150</xdr:rowOff>
    </xdr:to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id="{BFAA7F96-71F9-42F0-AF27-6CFE34905D1B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82550</xdr:colOff>
      <xdr:row>32</xdr:row>
      <xdr:rowOff>57150</xdr:rowOff>
    </xdr:to>
    <xdr:sp macro="" textlink="">
      <xdr:nvSpPr>
        <xdr:cNvPr id="435" name="Text Box 4">
          <a:extLst>
            <a:ext uri="{FF2B5EF4-FFF2-40B4-BE49-F238E27FC236}">
              <a16:creationId xmlns:a16="http://schemas.microsoft.com/office/drawing/2014/main" id="{2E0CE70D-2E4D-4ABD-B92E-0F55D6FAACFF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82550</xdr:colOff>
      <xdr:row>32</xdr:row>
      <xdr:rowOff>57150</xdr:rowOff>
    </xdr:to>
    <xdr:sp macro="" textlink="">
      <xdr:nvSpPr>
        <xdr:cNvPr id="436" name="Text Box 6">
          <a:extLst>
            <a:ext uri="{FF2B5EF4-FFF2-40B4-BE49-F238E27FC236}">
              <a16:creationId xmlns:a16="http://schemas.microsoft.com/office/drawing/2014/main" id="{CD813464-AD43-4EE6-B702-7A9D58CBC62F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82550</xdr:colOff>
      <xdr:row>32</xdr:row>
      <xdr:rowOff>57150</xdr:rowOff>
    </xdr:to>
    <xdr:sp macro="" textlink="">
      <xdr:nvSpPr>
        <xdr:cNvPr id="437" name="Text Box 8">
          <a:extLst>
            <a:ext uri="{FF2B5EF4-FFF2-40B4-BE49-F238E27FC236}">
              <a16:creationId xmlns:a16="http://schemas.microsoft.com/office/drawing/2014/main" id="{FEB1D8D3-74BE-41A4-AFFC-7A0A28230AD2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82550</xdr:colOff>
      <xdr:row>32</xdr:row>
      <xdr:rowOff>57150</xdr:rowOff>
    </xdr:to>
    <xdr:sp macro="" textlink="">
      <xdr:nvSpPr>
        <xdr:cNvPr id="438" name="Text Box 9">
          <a:extLst>
            <a:ext uri="{FF2B5EF4-FFF2-40B4-BE49-F238E27FC236}">
              <a16:creationId xmlns:a16="http://schemas.microsoft.com/office/drawing/2014/main" id="{599B9785-2C41-44FD-BCE6-0FA223171C89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82550</xdr:colOff>
      <xdr:row>32</xdr:row>
      <xdr:rowOff>57150</xdr:rowOff>
    </xdr:to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BED6F645-219A-4F94-975A-D976487AD749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82550</xdr:colOff>
      <xdr:row>32</xdr:row>
      <xdr:rowOff>57150</xdr:rowOff>
    </xdr:to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id="{1BEA9156-1885-4BEB-8C35-DC93DFB50F46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82550</xdr:colOff>
      <xdr:row>32</xdr:row>
      <xdr:rowOff>57150</xdr:rowOff>
    </xdr:to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D8DCFDCD-DB95-474B-A2C8-E0771930E8FA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82550</xdr:colOff>
      <xdr:row>32</xdr:row>
      <xdr:rowOff>57150</xdr:rowOff>
    </xdr:to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5D6BABA8-B1EA-4878-97A1-3A2AA3A8D7A7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82550</xdr:colOff>
      <xdr:row>32</xdr:row>
      <xdr:rowOff>57150</xdr:rowOff>
    </xdr:to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7DA2F44C-F792-41F4-8C80-BB1313DFA577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82550</xdr:colOff>
      <xdr:row>32</xdr:row>
      <xdr:rowOff>57150</xdr:rowOff>
    </xdr:to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id="{9188FE4B-7C80-4A62-AB0D-F47A5396A30A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82550</xdr:colOff>
      <xdr:row>32</xdr:row>
      <xdr:rowOff>57150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7766C9CD-B52D-46E8-AE5D-82739F8DE117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446" name="Text Box 4">
          <a:extLst>
            <a:ext uri="{FF2B5EF4-FFF2-40B4-BE49-F238E27FC236}">
              <a16:creationId xmlns:a16="http://schemas.microsoft.com/office/drawing/2014/main" id="{71836204-C48E-4E81-A379-5E922381D727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53556E82-5D25-4F04-B342-420C988B1208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448" name="Text Box 6">
          <a:extLst>
            <a:ext uri="{FF2B5EF4-FFF2-40B4-BE49-F238E27FC236}">
              <a16:creationId xmlns:a16="http://schemas.microsoft.com/office/drawing/2014/main" id="{20B89CCA-211C-49E9-8EE7-10475A672E4C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449" name="Text Box 7">
          <a:extLst>
            <a:ext uri="{FF2B5EF4-FFF2-40B4-BE49-F238E27FC236}">
              <a16:creationId xmlns:a16="http://schemas.microsoft.com/office/drawing/2014/main" id="{AD1AA311-F749-4F0D-9F4D-C3C10CF20146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450" name="Text Box 8">
          <a:extLst>
            <a:ext uri="{FF2B5EF4-FFF2-40B4-BE49-F238E27FC236}">
              <a16:creationId xmlns:a16="http://schemas.microsoft.com/office/drawing/2014/main" id="{B9D3514A-83D7-4C83-ACF4-46049DD451DD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451" name="Text Box 9">
          <a:extLst>
            <a:ext uri="{FF2B5EF4-FFF2-40B4-BE49-F238E27FC236}">
              <a16:creationId xmlns:a16="http://schemas.microsoft.com/office/drawing/2014/main" id="{FF85B93A-44F4-4782-B1B2-5FE766CB0D31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AB69C1C6-2682-4F2D-82B7-9E28F0ED8BAB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F451BF88-1814-49D7-9EAC-90C3E52A0432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AD214425-6C58-4D55-8F6F-B9F129EEF37D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82550</xdr:colOff>
      <xdr:row>32</xdr:row>
      <xdr:rowOff>57150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B2F013C0-E6C9-45EE-B77C-E8B0D97FD44B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0AF26449-EA6B-474F-9A7E-54D7126E2718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457" name="Text Box 7">
          <a:extLst>
            <a:ext uri="{FF2B5EF4-FFF2-40B4-BE49-F238E27FC236}">
              <a16:creationId xmlns:a16="http://schemas.microsoft.com/office/drawing/2014/main" id="{2A99C5D6-328B-4628-B65C-9AE02C17F87C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id="{812C21E9-EFF2-4E3C-A077-CB8BE7FA723F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CDD9944C-9B82-4DDC-A753-280FE50AD204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82550</xdr:colOff>
      <xdr:row>32</xdr:row>
      <xdr:rowOff>57150</xdr:rowOff>
    </xdr:to>
    <xdr:sp macro="" textlink="">
      <xdr:nvSpPr>
        <xdr:cNvPr id="460" name="Text Box 2">
          <a:extLst>
            <a:ext uri="{FF2B5EF4-FFF2-40B4-BE49-F238E27FC236}">
              <a16:creationId xmlns:a16="http://schemas.microsoft.com/office/drawing/2014/main" id="{CE60B787-0F73-4E75-A15C-53FE9A10E9D3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461" name="Text Box 4">
          <a:extLst>
            <a:ext uri="{FF2B5EF4-FFF2-40B4-BE49-F238E27FC236}">
              <a16:creationId xmlns:a16="http://schemas.microsoft.com/office/drawing/2014/main" id="{9050E31C-0E69-468D-B0E5-9C80D5771B29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462" name="Text Box 6">
          <a:extLst>
            <a:ext uri="{FF2B5EF4-FFF2-40B4-BE49-F238E27FC236}">
              <a16:creationId xmlns:a16="http://schemas.microsoft.com/office/drawing/2014/main" id="{80535585-243F-4CA6-A9B6-718C823049E8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463" name="Text Box 8">
          <a:extLst>
            <a:ext uri="{FF2B5EF4-FFF2-40B4-BE49-F238E27FC236}">
              <a16:creationId xmlns:a16="http://schemas.microsoft.com/office/drawing/2014/main" id="{1C58C614-8FA3-45C3-B62C-D6C716DAB381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464" name="Text Box 9">
          <a:extLst>
            <a:ext uri="{FF2B5EF4-FFF2-40B4-BE49-F238E27FC236}">
              <a16:creationId xmlns:a16="http://schemas.microsoft.com/office/drawing/2014/main" id="{D711ABD1-017D-42F4-B440-3DCDAFF6054C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196850</xdr:colOff>
      <xdr:row>32</xdr:row>
      <xdr:rowOff>57150</xdr:rowOff>
    </xdr:to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A70A7584-18FB-4A98-8C5C-B678E6CEA9F6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82550</xdr:colOff>
      <xdr:row>32</xdr:row>
      <xdr:rowOff>57150</xdr:rowOff>
    </xdr:to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id="{6EFB62BA-E8D4-4149-96A1-9E0499E08F96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82550</xdr:colOff>
      <xdr:row>32</xdr:row>
      <xdr:rowOff>57150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7A009B7F-E6A3-47A2-B90E-C24A4BBB1CBD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82550</xdr:colOff>
      <xdr:row>32</xdr:row>
      <xdr:rowOff>57150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DF777227-2468-4E17-879F-A0623E7AA3C2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82550</xdr:colOff>
      <xdr:row>32</xdr:row>
      <xdr:rowOff>57150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0A50306D-9A04-4F58-BFB3-5B8D23D0E092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82550</xdr:colOff>
      <xdr:row>32</xdr:row>
      <xdr:rowOff>57150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84920218-38AA-4D27-8B65-6CA70D4D4221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82550</xdr:colOff>
      <xdr:row>32</xdr:row>
      <xdr:rowOff>57150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668725F0-7043-40A3-A5D9-8CA3F25E0957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id="{E54A6BD4-B2AD-47A7-9E27-CAC5B51B5C19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0873F263-3399-4C21-B24A-C6D8F5ECBA1A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474" name="Text Box 6">
          <a:extLst>
            <a:ext uri="{FF2B5EF4-FFF2-40B4-BE49-F238E27FC236}">
              <a16:creationId xmlns:a16="http://schemas.microsoft.com/office/drawing/2014/main" id="{349612CA-1363-4FBA-AED1-C201B00A1FE8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475" name="Text Box 7">
          <a:extLst>
            <a:ext uri="{FF2B5EF4-FFF2-40B4-BE49-F238E27FC236}">
              <a16:creationId xmlns:a16="http://schemas.microsoft.com/office/drawing/2014/main" id="{CB3D4890-6589-4452-BC7E-2F4C8947FC73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id="{C434A33B-6E90-460C-86BF-61519C3F5093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477" name="Text Box 9">
          <a:extLst>
            <a:ext uri="{FF2B5EF4-FFF2-40B4-BE49-F238E27FC236}">
              <a16:creationId xmlns:a16="http://schemas.microsoft.com/office/drawing/2014/main" id="{7960CC14-38BB-4614-B64E-0797C42DE1DA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03148056-FA81-42D6-8968-09F4A7CB965C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840BA061-2BB2-48DF-8C1F-5AC9B0CB5A8C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480" name="Text Box 2">
          <a:extLst>
            <a:ext uri="{FF2B5EF4-FFF2-40B4-BE49-F238E27FC236}">
              <a16:creationId xmlns:a16="http://schemas.microsoft.com/office/drawing/2014/main" id="{2C43CC8A-290A-48CC-BCCA-84B07EF6DEFC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82550</xdr:colOff>
      <xdr:row>32</xdr:row>
      <xdr:rowOff>57150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7D563FF4-1E69-4022-9540-73442258A472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39E4DAAE-2EB5-458A-B3E5-0588E1C4A5E3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483" name="Text Box 7">
          <a:extLst>
            <a:ext uri="{FF2B5EF4-FFF2-40B4-BE49-F238E27FC236}">
              <a16:creationId xmlns:a16="http://schemas.microsoft.com/office/drawing/2014/main" id="{809E8476-11CB-4284-8815-81590CF6217A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69416228-1F1E-4100-957E-BC394C33C33F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A5CDD3BA-40B8-48C0-AF81-6783521D445F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82550</xdr:colOff>
      <xdr:row>32</xdr:row>
      <xdr:rowOff>57150</xdr:rowOff>
    </xdr:to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9BD120A9-9135-4D22-B04A-C596634B99B2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487" name="Text Box 4">
          <a:extLst>
            <a:ext uri="{FF2B5EF4-FFF2-40B4-BE49-F238E27FC236}">
              <a16:creationId xmlns:a16="http://schemas.microsoft.com/office/drawing/2014/main" id="{8791E824-2267-4B9F-9DB0-7D5A2453C2AE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488" name="Text Box 6">
          <a:extLst>
            <a:ext uri="{FF2B5EF4-FFF2-40B4-BE49-F238E27FC236}">
              <a16:creationId xmlns:a16="http://schemas.microsoft.com/office/drawing/2014/main" id="{0703B1FC-74E2-486A-8E85-8D783A5BE587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489" name="Text Box 8">
          <a:extLst>
            <a:ext uri="{FF2B5EF4-FFF2-40B4-BE49-F238E27FC236}">
              <a16:creationId xmlns:a16="http://schemas.microsoft.com/office/drawing/2014/main" id="{477F1C99-A6E9-437E-8BEB-EC37A1B3B11B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490" name="Text Box 9">
          <a:extLst>
            <a:ext uri="{FF2B5EF4-FFF2-40B4-BE49-F238E27FC236}">
              <a16:creationId xmlns:a16="http://schemas.microsoft.com/office/drawing/2014/main" id="{1970ED39-C43A-4880-95AB-064647D82050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491" name="Text Box 2">
          <a:extLst>
            <a:ext uri="{FF2B5EF4-FFF2-40B4-BE49-F238E27FC236}">
              <a16:creationId xmlns:a16="http://schemas.microsoft.com/office/drawing/2014/main" id="{991ED1A2-8197-4181-A136-6E965BAB1CAA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82550</xdr:colOff>
      <xdr:row>32</xdr:row>
      <xdr:rowOff>57150</xdr:rowOff>
    </xdr:to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77FFE98-8E49-4CAB-AE24-47DA6C6AE099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82550</xdr:colOff>
      <xdr:row>32</xdr:row>
      <xdr:rowOff>57150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8DB0377C-B4EE-4862-9520-12D8258D3496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82550</xdr:colOff>
      <xdr:row>32</xdr:row>
      <xdr:rowOff>57150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63F19F48-5590-45DC-A5F2-A41D39107F58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82550</xdr:colOff>
      <xdr:row>32</xdr:row>
      <xdr:rowOff>57150</xdr:rowOff>
    </xdr:to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1B9C78C8-D29D-42F1-85A6-63C5D8E7E2B2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82550</xdr:colOff>
      <xdr:row>32</xdr:row>
      <xdr:rowOff>57150</xdr:rowOff>
    </xdr:to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AE21899D-FA7B-4F12-A337-4AAD60D8A861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82550</xdr:colOff>
      <xdr:row>32</xdr:row>
      <xdr:rowOff>57150</xdr:rowOff>
    </xdr:to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07D80B30-A915-4BF4-9396-B24CA751E582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498" name="Text Box 4">
          <a:extLst>
            <a:ext uri="{FF2B5EF4-FFF2-40B4-BE49-F238E27FC236}">
              <a16:creationId xmlns:a16="http://schemas.microsoft.com/office/drawing/2014/main" id="{AFE32098-8245-4A45-9C9D-80AE436FDB48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97A24A24-5E77-4331-BB0D-E95D0FF9F1DB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500" name="Text Box 6">
          <a:extLst>
            <a:ext uri="{FF2B5EF4-FFF2-40B4-BE49-F238E27FC236}">
              <a16:creationId xmlns:a16="http://schemas.microsoft.com/office/drawing/2014/main" id="{F20C9E41-B75C-4634-B610-9316337AAE86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501" name="Text Box 7">
          <a:extLst>
            <a:ext uri="{FF2B5EF4-FFF2-40B4-BE49-F238E27FC236}">
              <a16:creationId xmlns:a16="http://schemas.microsoft.com/office/drawing/2014/main" id="{07B4FA45-1CCD-4E08-8CFF-226FC9A5A30A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502" name="Text Box 8">
          <a:extLst>
            <a:ext uri="{FF2B5EF4-FFF2-40B4-BE49-F238E27FC236}">
              <a16:creationId xmlns:a16="http://schemas.microsoft.com/office/drawing/2014/main" id="{E3252BAB-5B03-450C-B30C-C5EAFD81DAD2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503" name="Text Box 9">
          <a:extLst>
            <a:ext uri="{FF2B5EF4-FFF2-40B4-BE49-F238E27FC236}">
              <a16:creationId xmlns:a16="http://schemas.microsoft.com/office/drawing/2014/main" id="{4AAFD92B-1364-4529-98D7-C677DBE64E13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522332AE-6409-4124-94E5-3C91356075CC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9F2A6CC7-41BC-4006-9C48-024178739B22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506" name="Text Box 2">
          <a:extLst>
            <a:ext uri="{FF2B5EF4-FFF2-40B4-BE49-F238E27FC236}">
              <a16:creationId xmlns:a16="http://schemas.microsoft.com/office/drawing/2014/main" id="{275C525D-1CCE-4949-898D-A5E46DD02321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82550</xdr:colOff>
      <xdr:row>32</xdr:row>
      <xdr:rowOff>57150</xdr:rowOff>
    </xdr:to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2745F980-67F9-4159-BBC3-8C5F99FC0246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A5F1EFE7-2FC2-42A5-9D7F-082D37C5D6C5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509" name="Text Box 7">
          <a:extLst>
            <a:ext uri="{FF2B5EF4-FFF2-40B4-BE49-F238E27FC236}">
              <a16:creationId xmlns:a16="http://schemas.microsoft.com/office/drawing/2014/main" id="{6CCB0D14-B8C4-45D8-B453-C7FE2DA2AC04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id="{3B3004EF-5C37-45A7-B808-2EFD4EFA0973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30EA959B-63CE-41A2-9B82-C48BA0773FF8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82550</xdr:colOff>
      <xdr:row>32</xdr:row>
      <xdr:rowOff>57150</xdr:rowOff>
    </xdr:to>
    <xdr:sp macro="" textlink="">
      <xdr:nvSpPr>
        <xdr:cNvPr id="512" name="Text Box 2">
          <a:extLst>
            <a:ext uri="{FF2B5EF4-FFF2-40B4-BE49-F238E27FC236}">
              <a16:creationId xmlns:a16="http://schemas.microsoft.com/office/drawing/2014/main" id="{38FE19A6-1FAE-4CA0-9E9D-F43A1A79E167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513" name="Text Box 4">
          <a:extLst>
            <a:ext uri="{FF2B5EF4-FFF2-40B4-BE49-F238E27FC236}">
              <a16:creationId xmlns:a16="http://schemas.microsoft.com/office/drawing/2014/main" id="{7466BFD8-2ED6-406A-A13C-099F29552E52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514" name="Text Box 6">
          <a:extLst>
            <a:ext uri="{FF2B5EF4-FFF2-40B4-BE49-F238E27FC236}">
              <a16:creationId xmlns:a16="http://schemas.microsoft.com/office/drawing/2014/main" id="{675BE896-C71E-49CA-B8E5-0A0F19AD723B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515" name="Text Box 8">
          <a:extLst>
            <a:ext uri="{FF2B5EF4-FFF2-40B4-BE49-F238E27FC236}">
              <a16:creationId xmlns:a16="http://schemas.microsoft.com/office/drawing/2014/main" id="{C4204018-763E-4CE2-A897-3AD5DC368F70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516" name="Text Box 9">
          <a:extLst>
            <a:ext uri="{FF2B5EF4-FFF2-40B4-BE49-F238E27FC236}">
              <a16:creationId xmlns:a16="http://schemas.microsoft.com/office/drawing/2014/main" id="{9E525E30-4711-48BF-A5D6-E93388FAFE13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196850</xdr:colOff>
      <xdr:row>32</xdr:row>
      <xdr:rowOff>57150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6787379F-35F1-4000-9AD6-7D0C81762EE1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5EF5BB61-2778-453D-9E98-753AEE53D1AC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19" name="Text Box 2">
          <a:extLst>
            <a:ext uri="{FF2B5EF4-FFF2-40B4-BE49-F238E27FC236}">
              <a16:creationId xmlns:a16="http://schemas.microsoft.com/office/drawing/2014/main" id="{F7F3BD8B-5E6B-448A-BCBB-7070CF12A9E6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9A681705-E6B8-4775-8EA6-FB856767A1D3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395461F1-B57F-4BCB-8591-6526B8602D5A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94198E1B-CAEE-4923-A765-69454368DCA6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3DF8AB64-79DB-4979-92F3-A0F3338E728C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id="{42B36381-7B16-4C59-85F9-25D6E3263D36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A969890B-2A1B-4B62-AA0B-6602F39C8EDD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26" name="Text Box 6">
          <a:extLst>
            <a:ext uri="{FF2B5EF4-FFF2-40B4-BE49-F238E27FC236}">
              <a16:creationId xmlns:a16="http://schemas.microsoft.com/office/drawing/2014/main" id="{5599F5F2-7EDF-4907-80BF-AB39ED016B77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27" name="Text Box 7">
          <a:extLst>
            <a:ext uri="{FF2B5EF4-FFF2-40B4-BE49-F238E27FC236}">
              <a16:creationId xmlns:a16="http://schemas.microsoft.com/office/drawing/2014/main" id="{B554D808-360C-4446-BF55-0B0F6F645CEE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28" name="Text Box 8">
          <a:extLst>
            <a:ext uri="{FF2B5EF4-FFF2-40B4-BE49-F238E27FC236}">
              <a16:creationId xmlns:a16="http://schemas.microsoft.com/office/drawing/2014/main" id="{3FCC8FB4-AA3F-482C-90FA-FCCC82662887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29" name="Text Box 9">
          <a:extLst>
            <a:ext uri="{FF2B5EF4-FFF2-40B4-BE49-F238E27FC236}">
              <a16:creationId xmlns:a16="http://schemas.microsoft.com/office/drawing/2014/main" id="{94DB9865-0FEC-4988-9C5D-B8BCF63D8F1A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97EEE77D-BB36-4958-BCFB-19EEDC91D170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8898D54D-A0AB-4072-B5E0-065DD4390A1D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3118A1EC-7DFA-4D18-9FE0-88CD8D9F52AE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997BAE2B-10D3-4DA3-A6E0-72A8404036C6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3478A4D5-5363-4C06-BA8B-55B815604E9F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35" name="Text Box 7">
          <a:extLst>
            <a:ext uri="{FF2B5EF4-FFF2-40B4-BE49-F238E27FC236}">
              <a16:creationId xmlns:a16="http://schemas.microsoft.com/office/drawing/2014/main" id="{3A8D153F-2EE6-442A-B10E-0E4059FC3C89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B2F89F01-6EB5-42F9-8492-16A59DC96605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8F7B66EE-A150-4725-A858-14E59443217D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38" name="Text Box 2">
          <a:extLst>
            <a:ext uri="{FF2B5EF4-FFF2-40B4-BE49-F238E27FC236}">
              <a16:creationId xmlns:a16="http://schemas.microsoft.com/office/drawing/2014/main" id="{A2B58A3B-751C-4A4B-AEF4-DB5A376AB665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39" name="Text Box 4">
          <a:extLst>
            <a:ext uri="{FF2B5EF4-FFF2-40B4-BE49-F238E27FC236}">
              <a16:creationId xmlns:a16="http://schemas.microsoft.com/office/drawing/2014/main" id="{C6D36900-253E-4FF9-A8BA-A21111201672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C50026B4-2890-4438-AF3B-3577D9B656EE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41" name="Text Box 8">
          <a:extLst>
            <a:ext uri="{FF2B5EF4-FFF2-40B4-BE49-F238E27FC236}">
              <a16:creationId xmlns:a16="http://schemas.microsoft.com/office/drawing/2014/main" id="{2DFCC446-84A0-4414-8FB3-5B8E402C68DA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42" name="Text Box 9">
          <a:extLst>
            <a:ext uri="{FF2B5EF4-FFF2-40B4-BE49-F238E27FC236}">
              <a16:creationId xmlns:a16="http://schemas.microsoft.com/office/drawing/2014/main" id="{37D38401-6AAD-4C4C-A7F4-9CCC67C0AF5E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43" name="Text Box 2">
          <a:extLst>
            <a:ext uri="{FF2B5EF4-FFF2-40B4-BE49-F238E27FC236}">
              <a16:creationId xmlns:a16="http://schemas.microsoft.com/office/drawing/2014/main" id="{F1A0AD44-C526-4D37-BDD9-0AE7357BF6D1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1C6D7461-DAF6-4C92-8EED-EE50C9FDC316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9C48CCF2-7518-4ADC-8711-0D767196DBFC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DB977704-F50D-4A94-9A2E-6C49DE75BD29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47" name="Text Box 2">
          <a:extLst>
            <a:ext uri="{FF2B5EF4-FFF2-40B4-BE49-F238E27FC236}">
              <a16:creationId xmlns:a16="http://schemas.microsoft.com/office/drawing/2014/main" id="{660B9B97-0734-4F61-9913-429F0E6AAF3C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id="{A63366B6-6097-4760-8FF9-0122B75D62EB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49" name="Text Box 2">
          <a:extLst>
            <a:ext uri="{FF2B5EF4-FFF2-40B4-BE49-F238E27FC236}">
              <a16:creationId xmlns:a16="http://schemas.microsoft.com/office/drawing/2014/main" id="{3451C3B6-162A-4D15-9C32-5809FBC4617A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50" name="Text Box 4">
          <a:extLst>
            <a:ext uri="{FF2B5EF4-FFF2-40B4-BE49-F238E27FC236}">
              <a16:creationId xmlns:a16="http://schemas.microsoft.com/office/drawing/2014/main" id="{613030D8-070E-47A1-B741-686522CCD56E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75654267-2573-4424-9F81-623C6C93B6D0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8491B6EF-A1E7-4D28-862C-6B18C0F9329B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53" name="Text Box 7">
          <a:extLst>
            <a:ext uri="{FF2B5EF4-FFF2-40B4-BE49-F238E27FC236}">
              <a16:creationId xmlns:a16="http://schemas.microsoft.com/office/drawing/2014/main" id="{A3132822-637C-4E12-A698-24C6905AEB1C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54" name="Text Box 8">
          <a:extLst>
            <a:ext uri="{FF2B5EF4-FFF2-40B4-BE49-F238E27FC236}">
              <a16:creationId xmlns:a16="http://schemas.microsoft.com/office/drawing/2014/main" id="{9D8A16AF-EE6A-4066-B82D-DC0633AE8A61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55" name="Text Box 9">
          <a:extLst>
            <a:ext uri="{FF2B5EF4-FFF2-40B4-BE49-F238E27FC236}">
              <a16:creationId xmlns:a16="http://schemas.microsoft.com/office/drawing/2014/main" id="{EF5A53DA-7C34-4538-A09B-2500403F75F7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4B880EE6-6F7E-4EC8-8B73-611CD2A83D36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47D13719-A98C-4CA1-871C-DD581FCB672E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58" name="Text Box 2">
          <a:extLst>
            <a:ext uri="{FF2B5EF4-FFF2-40B4-BE49-F238E27FC236}">
              <a16:creationId xmlns:a16="http://schemas.microsoft.com/office/drawing/2014/main" id="{3BC1DF2C-8EC6-4AF9-8A88-8CF7F23EB0FB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BADA1A27-4624-4002-BB7C-E0B32005D8C5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DCD44FCF-4208-44A9-901F-CD2A2274A934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61" name="Text Box 7">
          <a:extLst>
            <a:ext uri="{FF2B5EF4-FFF2-40B4-BE49-F238E27FC236}">
              <a16:creationId xmlns:a16="http://schemas.microsoft.com/office/drawing/2014/main" id="{B0C3A344-02A9-447F-93AB-EF11AC8BF7E9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C296C3E2-9140-4803-9E66-8812B53FC5DD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F1FC8537-DA31-4205-8B3C-479836801EAC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64" name="Text Box 2">
          <a:extLst>
            <a:ext uri="{FF2B5EF4-FFF2-40B4-BE49-F238E27FC236}">
              <a16:creationId xmlns:a16="http://schemas.microsoft.com/office/drawing/2014/main" id="{4FEE1FBD-D1B2-4F28-9814-8927615CE3E3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65" name="Text Box 4">
          <a:extLst>
            <a:ext uri="{FF2B5EF4-FFF2-40B4-BE49-F238E27FC236}">
              <a16:creationId xmlns:a16="http://schemas.microsoft.com/office/drawing/2014/main" id="{2AFE12DB-4A7C-4B4D-BA29-500188120CE6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66" name="Text Box 6">
          <a:extLst>
            <a:ext uri="{FF2B5EF4-FFF2-40B4-BE49-F238E27FC236}">
              <a16:creationId xmlns:a16="http://schemas.microsoft.com/office/drawing/2014/main" id="{FBAE0FFA-DE36-49AE-ACD1-AAE3C3A85200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45FEBEE9-592E-4BDA-A263-76E92A381AD9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B9F7E0CA-FFB1-4DD6-AF59-75E293E99719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66AFCB7C-E199-43CA-85CC-5C8DB3ACC141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88900" cy="57150"/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id="{8B6E807D-4F58-4168-860C-190ED4EB2CE7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88900" cy="57150"/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0E1B8FE2-F92B-48E4-8845-E5195C1F1F3C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88900" cy="571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9E94085C-8930-4166-861A-829B4EFD5FCD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88900" cy="57150"/>
    <xdr:sp macro="" textlink="">
      <xdr:nvSpPr>
        <xdr:cNvPr id="573" name="Text Box 2">
          <a:extLst>
            <a:ext uri="{FF2B5EF4-FFF2-40B4-BE49-F238E27FC236}">
              <a16:creationId xmlns:a16="http://schemas.microsoft.com/office/drawing/2014/main" id="{DD77AC93-9290-4B04-9430-E493F0F1E974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88900" cy="57150"/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4F684C77-F8B1-414F-A338-005098DE8F9D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88900" cy="57150"/>
    <xdr:sp macro="" textlink="">
      <xdr:nvSpPr>
        <xdr:cNvPr id="575" name="Text Box 2">
          <a:extLst>
            <a:ext uri="{FF2B5EF4-FFF2-40B4-BE49-F238E27FC236}">
              <a16:creationId xmlns:a16="http://schemas.microsoft.com/office/drawing/2014/main" id="{253A4693-8AAB-43D5-83F2-87D5F464F07E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id="{0DBD6F8B-1D45-401F-B876-A35AA4EE6EEC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21CCCFF4-C397-47A7-9D0C-D36EE2DECCDC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10FD984A-9B0B-4FAA-9ECB-4C5833CD2082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579" name="Text Box 7">
          <a:extLst>
            <a:ext uri="{FF2B5EF4-FFF2-40B4-BE49-F238E27FC236}">
              <a16:creationId xmlns:a16="http://schemas.microsoft.com/office/drawing/2014/main" id="{E327EB19-E9B7-4A30-895E-40D29270C6EC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id="{7503411D-EC9C-413B-8CAC-1EA98C2F07D8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581" name="Text Box 9">
          <a:extLst>
            <a:ext uri="{FF2B5EF4-FFF2-40B4-BE49-F238E27FC236}">
              <a16:creationId xmlns:a16="http://schemas.microsoft.com/office/drawing/2014/main" id="{341160EB-896A-4240-A33A-4EB2CF36E3E0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1670A14-3C05-48F6-8127-B4DA9F51C390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96BCB12A-CBAC-4D95-84A9-6AC4E770F94F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584" name="Text Box 2">
          <a:extLst>
            <a:ext uri="{FF2B5EF4-FFF2-40B4-BE49-F238E27FC236}">
              <a16:creationId xmlns:a16="http://schemas.microsoft.com/office/drawing/2014/main" id="{F5458239-2C72-4ADE-AAC1-B423FF3CEF8A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88900" cy="57150"/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722C8442-1B7E-43EF-85F9-504229AFE091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2B459CD1-3569-4B1D-972E-8FCB82608E83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587" name="Text Box 7">
          <a:extLst>
            <a:ext uri="{FF2B5EF4-FFF2-40B4-BE49-F238E27FC236}">
              <a16:creationId xmlns:a16="http://schemas.microsoft.com/office/drawing/2014/main" id="{0E6A9CBE-3820-44D7-A99F-D4807F82BB6D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id="{D4F29403-0F0A-4CB6-9100-9CC4D7D24AEB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B699BDD6-A4FA-4694-B917-3DA1A5BDD0B9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88900" cy="57150"/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0D04F4D2-65FA-4834-B681-0084AD218F4A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591" name="Text Box 4">
          <a:extLst>
            <a:ext uri="{FF2B5EF4-FFF2-40B4-BE49-F238E27FC236}">
              <a16:creationId xmlns:a16="http://schemas.microsoft.com/office/drawing/2014/main" id="{13E13E5B-D53A-45A1-BC83-2629B314CAD8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592" name="Text Box 6">
          <a:extLst>
            <a:ext uri="{FF2B5EF4-FFF2-40B4-BE49-F238E27FC236}">
              <a16:creationId xmlns:a16="http://schemas.microsoft.com/office/drawing/2014/main" id="{7FB83E3D-5D72-4ABF-9874-8090B5AE15FD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593" name="Text Box 8">
          <a:extLst>
            <a:ext uri="{FF2B5EF4-FFF2-40B4-BE49-F238E27FC236}">
              <a16:creationId xmlns:a16="http://schemas.microsoft.com/office/drawing/2014/main" id="{843D0F8B-05C2-4F23-B722-6B500FC48165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594" name="Text Box 9">
          <a:extLst>
            <a:ext uri="{FF2B5EF4-FFF2-40B4-BE49-F238E27FC236}">
              <a16:creationId xmlns:a16="http://schemas.microsoft.com/office/drawing/2014/main" id="{83404FA7-AB06-4599-A919-C7AA29148904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595" name="Text Box 2">
          <a:extLst>
            <a:ext uri="{FF2B5EF4-FFF2-40B4-BE49-F238E27FC236}">
              <a16:creationId xmlns:a16="http://schemas.microsoft.com/office/drawing/2014/main" id="{E320A025-8990-441F-AE79-3C7AAAFD55EE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889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19DBCFD0-3839-4957-867D-468991970D39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88900" cy="57150"/>
    <xdr:sp macro="" textlink="">
      <xdr:nvSpPr>
        <xdr:cNvPr id="597" name="Text Box 2">
          <a:extLst>
            <a:ext uri="{FF2B5EF4-FFF2-40B4-BE49-F238E27FC236}">
              <a16:creationId xmlns:a16="http://schemas.microsoft.com/office/drawing/2014/main" id="{D06740BA-41A1-4186-9CBC-479D5DBA6467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88900" cy="57150"/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id="{57DFA23B-9A79-4BB6-9B02-0D57A5AA633E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88900" cy="57150"/>
    <xdr:sp macro="" textlink="">
      <xdr:nvSpPr>
        <xdr:cNvPr id="599" name="Text Box 2">
          <a:extLst>
            <a:ext uri="{FF2B5EF4-FFF2-40B4-BE49-F238E27FC236}">
              <a16:creationId xmlns:a16="http://schemas.microsoft.com/office/drawing/2014/main" id="{51E29B93-1F41-45AA-BD35-F39AB8C0035C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88900" cy="57150"/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8E09E086-A71D-454E-9C44-1685B7C65214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88900" cy="57150"/>
    <xdr:sp macro="" textlink="">
      <xdr:nvSpPr>
        <xdr:cNvPr id="601" name="Text Box 2">
          <a:extLst>
            <a:ext uri="{FF2B5EF4-FFF2-40B4-BE49-F238E27FC236}">
              <a16:creationId xmlns:a16="http://schemas.microsoft.com/office/drawing/2014/main" id="{3019C193-1FC2-46A1-8231-5C25F66549C7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602" name="Text Box 4">
          <a:extLst>
            <a:ext uri="{FF2B5EF4-FFF2-40B4-BE49-F238E27FC236}">
              <a16:creationId xmlns:a16="http://schemas.microsoft.com/office/drawing/2014/main" id="{9712E411-274D-4EFC-AD3A-F9D522B894EF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A7249B50-0920-47FA-B59B-072458655012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0908B400-6D13-49F8-A681-929D6B945704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605" name="Text Box 7">
          <a:extLst>
            <a:ext uri="{FF2B5EF4-FFF2-40B4-BE49-F238E27FC236}">
              <a16:creationId xmlns:a16="http://schemas.microsoft.com/office/drawing/2014/main" id="{4D099E10-84F0-4CD6-BFCA-A1F232F1CECE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606" name="Text Box 8">
          <a:extLst>
            <a:ext uri="{FF2B5EF4-FFF2-40B4-BE49-F238E27FC236}">
              <a16:creationId xmlns:a16="http://schemas.microsoft.com/office/drawing/2014/main" id="{0F701586-8431-4444-8A6F-BDBCBD3DB61A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607" name="Text Box 9">
          <a:extLst>
            <a:ext uri="{FF2B5EF4-FFF2-40B4-BE49-F238E27FC236}">
              <a16:creationId xmlns:a16="http://schemas.microsoft.com/office/drawing/2014/main" id="{2C1A475B-CDB7-47BC-A6E5-7F247B88B352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89AB12B1-7EDA-403A-B270-E4BAF780193B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0E37B9A6-33F4-4C9C-AABF-C6A7AEBEFB4D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F6F2AF95-E285-4985-9A12-5A11F63D9695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88900" cy="57150"/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9D94C9BC-EE62-4D2D-86D5-8B7AA3FA2CA1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E127DFD2-0A2F-4BB2-B75E-69098C70655F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0D2552DE-16B9-4F0E-9C13-E98CB4342B6B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AB377CE2-3863-4EEB-A890-17D1CC1C54AB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96AA86FF-5E1F-41DA-9341-0F76EDCE6633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88900" cy="57150"/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6F331B29-4B48-4DA4-802B-C6FF8FD40363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617" name="Text Box 4">
          <a:extLst>
            <a:ext uri="{FF2B5EF4-FFF2-40B4-BE49-F238E27FC236}">
              <a16:creationId xmlns:a16="http://schemas.microsoft.com/office/drawing/2014/main" id="{3B1D2D17-8026-4DD2-93B0-7D2D22CE723A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618" name="Text Box 6">
          <a:extLst>
            <a:ext uri="{FF2B5EF4-FFF2-40B4-BE49-F238E27FC236}">
              <a16:creationId xmlns:a16="http://schemas.microsoft.com/office/drawing/2014/main" id="{73E3CDE0-3F48-4E92-A993-97322EE4698E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619" name="Text Box 8">
          <a:extLst>
            <a:ext uri="{FF2B5EF4-FFF2-40B4-BE49-F238E27FC236}">
              <a16:creationId xmlns:a16="http://schemas.microsoft.com/office/drawing/2014/main" id="{8078D1F1-A0CB-4906-9AF4-F9FEBAA6FCFF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620" name="Text Box 9">
          <a:extLst>
            <a:ext uri="{FF2B5EF4-FFF2-40B4-BE49-F238E27FC236}">
              <a16:creationId xmlns:a16="http://schemas.microsoft.com/office/drawing/2014/main" id="{E178E9F5-69CB-45C1-98E6-EB846B1B749D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96850" cy="57150"/>
    <xdr:sp macro="" textlink="">
      <xdr:nvSpPr>
        <xdr:cNvPr id="621" name="Text Box 2">
          <a:extLst>
            <a:ext uri="{FF2B5EF4-FFF2-40B4-BE49-F238E27FC236}">
              <a16:creationId xmlns:a16="http://schemas.microsoft.com/office/drawing/2014/main" id="{82CE4410-BDD7-446B-BF79-8774BD6A23C6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22" name="Text Box 4">
          <a:extLst>
            <a:ext uri="{FF2B5EF4-FFF2-40B4-BE49-F238E27FC236}">
              <a16:creationId xmlns:a16="http://schemas.microsoft.com/office/drawing/2014/main" id="{6C00348E-28FE-4E05-8C35-957D8578BF57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3856C8B6-552C-4F87-8F94-35B807BD1518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24" name="Text Box 6">
          <a:extLst>
            <a:ext uri="{FF2B5EF4-FFF2-40B4-BE49-F238E27FC236}">
              <a16:creationId xmlns:a16="http://schemas.microsoft.com/office/drawing/2014/main" id="{08A2594A-4CFD-478B-BC86-38B1C0C0A88D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25" name="Text Box 7">
          <a:extLst>
            <a:ext uri="{FF2B5EF4-FFF2-40B4-BE49-F238E27FC236}">
              <a16:creationId xmlns:a16="http://schemas.microsoft.com/office/drawing/2014/main" id="{92B33AC2-8314-484B-A4B3-E066C7F2D126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26" name="Text Box 8">
          <a:extLst>
            <a:ext uri="{FF2B5EF4-FFF2-40B4-BE49-F238E27FC236}">
              <a16:creationId xmlns:a16="http://schemas.microsoft.com/office/drawing/2014/main" id="{E8F8ECA1-08B4-4B14-8137-E2BA58C4AD2D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27" name="Text Box 9">
          <a:extLst>
            <a:ext uri="{FF2B5EF4-FFF2-40B4-BE49-F238E27FC236}">
              <a16:creationId xmlns:a16="http://schemas.microsoft.com/office/drawing/2014/main" id="{F62786EE-2EDA-4E21-B85D-39236EED92E2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28" name="Text Box 1">
          <a:extLst>
            <a:ext uri="{FF2B5EF4-FFF2-40B4-BE49-F238E27FC236}">
              <a16:creationId xmlns:a16="http://schemas.microsoft.com/office/drawing/2014/main" id="{15467FFD-954E-4027-B313-C5E13B908F1F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B78EEDA1-9A5E-4397-9313-6C7B031517C3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30" name="Text Box 2">
          <a:extLst>
            <a:ext uri="{FF2B5EF4-FFF2-40B4-BE49-F238E27FC236}">
              <a16:creationId xmlns:a16="http://schemas.microsoft.com/office/drawing/2014/main" id="{C3ADC63B-76D1-4BBA-AD27-0846612AEA7C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3979DF70-4013-45CA-9597-072D8FE1AC6F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32" name="Text Box 7">
          <a:extLst>
            <a:ext uri="{FF2B5EF4-FFF2-40B4-BE49-F238E27FC236}">
              <a16:creationId xmlns:a16="http://schemas.microsoft.com/office/drawing/2014/main" id="{F14D5EDD-F20C-4022-B67E-BA1F016DB156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EAB2DC83-FA47-444A-BF34-F8F7036E909F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34" name="Text Box 1">
          <a:extLst>
            <a:ext uri="{FF2B5EF4-FFF2-40B4-BE49-F238E27FC236}">
              <a16:creationId xmlns:a16="http://schemas.microsoft.com/office/drawing/2014/main" id="{CE08395B-A35F-49C8-8C4A-917D71CFE905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35" name="Text Box 4">
          <a:extLst>
            <a:ext uri="{FF2B5EF4-FFF2-40B4-BE49-F238E27FC236}">
              <a16:creationId xmlns:a16="http://schemas.microsoft.com/office/drawing/2014/main" id="{17CFB93A-DC1A-478E-9FDB-D543BC484289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36" name="Text Box 6">
          <a:extLst>
            <a:ext uri="{FF2B5EF4-FFF2-40B4-BE49-F238E27FC236}">
              <a16:creationId xmlns:a16="http://schemas.microsoft.com/office/drawing/2014/main" id="{02F283D3-0B3B-4B9C-87DE-EF4377E73CA0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37" name="Text Box 8">
          <a:extLst>
            <a:ext uri="{FF2B5EF4-FFF2-40B4-BE49-F238E27FC236}">
              <a16:creationId xmlns:a16="http://schemas.microsoft.com/office/drawing/2014/main" id="{EDFD9502-BEC6-423D-988C-560A15EBD8C9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38" name="Text Box 9">
          <a:extLst>
            <a:ext uri="{FF2B5EF4-FFF2-40B4-BE49-F238E27FC236}">
              <a16:creationId xmlns:a16="http://schemas.microsoft.com/office/drawing/2014/main" id="{C34ECAAB-3563-4EB9-8CBE-3AC595F51120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39" name="Text Box 2">
          <a:extLst>
            <a:ext uri="{FF2B5EF4-FFF2-40B4-BE49-F238E27FC236}">
              <a16:creationId xmlns:a16="http://schemas.microsoft.com/office/drawing/2014/main" id="{003A0EDB-9F34-4DDD-8CED-52A3F3279562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40" name="Text Box 1">
          <a:extLst>
            <a:ext uri="{FF2B5EF4-FFF2-40B4-BE49-F238E27FC236}">
              <a16:creationId xmlns:a16="http://schemas.microsoft.com/office/drawing/2014/main" id="{F231C401-8DE3-4A08-BF65-6F32E5851648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id="{36348F1B-D36C-4E9F-B9F4-81A5CF088EEB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B640026E-A42E-4BD8-B164-B337164EC0BD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43" name="Text Box 2">
          <a:extLst>
            <a:ext uri="{FF2B5EF4-FFF2-40B4-BE49-F238E27FC236}">
              <a16:creationId xmlns:a16="http://schemas.microsoft.com/office/drawing/2014/main" id="{A31E2FEA-0FB7-41F1-950D-1559EED33489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AD404612-7BB9-4DB6-807C-075E4CCF52AF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45" name="Text Box 2">
          <a:extLst>
            <a:ext uri="{FF2B5EF4-FFF2-40B4-BE49-F238E27FC236}">
              <a16:creationId xmlns:a16="http://schemas.microsoft.com/office/drawing/2014/main" id="{7C95FAF5-8455-4CF7-92E8-D1D58CE3BFF4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46" name="Text Box 4">
          <a:extLst>
            <a:ext uri="{FF2B5EF4-FFF2-40B4-BE49-F238E27FC236}">
              <a16:creationId xmlns:a16="http://schemas.microsoft.com/office/drawing/2014/main" id="{710FA7C7-E66B-48C6-8CE8-9744445EA75A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AE24DD13-A712-4B52-8A44-DF50BC10DBC5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81FCE04B-ED3A-4464-ACAD-D3F0FAF78EAD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49" name="Text Box 7">
          <a:extLst>
            <a:ext uri="{FF2B5EF4-FFF2-40B4-BE49-F238E27FC236}">
              <a16:creationId xmlns:a16="http://schemas.microsoft.com/office/drawing/2014/main" id="{E4C7869E-AB4D-4F47-9E68-48191DCC1C3A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50" name="Text Box 8">
          <a:extLst>
            <a:ext uri="{FF2B5EF4-FFF2-40B4-BE49-F238E27FC236}">
              <a16:creationId xmlns:a16="http://schemas.microsoft.com/office/drawing/2014/main" id="{5350A5AD-36E0-4F0E-8D38-D36E77CF8D33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51" name="Text Box 9">
          <a:extLst>
            <a:ext uri="{FF2B5EF4-FFF2-40B4-BE49-F238E27FC236}">
              <a16:creationId xmlns:a16="http://schemas.microsoft.com/office/drawing/2014/main" id="{C301F48C-3625-420D-8797-0ABCC6CFCE45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FC103D97-F094-4F0F-853D-D139C3F2BA9F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59BFF41E-F46D-483F-870B-6203A578431F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779687FB-B0A3-49D4-B142-C324AA70040F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DA08002D-8EB8-4313-9A80-CA2F1393ACD9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125ADBCE-B625-4515-8CF3-9EEC27303F8E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57" name="Text Box 7">
          <a:extLst>
            <a:ext uri="{FF2B5EF4-FFF2-40B4-BE49-F238E27FC236}">
              <a16:creationId xmlns:a16="http://schemas.microsoft.com/office/drawing/2014/main" id="{F853E832-B882-4DC9-B5A9-F870BD87D866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58" name="Text Box 1">
          <a:extLst>
            <a:ext uri="{FF2B5EF4-FFF2-40B4-BE49-F238E27FC236}">
              <a16:creationId xmlns:a16="http://schemas.microsoft.com/office/drawing/2014/main" id="{8BB5DFC4-3C89-4CA4-800F-4C43055E901D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0BB24C8B-813E-484D-898B-154D43A00C02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60" name="Text Box 2">
          <a:extLst>
            <a:ext uri="{FF2B5EF4-FFF2-40B4-BE49-F238E27FC236}">
              <a16:creationId xmlns:a16="http://schemas.microsoft.com/office/drawing/2014/main" id="{517DA36B-7250-4DFF-8913-EB127B700B30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61" name="Text Box 4">
          <a:extLst>
            <a:ext uri="{FF2B5EF4-FFF2-40B4-BE49-F238E27FC236}">
              <a16:creationId xmlns:a16="http://schemas.microsoft.com/office/drawing/2014/main" id="{5730658E-12EC-4A0F-ACAE-7AF8C95D3669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62" name="Text Box 6">
          <a:extLst>
            <a:ext uri="{FF2B5EF4-FFF2-40B4-BE49-F238E27FC236}">
              <a16:creationId xmlns:a16="http://schemas.microsoft.com/office/drawing/2014/main" id="{7122DC53-940E-44B1-B0C6-27A834F5740B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9A0CFC34-6684-4011-A352-E52C78A619F1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95FE838-3CC3-4AF1-9DAA-1ACC208BAB5A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65" name="Text Box 2">
          <a:extLst>
            <a:ext uri="{FF2B5EF4-FFF2-40B4-BE49-F238E27FC236}">
              <a16:creationId xmlns:a16="http://schemas.microsoft.com/office/drawing/2014/main" id="{01BCD7CF-B00D-49A3-A131-7DCBA7974AE3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88900" cy="57150"/>
    <xdr:sp macro="" textlink="">
      <xdr:nvSpPr>
        <xdr:cNvPr id="666" name="Text Box 4">
          <a:extLst>
            <a:ext uri="{FF2B5EF4-FFF2-40B4-BE49-F238E27FC236}">
              <a16:creationId xmlns:a16="http://schemas.microsoft.com/office/drawing/2014/main" id="{8D6C223E-1D8F-4B85-B1AC-12CF4F798EAC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88900" cy="57150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617537D9-559A-4B1A-B5C9-884A4389B1CE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88900" cy="57150"/>
    <xdr:sp macro="" textlink="">
      <xdr:nvSpPr>
        <xdr:cNvPr id="668" name="Text Box 6">
          <a:extLst>
            <a:ext uri="{FF2B5EF4-FFF2-40B4-BE49-F238E27FC236}">
              <a16:creationId xmlns:a16="http://schemas.microsoft.com/office/drawing/2014/main" id="{E6F92715-D371-4725-8DD7-0269AD96656C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88900" cy="57150"/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9C5CCA32-E5EA-4645-8793-37F742E1329C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88900" cy="57150"/>
    <xdr:sp macro="" textlink="">
      <xdr:nvSpPr>
        <xdr:cNvPr id="670" name="Text Box 8">
          <a:extLst>
            <a:ext uri="{FF2B5EF4-FFF2-40B4-BE49-F238E27FC236}">
              <a16:creationId xmlns:a16="http://schemas.microsoft.com/office/drawing/2014/main" id="{1A9C51CA-43FF-4FFB-967D-C62B9AE2F3FB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88900" cy="57150"/>
    <xdr:sp macro="" textlink="">
      <xdr:nvSpPr>
        <xdr:cNvPr id="671" name="Text Box 9">
          <a:extLst>
            <a:ext uri="{FF2B5EF4-FFF2-40B4-BE49-F238E27FC236}">
              <a16:creationId xmlns:a16="http://schemas.microsoft.com/office/drawing/2014/main" id="{D7B8B83B-B4B1-40DB-A15E-6DE5C6FDDB1A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88900" cy="57150"/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0B450673-3BCA-47FB-B943-3E381C76AAF4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88900" cy="57150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E349564F-246B-4D98-A964-B028BF86B50B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88900" cy="57150"/>
    <xdr:sp macro="" textlink="">
      <xdr:nvSpPr>
        <xdr:cNvPr id="674" name="Text Box 2">
          <a:extLst>
            <a:ext uri="{FF2B5EF4-FFF2-40B4-BE49-F238E27FC236}">
              <a16:creationId xmlns:a16="http://schemas.microsoft.com/office/drawing/2014/main" id="{462BD983-CA13-42E9-AF78-41C5BF78CA07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88900" cy="57150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EE1F187E-2865-4B9F-B77F-93B9E69A4E68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88900" cy="57150"/>
    <xdr:sp macro="" textlink="">
      <xdr:nvSpPr>
        <xdr:cNvPr id="676" name="Text Box 7">
          <a:extLst>
            <a:ext uri="{FF2B5EF4-FFF2-40B4-BE49-F238E27FC236}">
              <a16:creationId xmlns:a16="http://schemas.microsoft.com/office/drawing/2014/main" id="{7B8B1B2E-87BB-448C-AEAA-B158D91516FA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88900" cy="57150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A098E3C4-0D30-4A55-B5F5-D9B6EFB2CF2F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88900" cy="57150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20F0453A-0C12-4012-B9A8-7482B9FA9F90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88900" cy="57150"/>
    <xdr:sp macro="" textlink="">
      <xdr:nvSpPr>
        <xdr:cNvPr id="679" name="Text Box 4">
          <a:extLst>
            <a:ext uri="{FF2B5EF4-FFF2-40B4-BE49-F238E27FC236}">
              <a16:creationId xmlns:a16="http://schemas.microsoft.com/office/drawing/2014/main" id="{BB2D47B4-2A49-4AF5-AF14-B0C99C981F5F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88900" cy="57150"/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DACF861D-5440-4D1F-A511-91E739E3D264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88900" cy="571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F01EFB20-EE6A-4F0D-B180-997B198FC660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88900" cy="571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6188B1EF-6927-48C3-9AED-8B80D0CB35B3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88900" cy="57150"/>
    <xdr:sp macro="" textlink="">
      <xdr:nvSpPr>
        <xdr:cNvPr id="683" name="Text Box 2">
          <a:extLst>
            <a:ext uri="{FF2B5EF4-FFF2-40B4-BE49-F238E27FC236}">
              <a16:creationId xmlns:a16="http://schemas.microsoft.com/office/drawing/2014/main" id="{C9917670-AA9E-4EBF-AAB4-0910EC08EEA4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88900" cy="57150"/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7CC8C898-EA0E-44CD-9E77-3D364B762F59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88900" cy="57150"/>
    <xdr:sp macro="" textlink="">
      <xdr:nvSpPr>
        <xdr:cNvPr id="685" name="Text Box 2">
          <a:extLst>
            <a:ext uri="{FF2B5EF4-FFF2-40B4-BE49-F238E27FC236}">
              <a16:creationId xmlns:a16="http://schemas.microsoft.com/office/drawing/2014/main" id="{65FC9349-99E5-4582-AD29-3DEDB267D3E4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88900" cy="571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57590381-4E28-42F9-A929-4CA80E5FEE3B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88900" cy="57150"/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7F99542B-6BAE-46EA-AF51-0053EE0CADF8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88900" cy="57150"/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AB2838F4-46C7-411D-B8EB-C9DA6568F879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88900" cy="57150"/>
    <xdr:sp macro="" textlink="">
      <xdr:nvSpPr>
        <xdr:cNvPr id="689" name="Text Box 2">
          <a:extLst>
            <a:ext uri="{FF2B5EF4-FFF2-40B4-BE49-F238E27FC236}">
              <a16:creationId xmlns:a16="http://schemas.microsoft.com/office/drawing/2014/main" id="{57C0AA51-2C4C-4804-A6C7-CDA915C45687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196850" cy="57150"/>
    <xdr:sp macro="" textlink="">
      <xdr:nvSpPr>
        <xdr:cNvPr id="690" name="Text Box 4">
          <a:extLst>
            <a:ext uri="{FF2B5EF4-FFF2-40B4-BE49-F238E27FC236}">
              <a16:creationId xmlns:a16="http://schemas.microsoft.com/office/drawing/2014/main" id="{5013E83C-2577-46B3-9585-EB355F6DE4FC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196850" cy="57150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059EF31D-A40A-4DF1-B0C6-C21ECD42071D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196850" cy="57150"/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7991D8CC-F131-47BC-9218-80F67DF356A2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196850" cy="57150"/>
    <xdr:sp macro="" textlink="">
      <xdr:nvSpPr>
        <xdr:cNvPr id="693" name="Text Box 7">
          <a:extLst>
            <a:ext uri="{FF2B5EF4-FFF2-40B4-BE49-F238E27FC236}">
              <a16:creationId xmlns:a16="http://schemas.microsoft.com/office/drawing/2014/main" id="{1C1C679A-1645-4196-9865-A74C39D39EFE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196850" cy="57150"/>
    <xdr:sp macro="" textlink="">
      <xdr:nvSpPr>
        <xdr:cNvPr id="694" name="Text Box 8">
          <a:extLst>
            <a:ext uri="{FF2B5EF4-FFF2-40B4-BE49-F238E27FC236}">
              <a16:creationId xmlns:a16="http://schemas.microsoft.com/office/drawing/2014/main" id="{C2FAC712-FB0C-49F7-B1D4-6C0E15D483DC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196850" cy="57150"/>
    <xdr:sp macro="" textlink="">
      <xdr:nvSpPr>
        <xdr:cNvPr id="695" name="Text Box 9">
          <a:extLst>
            <a:ext uri="{FF2B5EF4-FFF2-40B4-BE49-F238E27FC236}">
              <a16:creationId xmlns:a16="http://schemas.microsoft.com/office/drawing/2014/main" id="{4F4053E5-3698-4BC0-B49C-14D0B39E6B19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196850" cy="57150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4A7F245-E052-4034-954E-763B84C074C8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196850" cy="57150"/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id="{71EE91D4-C71C-4697-8BDC-ED093E53D73D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196850" cy="57150"/>
    <xdr:sp macro="" textlink="">
      <xdr:nvSpPr>
        <xdr:cNvPr id="698" name="Text Box 2">
          <a:extLst>
            <a:ext uri="{FF2B5EF4-FFF2-40B4-BE49-F238E27FC236}">
              <a16:creationId xmlns:a16="http://schemas.microsoft.com/office/drawing/2014/main" id="{44C8C6C0-2B0A-4936-97E9-12C16EFED12B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88900" cy="57150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086D5E9F-9E4F-47CE-B708-09119E946306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196850" cy="57150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BDB324E3-87E7-46B3-A4CC-ED792E12F380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196850" cy="57150"/>
    <xdr:sp macro="" textlink="">
      <xdr:nvSpPr>
        <xdr:cNvPr id="701" name="Text Box 7">
          <a:extLst>
            <a:ext uri="{FF2B5EF4-FFF2-40B4-BE49-F238E27FC236}">
              <a16:creationId xmlns:a16="http://schemas.microsoft.com/office/drawing/2014/main" id="{9BA851D2-FE95-4410-B802-A76BE16C6475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196850" cy="57150"/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EE426B98-1573-4186-92F5-24A39AED80FB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196850" cy="57150"/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id="{4F07AAC4-1E72-4744-B1A5-55973D4F6FD7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88900" cy="57150"/>
    <xdr:sp macro="" textlink="">
      <xdr:nvSpPr>
        <xdr:cNvPr id="704" name="Text Box 2">
          <a:extLst>
            <a:ext uri="{FF2B5EF4-FFF2-40B4-BE49-F238E27FC236}">
              <a16:creationId xmlns:a16="http://schemas.microsoft.com/office/drawing/2014/main" id="{08EAEC93-A090-4BBD-9A3C-F6BFF1F14A0B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196850" cy="57150"/>
    <xdr:sp macro="" textlink="">
      <xdr:nvSpPr>
        <xdr:cNvPr id="705" name="Text Box 4">
          <a:extLst>
            <a:ext uri="{FF2B5EF4-FFF2-40B4-BE49-F238E27FC236}">
              <a16:creationId xmlns:a16="http://schemas.microsoft.com/office/drawing/2014/main" id="{809474C3-E33D-4F4F-8F29-AE530D6525FE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196850" cy="57150"/>
    <xdr:sp macro="" textlink="">
      <xdr:nvSpPr>
        <xdr:cNvPr id="706" name="Text Box 6">
          <a:extLst>
            <a:ext uri="{FF2B5EF4-FFF2-40B4-BE49-F238E27FC236}">
              <a16:creationId xmlns:a16="http://schemas.microsoft.com/office/drawing/2014/main" id="{B87EB0BB-701D-46DE-88BB-19810F31429B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196850" cy="57150"/>
    <xdr:sp macro="" textlink="">
      <xdr:nvSpPr>
        <xdr:cNvPr id="707" name="Text Box 8">
          <a:extLst>
            <a:ext uri="{FF2B5EF4-FFF2-40B4-BE49-F238E27FC236}">
              <a16:creationId xmlns:a16="http://schemas.microsoft.com/office/drawing/2014/main" id="{8FE6319A-F816-465D-A22E-6D12AD471084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196850" cy="57150"/>
    <xdr:sp macro="" textlink="">
      <xdr:nvSpPr>
        <xdr:cNvPr id="708" name="Text Box 9">
          <a:extLst>
            <a:ext uri="{FF2B5EF4-FFF2-40B4-BE49-F238E27FC236}">
              <a16:creationId xmlns:a16="http://schemas.microsoft.com/office/drawing/2014/main" id="{12147D8A-BD12-450D-AEBC-EDB8B9312A2C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196850" cy="57150"/>
    <xdr:sp macro="" textlink="">
      <xdr:nvSpPr>
        <xdr:cNvPr id="709" name="Text Box 2">
          <a:extLst>
            <a:ext uri="{FF2B5EF4-FFF2-40B4-BE49-F238E27FC236}">
              <a16:creationId xmlns:a16="http://schemas.microsoft.com/office/drawing/2014/main" id="{C713B774-C38C-415D-B480-8D1A043FA755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NW_SERVER\DATA\ACCOUNT\JJ\Nong24\FOH\fohdetail04-ae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MTC\SMTC2007\Documents%20and%20Settings\plimsirisettakul\My%20Documents\My%20document\N&amp;N\2003\Profit%20or%20loss%20sheet_2002\(NEW)OCT%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Acc03\c\Accounting\Fix%20asset\Year2000\FIX11-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 t="str">
            <v/>
          </cell>
          <cell r="H2" t="str">
            <v/>
          </cell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 t="str">
            <v/>
          </cell>
          <cell r="H3" t="str">
            <v/>
          </cell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 t="str">
            <v/>
          </cell>
          <cell r="H5" t="str">
            <v/>
          </cell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 t="str">
            <v/>
          </cell>
          <cell r="H6" t="str">
            <v/>
          </cell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 t="str">
            <v/>
          </cell>
          <cell r="H7" t="str">
            <v/>
          </cell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 t="str">
            <v/>
          </cell>
          <cell r="H8" t="str">
            <v/>
          </cell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 t="str">
            <v/>
          </cell>
          <cell r="H9" t="str">
            <v/>
          </cell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 t="str">
            <v/>
          </cell>
          <cell r="H10" t="str">
            <v/>
          </cell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 t="str">
            <v/>
          </cell>
          <cell r="H11" t="str">
            <v/>
          </cell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 t="str">
            <v/>
          </cell>
          <cell r="H12" t="str">
            <v/>
          </cell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 t="str">
            <v/>
          </cell>
          <cell r="H13" t="str">
            <v/>
          </cell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 t="str">
            <v/>
          </cell>
          <cell r="H14" t="str">
            <v/>
          </cell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 t="str">
            <v/>
          </cell>
          <cell r="H15" t="str">
            <v/>
          </cell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 t="str">
            <v/>
          </cell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 t="str">
            <v/>
          </cell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 t="str">
            <v/>
          </cell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 t="str">
            <v/>
          </cell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 t="str">
            <v/>
          </cell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 t="str">
            <v/>
          </cell>
          <cell r="I21" t="str">
            <v/>
          </cell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 t="str">
            <v/>
          </cell>
          <cell r="I22" t="str">
            <v/>
          </cell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Q94"/>
  <sheetViews>
    <sheetView tabSelected="1" view="pageBreakPreview" topLeftCell="A105" zoomScale="90" zoomScaleNormal="90" zoomScaleSheetLayoutView="90" workbookViewId="0">
      <selection activeCell="E15" sqref="E15"/>
    </sheetView>
  </sheetViews>
  <sheetFormatPr defaultColWidth="8.75" defaultRowHeight="21.5"/>
  <cols>
    <col min="1" max="1" width="33.08203125" style="18" customWidth="1"/>
    <col min="2" max="2" width="7.25" style="1" customWidth="1"/>
    <col min="3" max="3" width="13.75" style="1" customWidth="1"/>
    <col min="4" max="4" width="0.75" style="1" customWidth="1"/>
    <col min="5" max="5" width="13.75" style="1" customWidth="1"/>
    <col min="6" max="6" width="0.75" style="1" customWidth="1"/>
    <col min="7" max="7" width="13.75" style="1" customWidth="1"/>
    <col min="8" max="8" width="0.75" style="1" customWidth="1"/>
    <col min="9" max="9" width="13.75" style="1" customWidth="1"/>
    <col min="10" max="10" width="15.4140625" style="1" bestFit="1" customWidth="1"/>
    <col min="11" max="12" width="14.4140625" style="1" bestFit="1" customWidth="1"/>
    <col min="13" max="16384" width="8.75" style="1"/>
  </cols>
  <sheetData>
    <row r="1" spans="1:17" ht="22.5" customHeight="1">
      <c r="A1" s="427" t="s">
        <v>207</v>
      </c>
      <c r="B1" s="428"/>
      <c r="C1" s="428"/>
      <c r="D1" s="428"/>
      <c r="E1" s="428"/>
      <c r="F1" s="429"/>
      <c r="G1" s="428"/>
      <c r="H1" s="429"/>
      <c r="I1" s="428"/>
    </row>
    <row r="2" spans="1:17" ht="22.5" customHeight="1">
      <c r="A2" s="2" t="s">
        <v>0</v>
      </c>
      <c r="B2" s="428"/>
      <c r="C2" s="396"/>
      <c r="D2" s="428"/>
      <c r="E2" s="396"/>
      <c r="F2" s="429"/>
      <c r="G2" s="428"/>
      <c r="H2" s="429"/>
      <c r="I2" s="428"/>
    </row>
    <row r="3" spans="1:17" ht="22.5" customHeight="1">
      <c r="A3" s="413"/>
      <c r="B3" s="428"/>
      <c r="C3" s="428"/>
      <c r="D3" s="428"/>
      <c r="E3" s="428"/>
      <c r="F3" s="429"/>
      <c r="G3" s="428"/>
      <c r="H3" s="429"/>
      <c r="I3" s="428"/>
    </row>
    <row r="4" spans="1:17" ht="22.5" customHeight="1">
      <c r="A4" s="413"/>
      <c r="B4" s="607"/>
      <c r="C4" s="614" t="s">
        <v>1</v>
      </c>
      <c r="D4" s="614"/>
      <c r="E4" s="614"/>
      <c r="F4" s="49"/>
      <c r="G4" s="615" t="s">
        <v>2</v>
      </c>
      <c r="H4" s="615"/>
      <c r="I4" s="615"/>
    </row>
    <row r="5" spans="1:17" ht="22.5" customHeight="1">
      <c r="A5" s="413"/>
      <c r="B5" s="607"/>
      <c r="C5" s="617" t="s">
        <v>3</v>
      </c>
      <c r="D5" s="617"/>
      <c r="E5" s="617"/>
      <c r="F5" s="49"/>
      <c r="G5" s="617" t="s">
        <v>3</v>
      </c>
      <c r="H5" s="617"/>
      <c r="I5" s="617"/>
    </row>
    <row r="6" spans="1:17" ht="22.5" customHeight="1">
      <c r="A6" s="413" t="s">
        <v>4</v>
      </c>
      <c r="B6" s="3" t="s">
        <v>5</v>
      </c>
      <c r="C6" s="4">
        <v>2562</v>
      </c>
      <c r="D6" s="4"/>
      <c r="E6" s="4">
        <v>2561</v>
      </c>
      <c r="F6" s="429"/>
      <c r="G6" s="4">
        <v>2562</v>
      </c>
      <c r="H6" s="4"/>
      <c r="I6" s="4">
        <v>2561</v>
      </c>
    </row>
    <row r="7" spans="1:17" ht="22.5" customHeight="1">
      <c r="A7" s="414"/>
      <c r="B7" s="608"/>
      <c r="C7" s="616" t="s">
        <v>273</v>
      </c>
      <c r="D7" s="616"/>
      <c r="E7" s="616"/>
      <c r="F7" s="616"/>
      <c r="G7" s="616"/>
      <c r="H7" s="616"/>
      <c r="I7" s="616"/>
    </row>
    <row r="8" spans="1:17" ht="22.5" customHeight="1">
      <c r="A8" s="5" t="s">
        <v>6</v>
      </c>
      <c r="B8" s="6"/>
      <c r="C8" s="6"/>
      <c r="D8" s="6"/>
      <c r="E8" s="6"/>
      <c r="F8" s="7"/>
      <c r="G8" s="6"/>
      <c r="H8" s="7"/>
      <c r="I8" s="6"/>
    </row>
    <row r="9" spans="1:17" ht="22.5" customHeight="1">
      <c r="A9" s="414" t="s">
        <v>7</v>
      </c>
      <c r="B9" s="568">
        <v>7</v>
      </c>
      <c r="C9" s="9">
        <v>1445192475</v>
      </c>
      <c r="D9" s="568"/>
      <c r="E9" s="9">
        <v>2425311808</v>
      </c>
      <c r="F9" s="589"/>
      <c r="G9" s="9">
        <v>264242718</v>
      </c>
      <c r="H9" s="589"/>
      <c r="I9" s="9">
        <v>194467866</v>
      </c>
      <c r="K9" s="456"/>
      <c r="L9" s="456"/>
      <c r="M9" s="456"/>
      <c r="N9" s="456"/>
      <c r="O9" s="456"/>
      <c r="P9" s="456"/>
      <c r="Q9" s="456"/>
    </row>
    <row r="10" spans="1:17" ht="22.5" customHeight="1">
      <c r="A10" s="414" t="s">
        <v>9</v>
      </c>
      <c r="B10" s="568">
        <v>8</v>
      </c>
      <c r="C10" s="9">
        <v>640436353</v>
      </c>
      <c r="D10" s="568"/>
      <c r="E10" s="9">
        <v>523816182</v>
      </c>
      <c r="F10" s="589"/>
      <c r="G10" s="9">
        <v>131014756</v>
      </c>
      <c r="H10" s="589"/>
      <c r="I10" s="9">
        <v>130478381</v>
      </c>
      <c r="K10" s="456"/>
      <c r="L10" s="456"/>
      <c r="M10" s="456"/>
      <c r="N10" s="456"/>
      <c r="O10" s="456"/>
      <c r="P10" s="456"/>
      <c r="Q10" s="456"/>
    </row>
    <row r="11" spans="1:17" ht="22.5" customHeight="1">
      <c r="A11" s="414" t="s">
        <v>10</v>
      </c>
      <c r="B11" s="568" t="s">
        <v>323</v>
      </c>
      <c r="C11" s="9">
        <v>168854825</v>
      </c>
      <c r="D11" s="568"/>
      <c r="E11" s="9">
        <v>222935898</v>
      </c>
      <c r="F11" s="589"/>
      <c r="G11" s="9">
        <v>314427049</v>
      </c>
      <c r="H11" s="589"/>
      <c r="I11" s="9">
        <v>110784069</v>
      </c>
      <c r="K11" s="456"/>
      <c r="L11" s="456"/>
      <c r="M11" s="456"/>
      <c r="N11" s="456"/>
      <c r="O11" s="456"/>
      <c r="P11" s="456"/>
      <c r="Q11" s="456"/>
    </row>
    <row r="12" spans="1:17" ht="22.5" customHeight="1">
      <c r="A12" s="414" t="s">
        <v>111</v>
      </c>
      <c r="B12" s="568">
        <v>6</v>
      </c>
      <c r="C12" s="9">
        <v>0</v>
      </c>
      <c r="D12" s="568"/>
      <c r="E12" s="9">
        <v>0</v>
      </c>
      <c r="F12" s="589"/>
      <c r="G12" s="9">
        <v>0</v>
      </c>
      <c r="H12" s="589"/>
      <c r="I12" s="9">
        <v>255000000</v>
      </c>
      <c r="K12" s="456"/>
      <c r="L12" s="456"/>
      <c r="M12" s="456"/>
      <c r="N12" s="456"/>
      <c r="O12" s="456"/>
      <c r="P12" s="456"/>
      <c r="Q12" s="456"/>
    </row>
    <row r="13" spans="1:17" ht="22.5" customHeight="1">
      <c r="A13" s="414" t="s">
        <v>212</v>
      </c>
      <c r="B13" s="568"/>
      <c r="C13" s="9"/>
      <c r="D13" s="568"/>
      <c r="E13" s="9"/>
      <c r="F13" s="589"/>
      <c r="H13" s="589"/>
      <c r="K13" s="456"/>
      <c r="L13" s="456"/>
      <c r="M13" s="456"/>
      <c r="N13" s="456"/>
      <c r="O13" s="456"/>
      <c r="P13" s="456"/>
      <c r="Q13" s="456"/>
    </row>
    <row r="14" spans="1:17" ht="22.5" customHeight="1">
      <c r="A14" s="414" t="s">
        <v>208</v>
      </c>
      <c r="B14" s="568">
        <v>6</v>
      </c>
      <c r="C14" s="9">
        <v>0</v>
      </c>
      <c r="D14" s="568"/>
      <c r="E14" s="9">
        <v>0</v>
      </c>
      <c r="F14" s="589"/>
      <c r="G14" s="9">
        <v>2035604060</v>
      </c>
      <c r="H14" s="589"/>
      <c r="I14" s="9">
        <v>1240138310</v>
      </c>
      <c r="K14" s="456"/>
      <c r="L14" s="456"/>
      <c r="M14" s="456"/>
      <c r="N14" s="456"/>
      <c r="O14" s="456"/>
      <c r="P14" s="456"/>
      <c r="Q14" s="456"/>
    </row>
    <row r="15" spans="1:17" ht="22.5" customHeight="1">
      <c r="A15" s="414" t="s">
        <v>217</v>
      </c>
      <c r="B15" s="9"/>
      <c r="C15" s="9">
        <v>198392926</v>
      </c>
      <c r="D15" s="9"/>
      <c r="E15" s="9">
        <v>3177760</v>
      </c>
      <c r="F15" s="589"/>
      <c r="G15" s="9">
        <v>0</v>
      </c>
      <c r="H15" s="589"/>
      <c r="I15" s="9">
        <v>3075799</v>
      </c>
      <c r="K15" s="456"/>
      <c r="L15" s="456"/>
      <c r="M15" s="456"/>
      <c r="N15" s="456"/>
      <c r="O15" s="456"/>
      <c r="P15" s="456"/>
      <c r="Q15" s="456"/>
    </row>
    <row r="16" spans="1:17" ht="22.5" customHeight="1">
      <c r="A16" s="413" t="s">
        <v>13</v>
      </c>
      <c r="B16" s="430"/>
      <c r="C16" s="569">
        <v>2452876579</v>
      </c>
      <c r="D16" s="430"/>
      <c r="E16" s="569">
        <v>3175241648</v>
      </c>
      <c r="F16" s="589"/>
      <c r="G16" s="569">
        <v>2745288583</v>
      </c>
      <c r="H16" s="589"/>
      <c r="I16" s="569">
        <v>1933944425</v>
      </c>
      <c r="K16" s="456"/>
      <c r="L16" s="456"/>
      <c r="M16" s="456"/>
      <c r="N16" s="456"/>
      <c r="O16" s="456"/>
      <c r="P16" s="456"/>
      <c r="Q16" s="456"/>
    </row>
    <row r="17" spans="1:17" s="429" customFormat="1" ht="22.5" customHeight="1">
      <c r="A17" s="414"/>
      <c r="B17" s="609"/>
      <c r="C17" s="609"/>
      <c r="D17" s="609"/>
      <c r="E17" s="609"/>
      <c r="F17" s="589"/>
      <c r="G17" s="609"/>
      <c r="H17" s="589"/>
      <c r="I17" s="609"/>
      <c r="K17" s="456"/>
      <c r="L17" s="456"/>
      <c r="M17" s="456"/>
      <c r="N17" s="456"/>
      <c r="O17" s="456"/>
      <c r="P17" s="456"/>
      <c r="Q17" s="456"/>
    </row>
    <row r="18" spans="1:17" ht="22.5" customHeight="1">
      <c r="A18" s="5" t="s">
        <v>14</v>
      </c>
      <c r="B18" s="10"/>
      <c r="C18" s="10"/>
      <c r="D18" s="10"/>
      <c r="E18" s="10"/>
      <c r="F18" s="589"/>
      <c r="G18" s="10"/>
      <c r="H18" s="589"/>
      <c r="I18" s="10"/>
      <c r="K18" s="456"/>
      <c r="L18" s="456"/>
      <c r="M18" s="456"/>
      <c r="N18" s="456"/>
      <c r="O18" s="456"/>
      <c r="P18" s="456"/>
      <c r="Q18" s="456"/>
    </row>
    <row r="19" spans="1:17" ht="22.5" customHeight="1">
      <c r="A19" s="414" t="s">
        <v>75</v>
      </c>
      <c r="B19" s="568" t="s">
        <v>324</v>
      </c>
      <c r="C19" s="9">
        <v>0</v>
      </c>
      <c r="D19" s="568"/>
      <c r="E19" s="9">
        <v>0</v>
      </c>
      <c r="F19" s="589"/>
      <c r="G19" s="9">
        <v>6232295453</v>
      </c>
      <c r="H19" s="589"/>
      <c r="I19" s="9">
        <v>6589795478</v>
      </c>
      <c r="K19" s="456"/>
      <c r="L19" s="456"/>
      <c r="M19" s="456"/>
      <c r="N19" s="456"/>
      <c r="O19" s="456"/>
      <c r="P19" s="456"/>
      <c r="Q19" s="456"/>
    </row>
    <row r="20" spans="1:17" ht="22.5" customHeight="1">
      <c r="A20" s="414" t="s">
        <v>235</v>
      </c>
      <c r="B20" s="568">
        <v>11</v>
      </c>
      <c r="C20" s="9">
        <v>13623768489</v>
      </c>
      <c r="D20" s="568"/>
      <c r="E20" s="9">
        <v>13500703702</v>
      </c>
      <c r="F20" s="589"/>
      <c r="G20" s="9">
        <v>11889196670</v>
      </c>
      <c r="H20" s="589"/>
      <c r="I20" s="9">
        <v>11956425502</v>
      </c>
      <c r="K20" s="456"/>
      <c r="L20" s="456"/>
      <c r="M20" s="456"/>
      <c r="N20" s="456"/>
      <c r="O20" s="456"/>
      <c r="P20" s="456"/>
      <c r="Q20" s="456"/>
    </row>
    <row r="21" spans="1:17" ht="22.5" customHeight="1">
      <c r="A21" s="414" t="s">
        <v>10</v>
      </c>
      <c r="B21" s="568" t="s">
        <v>323</v>
      </c>
      <c r="C21" s="9">
        <v>1813396</v>
      </c>
      <c r="D21" s="568"/>
      <c r="E21" s="9">
        <v>103032263</v>
      </c>
      <c r="F21" s="589"/>
      <c r="G21" s="9">
        <v>218398737</v>
      </c>
      <c r="H21" s="589"/>
      <c r="I21" s="9">
        <v>231318955</v>
      </c>
      <c r="K21" s="456"/>
      <c r="L21" s="456"/>
      <c r="M21" s="456"/>
      <c r="N21" s="456"/>
      <c r="O21" s="456"/>
      <c r="P21" s="456"/>
      <c r="Q21" s="456"/>
    </row>
    <row r="22" spans="1:17" s="429" customFormat="1" ht="22.5" customHeight="1">
      <c r="A22" s="414" t="s">
        <v>212</v>
      </c>
      <c r="B22" s="568">
        <v>6</v>
      </c>
      <c r="C22" s="9">
        <v>151982807</v>
      </c>
      <c r="D22" s="9"/>
      <c r="E22" s="9">
        <v>0</v>
      </c>
      <c r="F22" s="589"/>
      <c r="G22" s="9">
        <v>7997585449</v>
      </c>
      <c r="H22" s="589"/>
      <c r="I22" s="9">
        <v>3883174097</v>
      </c>
      <c r="J22" s="412"/>
      <c r="K22" s="456"/>
      <c r="L22" s="456"/>
      <c r="M22" s="456"/>
      <c r="N22" s="456"/>
      <c r="O22" s="456"/>
      <c r="P22" s="456"/>
      <c r="Q22" s="456"/>
    </row>
    <row r="23" spans="1:17" s="429" customFormat="1" ht="22.5" customHeight="1">
      <c r="A23" s="414" t="s">
        <v>15</v>
      </c>
      <c r="B23" s="568">
        <v>12</v>
      </c>
      <c r="C23" s="9">
        <v>13675581013</v>
      </c>
      <c r="D23" s="568"/>
      <c r="E23" s="9">
        <v>12945349357</v>
      </c>
      <c r="F23" s="589"/>
      <c r="G23" s="9">
        <v>3221873460</v>
      </c>
      <c r="H23" s="589"/>
      <c r="I23" s="9">
        <v>3194989216</v>
      </c>
      <c r="K23" s="456"/>
      <c r="L23" s="456"/>
      <c r="M23" s="456"/>
      <c r="N23" s="456"/>
      <c r="O23" s="456"/>
      <c r="P23" s="456"/>
      <c r="Q23" s="456"/>
    </row>
    <row r="24" spans="1:17" s="429" customFormat="1" ht="22.5" customHeight="1">
      <c r="A24" s="414" t="s">
        <v>339</v>
      </c>
      <c r="B24" s="568" t="s">
        <v>356</v>
      </c>
      <c r="C24" s="9">
        <v>318353884</v>
      </c>
      <c r="D24" s="9"/>
      <c r="E24" s="9">
        <v>0</v>
      </c>
      <c r="F24" s="589"/>
      <c r="G24" s="9">
        <v>0</v>
      </c>
      <c r="H24" s="589"/>
      <c r="I24" s="9">
        <v>0</v>
      </c>
      <c r="K24" s="456"/>
      <c r="L24" s="456"/>
      <c r="M24" s="456"/>
      <c r="N24" s="456"/>
      <c r="O24" s="456"/>
      <c r="P24" s="456"/>
      <c r="Q24" s="456"/>
    </row>
    <row r="25" spans="1:17" s="429" customFormat="1" ht="22.5" customHeight="1">
      <c r="A25" s="414" t="s">
        <v>16</v>
      </c>
      <c r="B25" s="568">
        <v>14</v>
      </c>
      <c r="C25" s="9">
        <v>6683725943</v>
      </c>
      <c r="D25" s="9"/>
      <c r="E25" s="9">
        <v>1765576832</v>
      </c>
      <c r="F25" s="589"/>
      <c r="G25" s="9">
        <v>63700467</v>
      </c>
      <c r="H25" s="589"/>
      <c r="I25" s="9">
        <v>72790767</v>
      </c>
      <c r="K25" s="456"/>
      <c r="L25" s="456"/>
      <c r="M25" s="456"/>
      <c r="N25" s="456"/>
      <c r="O25" s="456"/>
      <c r="P25" s="456"/>
      <c r="Q25" s="456"/>
    </row>
    <row r="26" spans="1:17" s="429" customFormat="1" ht="22.5" customHeight="1">
      <c r="A26" s="414" t="s">
        <v>17</v>
      </c>
      <c r="B26" s="568"/>
      <c r="C26" s="9">
        <v>1702528</v>
      </c>
      <c r="D26" s="568"/>
      <c r="E26" s="9">
        <v>148123</v>
      </c>
      <c r="F26" s="589"/>
      <c r="G26" s="9">
        <v>1425663</v>
      </c>
      <c r="H26" s="589"/>
      <c r="I26" s="9">
        <v>0</v>
      </c>
      <c r="K26" s="456"/>
      <c r="L26" s="456"/>
      <c r="M26" s="456"/>
      <c r="N26" s="456"/>
      <c r="O26" s="456"/>
      <c r="P26" s="456"/>
      <c r="Q26" s="456"/>
    </row>
    <row r="27" spans="1:17" s="429" customFormat="1" ht="22.5" customHeight="1">
      <c r="A27" s="414" t="s">
        <v>18</v>
      </c>
      <c r="B27" s="9"/>
      <c r="C27" s="9">
        <v>226766648</v>
      </c>
      <c r="D27" s="9"/>
      <c r="E27" s="9">
        <v>67824478</v>
      </c>
      <c r="F27" s="589"/>
      <c r="G27" s="9">
        <v>9813949</v>
      </c>
      <c r="H27" s="589"/>
      <c r="I27" s="9">
        <v>2863197</v>
      </c>
      <c r="K27" s="456"/>
      <c r="L27" s="456"/>
      <c r="M27" s="456"/>
      <c r="N27" s="456"/>
      <c r="O27" s="456"/>
      <c r="P27" s="456"/>
      <c r="Q27" s="456"/>
    </row>
    <row r="28" spans="1:17" s="429" customFormat="1" ht="22.5" customHeight="1">
      <c r="A28" s="413" t="s">
        <v>19</v>
      </c>
      <c r="B28" s="430"/>
      <c r="C28" s="569">
        <v>34683694708</v>
      </c>
      <c r="D28" s="430"/>
      <c r="E28" s="569">
        <v>28382634755</v>
      </c>
      <c r="F28" s="589"/>
      <c r="G28" s="569">
        <v>29634289848</v>
      </c>
      <c r="H28" s="589"/>
      <c r="I28" s="569">
        <v>25931357212</v>
      </c>
      <c r="K28" s="456"/>
      <c r="L28" s="456"/>
      <c r="M28" s="456"/>
      <c r="N28" s="456"/>
      <c r="O28" s="456"/>
      <c r="P28" s="456"/>
      <c r="Q28" s="456"/>
    </row>
    <row r="29" spans="1:17" s="429" customFormat="1" ht="22.5" customHeight="1">
      <c r="A29" s="414"/>
      <c r="B29" s="609"/>
      <c r="C29" s="609"/>
      <c r="D29" s="609"/>
      <c r="E29" s="609"/>
      <c r="F29" s="589"/>
      <c r="G29" s="609"/>
      <c r="H29" s="589"/>
      <c r="I29" s="609"/>
      <c r="K29" s="456"/>
      <c r="L29" s="456"/>
      <c r="M29" s="456"/>
      <c r="N29" s="456"/>
      <c r="O29" s="456"/>
      <c r="P29" s="456"/>
      <c r="Q29" s="456"/>
    </row>
    <row r="30" spans="1:17" s="429" customFormat="1" ht="22.5" customHeight="1" thickBot="1">
      <c r="A30" s="413" t="s">
        <v>20</v>
      </c>
      <c r="B30" s="430"/>
      <c r="C30" s="11">
        <v>37136571287</v>
      </c>
      <c r="D30" s="430"/>
      <c r="E30" s="11">
        <v>31557876403</v>
      </c>
      <c r="F30" s="589"/>
      <c r="G30" s="11">
        <v>32379578431</v>
      </c>
      <c r="H30" s="589"/>
      <c r="I30" s="11">
        <v>27865301637</v>
      </c>
      <c r="K30" s="456"/>
      <c r="L30" s="456"/>
      <c r="M30" s="456"/>
      <c r="N30" s="456"/>
      <c r="O30" s="456"/>
      <c r="P30" s="456"/>
      <c r="Q30" s="456"/>
    </row>
    <row r="31" spans="1:17" s="429" customFormat="1" ht="22.5" customHeight="1" thickTop="1">
      <c r="A31" s="427" t="s">
        <v>207</v>
      </c>
      <c r="B31" s="428"/>
      <c r="C31" s="396"/>
      <c r="D31" s="428"/>
      <c r="E31" s="428"/>
      <c r="G31" s="428"/>
      <c r="I31" s="428"/>
      <c r="K31" s="456"/>
      <c r="L31" s="456"/>
      <c r="M31" s="456"/>
      <c r="N31" s="456"/>
      <c r="O31" s="456"/>
      <c r="P31" s="456"/>
      <c r="Q31" s="456"/>
    </row>
    <row r="32" spans="1:17" s="429" customFormat="1" ht="22.5" customHeight="1">
      <c r="A32" s="2" t="s">
        <v>0</v>
      </c>
      <c r="B32" s="428"/>
      <c r="C32" s="428"/>
      <c r="D32" s="428"/>
      <c r="E32" s="428"/>
      <c r="G32" s="428"/>
      <c r="I32" s="428"/>
      <c r="K32" s="456"/>
      <c r="L32" s="456"/>
      <c r="M32" s="456"/>
      <c r="N32" s="456"/>
      <c r="O32" s="456"/>
      <c r="P32" s="456"/>
      <c r="Q32" s="456"/>
    </row>
    <row r="33" spans="1:17" ht="22.5" customHeight="1">
      <c r="A33" s="413"/>
      <c r="B33" s="428"/>
      <c r="C33" s="428"/>
      <c r="D33" s="428"/>
      <c r="E33" s="428"/>
      <c r="F33" s="429"/>
      <c r="G33" s="428"/>
      <c r="H33" s="429"/>
      <c r="I33" s="428"/>
      <c r="K33" s="456"/>
      <c r="L33" s="456"/>
      <c r="M33" s="456"/>
      <c r="N33" s="456"/>
      <c r="O33" s="456"/>
      <c r="P33" s="456"/>
      <c r="Q33" s="456"/>
    </row>
    <row r="34" spans="1:17" ht="22.5" customHeight="1">
      <c r="A34" s="413"/>
      <c r="B34" s="607"/>
      <c r="C34" s="614" t="s">
        <v>1</v>
      </c>
      <c r="D34" s="614"/>
      <c r="E34" s="614"/>
      <c r="F34" s="49"/>
      <c r="G34" s="615" t="s">
        <v>2</v>
      </c>
      <c r="H34" s="615"/>
      <c r="I34" s="615"/>
      <c r="K34" s="456"/>
      <c r="L34" s="456"/>
      <c r="M34" s="456"/>
      <c r="N34" s="456"/>
      <c r="O34" s="456"/>
      <c r="P34" s="456"/>
      <c r="Q34" s="456"/>
    </row>
    <row r="35" spans="1:17" ht="22.5" customHeight="1">
      <c r="A35" s="413"/>
      <c r="B35" s="607"/>
      <c r="C35" s="617" t="s">
        <v>3</v>
      </c>
      <c r="D35" s="617"/>
      <c r="E35" s="617"/>
      <c r="F35" s="49"/>
      <c r="G35" s="617" t="s">
        <v>3</v>
      </c>
      <c r="H35" s="617"/>
      <c r="I35" s="617"/>
      <c r="K35" s="456"/>
      <c r="L35" s="456"/>
      <c r="M35" s="456"/>
      <c r="N35" s="456"/>
      <c r="O35" s="456"/>
      <c r="P35" s="456"/>
      <c r="Q35" s="456"/>
    </row>
    <row r="36" spans="1:17" ht="22.5" customHeight="1">
      <c r="A36" s="413" t="s">
        <v>21</v>
      </c>
      <c r="B36" s="3" t="s">
        <v>5</v>
      </c>
      <c r="C36" s="4">
        <v>2562</v>
      </c>
      <c r="D36" s="4"/>
      <c r="E36" s="4">
        <v>2561</v>
      </c>
      <c r="F36" s="429"/>
      <c r="G36" s="4">
        <v>2562</v>
      </c>
      <c r="H36" s="4"/>
      <c r="I36" s="4">
        <v>2561</v>
      </c>
      <c r="K36" s="456"/>
      <c r="L36" s="456"/>
      <c r="M36" s="456"/>
      <c r="N36" s="456"/>
      <c r="O36" s="456"/>
      <c r="P36" s="456"/>
      <c r="Q36" s="456"/>
    </row>
    <row r="37" spans="1:17" s="429" customFormat="1" ht="22.5" customHeight="1">
      <c r="A37" s="413"/>
      <c r="B37" s="3"/>
      <c r="C37" s="616" t="s">
        <v>273</v>
      </c>
      <c r="D37" s="616"/>
      <c r="E37" s="616"/>
      <c r="F37" s="616"/>
      <c r="G37" s="616"/>
      <c r="H37" s="616"/>
      <c r="I37" s="616"/>
      <c r="K37" s="456"/>
      <c r="L37" s="456"/>
      <c r="M37" s="456"/>
      <c r="N37" s="456"/>
      <c r="O37" s="456"/>
      <c r="P37" s="456"/>
      <c r="Q37" s="456"/>
    </row>
    <row r="38" spans="1:17" s="429" customFormat="1" ht="22.5" customHeight="1">
      <c r="A38" s="5" t="s">
        <v>22</v>
      </c>
      <c r="B38" s="8"/>
      <c r="C38" s="8"/>
      <c r="D38" s="8"/>
      <c r="E38" s="8"/>
      <c r="F38" s="12"/>
      <c r="G38" s="8"/>
      <c r="H38" s="12"/>
      <c r="I38" s="8"/>
      <c r="K38" s="456"/>
      <c r="L38" s="456"/>
      <c r="M38" s="456"/>
      <c r="N38" s="456"/>
      <c r="O38" s="456"/>
      <c r="P38" s="456"/>
      <c r="Q38" s="456"/>
    </row>
    <row r="39" spans="1:17" s="429" customFormat="1" ht="22.5" customHeight="1">
      <c r="A39" s="414" t="s">
        <v>24</v>
      </c>
      <c r="B39" s="568" t="s">
        <v>357</v>
      </c>
      <c r="C39" s="9">
        <v>398445610</v>
      </c>
      <c r="D39" s="568"/>
      <c r="E39" s="9">
        <v>337853393</v>
      </c>
      <c r="F39" s="589"/>
      <c r="G39" s="9">
        <v>212455837</v>
      </c>
      <c r="H39" s="589"/>
      <c r="I39" s="9">
        <v>89414455</v>
      </c>
      <c r="J39" s="414"/>
      <c r="K39" s="456"/>
      <c r="L39" s="456"/>
      <c r="M39" s="456"/>
      <c r="N39" s="456"/>
      <c r="O39" s="456"/>
      <c r="P39" s="456"/>
      <c r="Q39" s="456"/>
    </row>
    <row r="40" spans="1:17" s="429" customFormat="1" ht="22.5" hidden="1" customHeight="1">
      <c r="A40" s="414" t="s">
        <v>120</v>
      </c>
      <c r="B40" s="568">
        <v>5</v>
      </c>
      <c r="C40" s="9"/>
      <c r="D40" s="568"/>
      <c r="E40" s="9">
        <v>0</v>
      </c>
      <c r="F40" s="589"/>
      <c r="G40" s="9"/>
      <c r="H40" s="589"/>
      <c r="I40" s="9">
        <v>0</v>
      </c>
      <c r="J40" s="414"/>
      <c r="K40" s="456"/>
      <c r="L40" s="456"/>
      <c r="M40" s="456"/>
      <c r="N40" s="456"/>
      <c r="O40" s="456"/>
      <c r="P40" s="456"/>
      <c r="Q40" s="456"/>
    </row>
    <row r="41" spans="1:17" s="429" customFormat="1" ht="22.5" customHeight="1">
      <c r="A41" s="414" t="s">
        <v>211</v>
      </c>
      <c r="B41" s="568">
        <v>16</v>
      </c>
      <c r="C41" s="9">
        <v>2570000000</v>
      </c>
      <c r="D41" s="398"/>
      <c r="E41" s="9">
        <v>250000000</v>
      </c>
      <c r="F41" s="589"/>
      <c r="G41" s="9">
        <v>2570000000</v>
      </c>
      <c r="H41" s="589"/>
      <c r="I41" s="9">
        <v>250000000</v>
      </c>
      <c r="J41" s="457"/>
      <c r="K41" s="456"/>
      <c r="L41" s="456"/>
      <c r="M41" s="456"/>
      <c r="N41" s="456"/>
      <c r="O41" s="456"/>
      <c r="P41" s="456"/>
      <c r="Q41" s="456"/>
    </row>
    <row r="42" spans="1:17" s="429" customFormat="1" ht="22.5" customHeight="1">
      <c r="A42" s="414" t="s">
        <v>123</v>
      </c>
      <c r="B42" s="568"/>
      <c r="C42" s="398"/>
      <c r="D42" s="568"/>
      <c r="E42" s="398"/>
      <c r="F42" s="589"/>
      <c r="G42" s="399"/>
      <c r="H42" s="589"/>
      <c r="I42" s="399"/>
      <c r="J42" s="414"/>
      <c r="K42" s="456"/>
      <c r="L42" s="456"/>
      <c r="M42" s="456"/>
      <c r="N42" s="456"/>
      <c r="O42" s="456"/>
      <c r="P42" s="456"/>
      <c r="Q42" s="456"/>
    </row>
    <row r="43" spans="1:17" s="429" customFormat="1" ht="22.5" customHeight="1">
      <c r="A43" s="414" t="s">
        <v>208</v>
      </c>
      <c r="B43" s="568">
        <v>16</v>
      </c>
      <c r="C43" s="398">
        <v>1285004538</v>
      </c>
      <c r="D43" s="568"/>
      <c r="E43" s="398">
        <v>1270576044</v>
      </c>
      <c r="F43" s="589"/>
      <c r="G43" s="9">
        <v>1070886171</v>
      </c>
      <c r="H43" s="589"/>
      <c r="I43" s="9">
        <v>1063514728</v>
      </c>
      <c r="J43" s="414"/>
      <c r="K43" s="456"/>
      <c r="L43" s="456"/>
      <c r="M43" s="456"/>
      <c r="N43" s="456"/>
      <c r="O43" s="456"/>
      <c r="P43" s="456"/>
      <c r="Q43" s="456"/>
    </row>
    <row r="44" spans="1:17" s="429" customFormat="1" ht="22.5" customHeight="1">
      <c r="A44" s="13" t="s">
        <v>26</v>
      </c>
      <c r="B44" s="9"/>
      <c r="C44" s="9">
        <v>666550</v>
      </c>
      <c r="D44" s="9"/>
      <c r="E44" s="9">
        <v>96009024</v>
      </c>
      <c r="F44" s="14"/>
      <c r="G44" s="9">
        <v>0</v>
      </c>
      <c r="H44" s="14"/>
      <c r="I44" s="9">
        <v>0</v>
      </c>
      <c r="J44" s="414"/>
      <c r="K44" s="456"/>
      <c r="L44" s="456"/>
      <c r="M44" s="456"/>
      <c r="N44" s="456"/>
      <c r="O44" s="456"/>
      <c r="P44" s="456"/>
      <c r="Q44" s="456"/>
    </row>
    <row r="45" spans="1:17" s="429" customFormat="1" ht="22.5" customHeight="1">
      <c r="A45" s="13" t="s">
        <v>340</v>
      </c>
      <c r="B45" s="568">
        <v>5</v>
      </c>
      <c r="C45" s="9">
        <v>733046858</v>
      </c>
      <c r="D45" s="9"/>
      <c r="E45" s="9">
        <v>0</v>
      </c>
      <c r="F45" s="14"/>
      <c r="G45" s="9">
        <v>0</v>
      </c>
      <c r="H45" s="14"/>
      <c r="I45" s="9">
        <v>0</v>
      </c>
      <c r="J45" s="414"/>
      <c r="K45" s="456"/>
      <c r="L45" s="456"/>
      <c r="M45" s="456"/>
      <c r="N45" s="456"/>
      <c r="O45" s="456"/>
      <c r="P45" s="456"/>
      <c r="Q45" s="456"/>
    </row>
    <row r="46" spans="1:17" s="429" customFormat="1" ht="22.5" customHeight="1">
      <c r="A46" s="413" t="s">
        <v>28</v>
      </c>
      <c r="B46" s="430"/>
      <c r="C46" s="569">
        <v>4987163556</v>
      </c>
      <c r="D46" s="430"/>
      <c r="E46" s="569">
        <v>1954438461</v>
      </c>
      <c r="F46" s="589"/>
      <c r="G46" s="569">
        <v>3853342008</v>
      </c>
      <c r="H46" s="589"/>
      <c r="I46" s="569">
        <v>1402929183</v>
      </c>
      <c r="K46" s="456"/>
      <c r="L46" s="456"/>
      <c r="M46" s="456"/>
      <c r="N46" s="456"/>
      <c r="O46" s="456"/>
      <c r="P46" s="456"/>
      <c r="Q46" s="456"/>
    </row>
    <row r="47" spans="1:17" s="429" customFormat="1" ht="22.5" customHeight="1">
      <c r="A47" s="414"/>
      <c r="B47" s="609"/>
      <c r="C47" s="609"/>
      <c r="D47" s="609"/>
      <c r="E47" s="609"/>
      <c r="F47" s="589"/>
      <c r="G47" s="609"/>
      <c r="H47" s="589"/>
      <c r="I47" s="609"/>
      <c r="K47" s="456"/>
      <c r="L47" s="456"/>
      <c r="M47" s="456"/>
      <c r="N47" s="456"/>
      <c r="O47" s="456"/>
      <c r="P47" s="456"/>
      <c r="Q47" s="456"/>
    </row>
    <row r="48" spans="1:17" s="429" customFormat="1" ht="22.5" customHeight="1">
      <c r="A48" s="5" t="s">
        <v>29</v>
      </c>
      <c r="B48" s="609"/>
      <c r="C48" s="609"/>
      <c r="D48" s="609"/>
      <c r="E48" s="609"/>
      <c r="F48" s="589"/>
      <c r="G48" s="609"/>
      <c r="H48" s="589"/>
      <c r="I48" s="609"/>
      <c r="K48" s="456"/>
      <c r="L48" s="456"/>
      <c r="M48" s="456"/>
      <c r="N48" s="456"/>
      <c r="O48" s="456"/>
      <c r="P48" s="456"/>
      <c r="Q48" s="456"/>
    </row>
    <row r="49" spans="1:17" s="429" customFormat="1" ht="22.5" customHeight="1">
      <c r="A49" s="414" t="s">
        <v>254</v>
      </c>
      <c r="B49" s="568">
        <v>6</v>
      </c>
      <c r="C49" s="9">
        <v>0</v>
      </c>
      <c r="D49" s="9"/>
      <c r="E49" s="9">
        <v>0</v>
      </c>
      <c r="F49" s="9"/>
      <c r="G49" s="9">
        <v>0</v>
      </c>
      <c r="H49" s="9"/>
      <c r="I49" s="9">
        <v>500000000</v>
      </c>
      <c r="K49" s="456"/>
      <c r="L49" s="456"/>
      <c r="M49" s="456"/>
      <c r="N49" s="456"/>
      <c r="O49" s="456"/>
      <c r="P49" s="456"/>
      <c r="Q49" s="456"/>
    </row>
    <row r="50" spans="1:17" s="429" customFormat="1" ht="22.5" customHeight="1">
      <c r="A50" s="414" t="s">
        <v>123</v>
      </c>
      <c r="B50" s="568">
        <v>16</v>
      </c>
      <c r="C50" s="9">
        <v>16026146932</v>
      </c>
      <c r="D50" s="9"/>
      <c r="E50" s="9">
        <v>14046590896</v>
      </c>
      <c r="F50" s="9"/>
      <c r="G50" s="9">
        <v>14705449514</v>
      </c>
      <c r="H50" s="9"/>
      <c r="I50" s="9">
        <v>12464553892</v>
      </c>
      <c r="K50" s="456"/>
      <c r="L50" s="456"/>
      <c r="M50" s="456"/>
      <c r="N50" s="456"/>
      <c r="O50" s="456"/>
      <c r="P50" s="456"/>
      <c r="Q50" s="456"/>
    </row>
    <row r="51" spans="1:17" s="429" customFormat="1" ht="22.5" customHeight="1">
      <c r="A51" s="414" t="s">
        <v>213</v>
      </c>
      <c r="B51" s="568"/>
      <c r="C51" s="9">
        <v>508403419</v>
      </c>
      <c r="D51" s="9"/>
      <c r="E51" s="9">
        <v>362224308</v>
      </c>
      <c r="F51" s="9"/>
      <c r="G51" s="9">
        <v>0</v>
      </c>
      <c r="H51" s="9"/>
      <c r="I51" s="9">
        <v>3352443</v>
      </c>
      <c r="K51" s="456"/>
      <c r="L51" s="456"/>
      <c r="M51" s="456"/>
      <c r="N51" s="456"/>
      <c r="O51" s="456"/>
      <c r="P51" s="456"/>
      <c r="Q51" s="456"/>
    </row>
    <row r="52" spans="1:17" s="429" customFormat="1" ht="22.5" customHeight="1">
      <c r="A52" s="414" t="s">
        <v>247</v>
      </c>
      <c r="B52" s="568"/>
      <c r="C52" s="9"/>
      <c r="D52" s="9"/>
      <c r="E52" s="9"/>
      <c r="F52" s="9"/>
      <c r="G52" s="9"/>
      <c r="H52" s="9"/>
      <c r="I52" s="9"/>
      <c r="K52" s="456"/>
      <c r="L52" s="456"/>
      <c r="M52" s="456"/>
      <c r="N52" s="456"/>
      <c r="O52" s="456"/>
      <c r="P52" s="456"/>
      <c r="Q52" s="456"/>
    </row>
    <row r="53" spans="1:17" s="429" customFormat="1" ht="22.5" customHeight="1">
      <c r="A53" s="414" t="s">
        <v>248</v>
      </c>
      <c r="B53" s="568"/>
      <c r="C53" s="9">
        <v>20921037</v>
      </c>
      <c r="D53" s="9"/>
      <c r="E53" s="9">
        <v>13803566</v>
      </c>
      <c r="F53" s="9"/>
      <c r="G53" s="9">
        <v>14751621</v>
      </c>
      <c r="H53" s="9"/>
      <c r="I53" s="9">
        <v>9129812</v>
      </c>
      <c r="K53" s="456"/>
      <c r="L53" s="456"/>
      <c r="M53" s="456"/>
      <c r="N53" s="456"/>
      <c r="O53" s="456"/>
      <c r="P53" s="456"/>
      <c r="Q53" s="456"/>
    </row>
    <row r="54" spans="1:17" s="429" customFormat="1" ht="22.5" customHeight="1">
      <c r="A54" s="414" t="s">
        <v>255</v>
      </c>
      <c r="B54" s="568"/>
      <c r="K54" s="456"/>
      <c r="L54" s="456"/>
      <c r="M54" s="456"/>
      <c r="N54" s="456"/>
      <c r="O54" s="456"/>
      <c r="P54" s="456"/>
      <c r="Q54" s="456"/>
    </row>
    <row r="55" spans="1:17" s="429" customFormat="1" ht="22.5" customHeight="1">
      <c r="A55" s="414" t="s">
        <v>256</v>
      </c>
      <c r="B55" s="568"/>
      <c r="C55" s="9">
        <v>30321522</v>
      </c>
      <c r="D55" s="9"/>
      <c r="E55" s="9">
        <v>32702441</v>
      </c>
      <c r="F55" s="9"/>
      <c r="G55" s="9">
        <v>0</v>
      </c>
      <c r="H55" s="9"/>
      <c r="I55" s="9">
        <v>0</v>
      </c>
      <c r="K55" s="456"/>
      <c r="L55" s="456"/>
      <c r="M55" s="456"/>
      <c r="N55" s="456"/>
      <c r="O55" s="456"/>
      <c r="P55" s="456"/>
      <c r="Q55" s="456"/>
    </row>
    <row r="56" spans="1:17" s="429" customFormat="1" ht="22.5" hidden="1" customHeight="1">
      <c r="A56" s="414" t="s">
        <v>365</v>
      </c>
      <c r="B56" s="568">
        <v>5</v>
      </c>
      <c r="C56" s="9">
        <v>0</v>
      </c>
      <c r="D56" s="9"/>
      <c r="E56" s="9">
        <v>0</v>
      </c>
      <c r="F56" s="9"/>
      <c r="G56" s="9">
        <v>0</v>
      </c>
      <c r="H56" s="9"/>
      <c r="I56" s="9">
        <v>0</v>
      </c>
      <c r="K56" s="456"/>
      <c r="L56" s="456"/>
      <c r="M56" s="456"/>
      <c r="N56" s="456"/>
      <c r="O56" s="456"/>
      <c r="P56" s="456"/>
      <c r="Q56" s="456"/>
    </row>
    <row r="57" spans="1:17" s="429" customFormat="1" ht="22.5" customHeight="1">
      <c r="A57" s="414" t="s">
        <v>249</v>
      </c>
      <c r="B57" s="568"/>
      <c r="C57" s="9">
        <v>8467622</v>
      </c>
      <c r="D57" s="568"/>
      <c r="E57" s="9">
        <v>5873076</v>
      </c>
      <c r="F57" s="589"/>
      <c r="G57" s="9">
        <v>7624257</v>
      </c>
      <c r="H57" s="589"/>
      <c r="I57" s="9">
        <v>5873075</v>
      </c>
      <c r="K57" s="456"/>
      <c r="L57" s="456"/>
      <c r="M57" s="456"/>
      <c r="N57" s="456"/>
      <c r="O57" s="456"/>
      <c r="P57" s="456"/>
      <c r="Q57" s="456"/>
    </row>
    <row r="58" spans="1:17" s="429" customFormat="1" ht="22.5" customHeight="1">
      <c r="A58" s="413" t="s">
        <v>31</v>
      </c>
      <c r="B58" s="15"/>
      <c r="C58" s="16">
        <v>16594260532</v>
      </c>
      <c r="D58" s="15"/>
      <c r="E58" s="16">
        <v>14461194287</v>
      </c>
      <c r="F58" s="589"/>
      <c r="G58" s="16">
        <v>14727825392</v>
      </c>
      <c r="H58" s="589"/>
      <c r="I58" s="16">
        <v>12982909222</v>
      </c>
      <c r="K58" s="456"/>
      <c r="L58" s="456"/>
      <c r="M58" s="456"/>
      <c r="N58" s="456"/>
      <c r="O58" s="456"/>
      <c r="P58" s="456"/>
      <c r="Q58" s="456"/>
    </row>
    <row r="59" spans="1:17" s="429" customFormat="1" ht="22.5" customHeight="1">
      <c r="A59" s="414"/>
      <c r="B59" s="609"/>
      <c r="C59" s="609"/>
      <c r="D59" s="609"/>
      <c r="E59" s="609"/>
      <c r="F59" s="589"/>
      <c r="G59" s="609"/>
      <c r="H59" s="589"/>
      <c r="I59" s="609"/>
      <c r="K59" s="456"/>
      <c r="L59" s="456"/>
      <c r="M59" s="456"/>
      <c r="N59" s="456"/>
      <c r="O59" s="456"/>
      <c r="P59" s="456"/>
      <c r="Q59" s="456"/>
    </row>
    <row r="60" spans="1:17" s="429" customFormat="1" ht="22.5" customHeight="1">
      <c r="A60" s="413" t="s">
        <v>32</v>
      </c>
      <c r="B60" s="430"/>
      <c r="C60" s="391">
        <v>21581424088</v>
      </c>
      <c r="D60" s="430"/>
      <c r="E60" s="391">
        <v>16415632748</v>
      </c>
      <c r="F60" s="589"/>
      <c r="G60" s="391">
        <v>18581167400</v>
      </c>
      <c r="H60" s="589"/>
      <c r="I60" s="391">
        <v>14385838405</v>
      </c>
      <c r="K60" s="456"/>
      <c r="L60" s="456"/>
      <c r="M60" s="456"/>
      <c r="N60" s="456"/>
      <c r="O60" s="456"/>
      <c r="P60" s="456"/>
      <c r="Q60" s="456"/>
    </row>
    <row r="61" spans="1:17" s="429" customFormat="1" ht="22.5" customHeight="1">
      <c r="A61" s="427" t="s">
        <v>207</v>
      </c>
      <c r="B61" s="428"/>
      <c r="C61" s="428"/>
      <c r="D61" s="428"/>
      <c r="E61" s="428"/>
      <c r="G61" s="428"/>
      <c r="I61" s="428"/>
      <c r="K61" s="456"/>
      <c r="L61" s="456"/>
      <c r="M61" s="456"/>
      <c r="N61" s="456"/>
      <c r="O61" s="456"/>
      <c r="P61" s="456"/>
      <c r="Q61" s="456"/>
    </row>
    <row r="62" spans="1:17" s="429" customFormat="1" ht="22.5" customHeight="1">
      <c r="A62" s="2" t="s">
        <v>0</v>
      </c>
      <c r="B62" s="428"/>
      <c r="C62" s="396"/>
      <c r="D62" s="428"/>
      <c r="E62" s="428"/>
      <c r="G62" s="428"/>
      <c r="I62" s="428"/>
      <c r="K62" s="456"/>
      <c r="L62" s="456"/>
      <c r="M62" s="456"/>
      <c r="N62" s="456"/>
      <c r="O62" s="456"/>
      <c r="P62" s="456"/>
      <c r="Q62" s="456"/>
    </row>
    <row r="63" spans="1:17" ht="22.5" customHeight="1">
      <c r="A63" s="413"/>
      <c r="B63" s="428"/>
      <c r="C63" s="428"/>
      <c r="D63" s="428"/>
      <c r="E63" s="428"/>
      <c r="F63" s="429"/>
      <c r="G63" s="428"/>
      <c r="H63" s="429"/>
      <c r="I63" s="428"/>
      <c r="K63" s="456"/>
      <c r="L63" s="456"/>
      <c r="M63" s="456"/>
      <c r="N63" s="456"/>
      <c r="O63" s="456"/>
      <c r="P63" s="456"/>
      <c r="Q63" s="456"/>
    </row>
    <row r="64" spans="1:17" ht="22.5" customHeight="1">
      <c r="A64" s="413"/>
      <c r="B64" s="607"/>
      <c r="C64" s="614" t="s">
        <v>1</v>
      </c>
      <c r="D64" s="614"/>
      <c r="E64" s="614"/>
      <c r="F64" s="49"/>
      <c r="G64" s="615" t="s">
        <v>2</v>
      </c>
      <c r="H64" s="615"/>
      <c r="I64" s="615"/>
      <c r="K64" s="456"/>
      <c r="L64" s="456"/>
      <c r="M64" s="456"/>
      <c r="N64" s="456"/>
      <c r="O64" s="456"/>
      <c r="P64" s="456"/>
      <c r="Q64" s="456"/>
    </row>
    <row r="65" spans="1:17" ht="22.5" customHeight="1">
      <c r="A65" s="413"/>
      <c r="B65" s="607"/>
      <c r="C65" s="617" t="s">
        <v>3</v>
      </c>
      <c r="D65" s="617"/>
      <c r="E65" s="617"/>
      <c r="F65" s="49"/>
      <c r="G65" s="617" t="s">
        <v>3</v>
      </c>
      <c r="H65" s="617"/>
      <c r="I65" s="617"/>
      <c r="K65" s="456"/>
      <c r="L65" s="456"/>
      <c r="M65" s="456"/>
      <c r="N65" s="456"/>
      <c r="O65" s="456"/>
      <c r="P65" s="456"/>
      <c r="Q65" s="456"/>
    </row>
    <row r="66" spans="1:17" s="429" customFormat="1" ht="22.5" customHeight="1">
      <c r="A66" s="413" t="s">
        <v>21</v>
      </c>
      <c r="B66" s="3" t="s">
        <v>5</v>
      </c>
      <c r="C66" s="4">
        <v>2562</v>
      </c>
      <c r="D66" s="4"/>
      <c r="E66" s="4">
        <v>2561</v>
      </c>
      <c r="G66" s="4">
        <v>2562</v>
      </c>
      <c r="H66" s="4"/>
      <c r="I66" s="4">
        <v>2561</v>
      </c>
      <c r="K66" s="456"/>
      <c r="L66" s="456"/>
      <c r="M66" s="456"/>
      <c r="N66" s="456"/>
      <c r="O66" s="456"/>
      <c r="P66" s="456"/>
      <c r="Q66" s="456"/>
    </row>
    <row r="67" spans="1:17" ht="22.5" customHeight="1">
      <c r="A67" s="414"/>
      <c r="B67" s="608"/>
      <c r="C67" s="616" t="s">
        <v>273</v>
      </c>
      <c r="D67" s="616"/>
      <c r="E67" s="616"/>
      <c r="F67" s="616"/>
      <c r="G67" s="616"/>
      <c r="H67" s="616"/>
      <c r="I67" s="616"/>
      <c r="K67" s="456"/>
      <c r="L67" s="456"/>
      <c r="M67" s="456"/>
      <c r="N67" s="456"/>
      <c r="O67" s="456"/>
      <c r="P67" s="456"/>
      <c r="Q67" s="456"/>
    </row>
    <row r="68" spans="1:17" s="429" customFormat="1" ht="22.5" customHeight="1">
      <c r="A68" s="5" t="s">
        <v>33</v>
      </c>
      <c r="B68" s="609"/>
      <c r="C68" s="609"/>
      <c r="D68" s="609"/>
      <c r="E68" s="609"/>
      <c r="F68" s="589"/>
      <c r="G68" s="609"/>
      <c r="H68" s="589"/>
      <c r="I68" s="609"/>
      <c r="K68" s="456"/>
      <c r="L68" s="456"/>
      <c r="M68" s="456"/>
      <c r="N68" s="456"/>
      <c r="O68" s="456"/>
      <c r="P68" s="456"/>
      <c r="Q68" s="456"/>
    </row>
    <row r="69" spans="1:17" s="429" customFormat="1" ht="22.5" customHeight="1">
      <c r="A69" s="414" t="s">
        <v>34</v>
      </c>
      <c r="B69" s="568">
        <v>17</v>
      </c>
      <c r="C69" s="609"/>
      <c r="D69" s="568"/>
      <c r="E69" s="609"/>
      <c r="F69" s="589"/>
      <c r="G69" s="609"/>
      <c r="H69" s="589"/>
      <c r="I69" s="609"/>
      <c r="K69" s="456"/>
      <c r="L69" s="456"/>
      <c r="M69" s="456"/>
      <c r="N69" s="456"/>
      <c r="O69" s="456"/>
      <c r="P69" s="456"/>
      <c r="Q69" s="456"/>
    </row>
    <row r="70" spans="1:17" s="429" customFormat="1" ht="22.5" customHeight="1" thickBot="1">
      <c r="A70" s="414" t="s">
        <v>35</v>
      </c>
      <c r="B70" s="431"/>
      <c r="C70" s="417">
        <v>10000000000</v>
      </c>
      <c r="D70" s="431"/>
      <c r="E70" s="417">
        <v>10000000000</v>
      </c>
      <c r="F70" s="589"/>
      <c r="G70" s="417">
        <v>10000000000</v>
      </c>
      <c r="H70" s="589"/>
      <c r="I70" s="417">
        <v>10000000000</v>
      </c>
      <c r="K70" s="456"/>
      <c r="L70" s="456"/>
      <c r="M70" s="456"/>
      <c r="N70" s="456"/>
      <c r="O70" s="456"/>
      <c r="P70" s="456"/>
      <c r="Q70" s="456"/>
    </row>
    <row r="71" spans="1:17" s="429" customFormat="1" ht="22.5" customHeight="1" thickTop="1">
      <c r="A71" s="414" t="s">
        <v>36</v>
      </c>
      <c r="B71" s="431"/>
      <c r="C71" s="431">
        <v>9994459905</v>
      </c>
      <c r="D71" s="431"/>
      <c r="E71" s="431">
        <v>9984137300</v>
      </c>
      <c r="F71" s="589"/>
      <c r="G71" s="431">
        <v>9994459905</v>
      </c>
      <c r="H71" s="589"/>
      <c r="I71" s="431">
        <v>9984137300</v>
      </c>
      <c r="K71" s="456"/>
      <c r="L71" s="456"/>
      <c r="M71" s="456"/>
      <c r="N71" s="456"/>
      <c r="O71" s="456"/>
      <c r="P71" s="456"/>
      <c r="Q71" s="456"/>
    </row>
    <row r="72" spans="1:17" s="429" customFormat="1" ht="22.5" customHeight="1">
      <c r="A72" s="414" t="s">
        <v>250</v>
      </c>
      <c r="B72" s="431"/>
      <c r="C72" s="431"/>
      <c r="D72" s="431"/>
      <c r="E72" s="431"/>
      <c r="F72" s="589"/>
      <c r="G72" s="431"/>
      <c r="H72" s="589"/>
      <c r="I72" s="431"/>
      <c r="K72" s="456"/>
      <c r="L72" s="456"/>
      <c r="M72" s="456"/>
      <c r="N72" s="456"/>
      <c r="O72" s="456"/>
      <c r="P72" s="456"/>
      <c r="Q72" s="456"/>
    </row>
    <row r="73" spans="1:17" s="429" customFormat="1" ht="22.5" customHeight="1">
      <c r="A73" s="414" t="s">
        <v>251</v>
      </c>
      <c r="B73" s="568">
        <v>18</v>
      </c>
      <c r="C73" s="431">
        <v>2926873783</v>
      </c>
      <c r="D73" s="431"/>
      <c r="E73" s="431">
        <v>2902544754</v>
      </c>
      <c r="F73" s="589"/>
      <c r="G73" s="431">
        <v>2926873783</v>
      </c>
      <c r="H73" s="589"/>
      <c r="I73" s="431">
        <v>2902544754</v>
      </c>
      <c r="K73" s="456"/>
      <c r="L73" s="456"/>
      <c r="M73" s="456"/>
      <c r="N73" s="456"/>
      <c r="O73" s="456"/>
      <c r="P73" s="456"/>
      <c r="Q73" s="456"/>
    </row>
    <row r="74" spans="1:17" s="429" customFormat="1" ht="22.5" customHeight="1">
      <c r="A74" s="414" t="s">
        <v>242</v>
      </c>
      <c r="B74" s="431"/>
      <c r="C74" s="431"/>
      <c r="D74" s="431"/>
      <c r="E74" s="431"/>
      <c r="F74" s="589"/>
      <c r="G74" s="431"/>
      <c r="H74" s="589"/>
      <c r="I74" s="431"/>
      <c r="K74" s="456"/>
      <c r="L74" s="456"/>
      <c r="M74" s="456"/>
      <c r="N74" s="456"/>
      <c r="O74" s="456"/>
      <c r="P74" s="456"/>
      <c r="Q74" s="456"/>
    </row>
    <row r="75" spans="1:17" s="429" customFormat="1" ht="22.5" customHeight="1">
      <c r="A75" s="414" t="s">
        <v>257</v>
      </c>
      <c r="B75" s="568">
        <v>18</v>
      </c>
      <c r="C75" s="431">
        <v>41025877</v>
      </c>
      <c r="D75" s="568"/>
      <c r="E75" s="431">
        <v>41025877</v>
      </c>
      <c r="F75" s="589"/>
      <c r="G75" s="431">
        <v>0</v>
      </c>
      <c r="H75" s="589"/>
      <c r="I75" s="431">
        <v>0</v>
      </c>
      <c r="K75" s="456"/>
      <c r="L75" s="456"/>
      <c r="M75" s="456"/>
      <c r="N75" s="456"/>
      <c r="O75" s="456"/>
      <c r="P75" s="456"/>
      <c r="Q75" s="456"/>
    </row>
    <row r="76" spans="1:17" s="429" customFormat="1" ht="22.5" customHeight="1">
      <c r="A76" s="414" t="s">
        <v>258</v>
      </c>
      <c r="B76" s="568">
        <v>18</v>
      </c>
      <c r="C76" s="431">
        <v>2934803</v>
      </c>
      <c r="D76" s="568"/>
      <c r="E76" s="431">
        <v>11890726</v>
      </c>
      <c r="F76" s="589"/>
      <c r="G76" s="431">
        <v>2934803</v>
      </c>
      <c r="H76" s="589"/>
      <c r="I76" s="431">
        <v>11890726</v>
      </c>
      <c r="K76" s="456"/>
      <c r="L76" s="456"/>
      <c r="M76" s="456"/>
      <c r="N76" s="456"/>
      <c r="O76" s="456"/>
      <c r="P76" s="456"/>
      <c r="Q76" s="456"/>
    </row>
    <row r="77" spans="1:17" s="429" customFormat="1" ht="22.5" customHeight="1">
      <c r="A77" s="414" t="s">
        <v>37</v>
      </c>
      <c r="B77" s="432"/>
      <c r="C77" s="432"/>
      <c r="D77" s="432"/>
      <c r="E77" s="432"/>
      <c r="F77" s="589"/>
      <c r="G77" s="432"/>
      <c r="H77" s="589"/>
      <c r="I77" s="432"/>
      <c r="K77" s="456"/>
      <c r="L77" s="456"/>
      <c r="M77" s="456"/>
      <c r="N77" s="456"/>
      <c r="O77" s="456"/>
      <c r="P77" s="456"/>
      <c r="Q77" s="456"/>
    </row>
    <row r="78" spans="1:17" s="429" customFormat="1" ht="22.5" customHeight="1">
      <c r="A78" s="415" t="s">
        <v>214</v>
      </c>
      <c r="B78" s="432"/>
      <c r="C78" s="432"/>
      <c r="D78" s="432"/>
      <c r="E78" s="432"/>
      <c r="F78" s="589"/>
      <c r="G78" s="432"/>
      <c r="H78" s="589"/>
      <c r="I78" s="432"/>
      <c r="K78" s="456"/>
      <c r="L78" s="456"/>
      <c r="M78" s="456"/>
      <c r="N78" s="456"/>
      <c r="O78" s="456"/>
      <c r="P78" s="456"/>
      <c r="Q78" s="456"/>
    </row>
    <row r="79" spans="1:17" s="429" customFormat="1" ht="22.5" customHeight="1">
      <c r="A79" s="414" t="s">
        <v>259</v>
      </c>
      <c r="B79" s="568">
        <v>18</v>
      </c>
      <c r="C79" s="432">
        <v>305544342</v>
      </c>
      <c r="D79" s="432"/>
      <c r="E79" s="432">
        <v>226935419</v>
      </c>
      <c r="F79" s="589"/>
      <c r="G79" s="431">
        <v>305544342</v>
      </c>
      <c r="H79" s="589"/>
      <c r="I79" s="431">
        <v>226935419</v>
      </c>
      <c r="K79" s="456"/>
      <c r="L79" s="456"/>
      <c r="M79" s="456"/>
      <c r="N79" s="456"/>
      <c r="O79" s="456"/>
      <c r="P79" s="456"/>
      <c r="Q79" s="456"/>
    </row>
    <row r="80" spans="1:17" s="429" customFormat="1" ht="22.5" customHeight="1">
      <c r="A80" s="415" t="s">
        <v>38</v>
      </c>
      <c r="B80" s="431"/>
      <c r="C80" s="431">
        <v>2348903291</v>
      </c>
      <c r="D80" s="431"/>
      <c r="E80" s="431">
        <v>1959092292</v>
      </c>
      <c r="F80" s="589"/>
      <c r="G80" s="431">
        <v>568598198</v>
      </c>
      <c r="H80" s="589"/>
      <c r="I80" s="431">
        <v>353955033</v>
      </c>
      <c r="K80" s="456"/>
      <c r="L80" s="456"/>
      <c r="M80" s="456"/>
      <c r="N80" s="456"/>
      <c r="O80" s="456"/>
      <c r="P80" s="456"/>
      <c r="Q80" s="456"/>
    </row>
    <row r="81" spans="1:17" s="429" customFormat="1" ht="22.5" customHeight="1">
      <c r="A81" s="415" t="s">
        <v>205</v>
      </c>
      <c r="B81" s="431"/>
      <c r="C81" s="431">
        <v>-114022764</v>
      </c>
      <c r="D81" s="431"/>
      <c r="E81" s="431">
        <v>16470333</v>
      </c>
      <c r="F81" s="589"/>
      <c r="G81" s="431">
        <v>0</v>
      </c>
      <c r="H81" s="589"/>
      <c r="I81" s="431">
        <v>0</v>
      </c>
      <c r="K81" s="456"/>
      <c r="L81" s="456"/>
      <c r="M81" s="456"/>
      <c r="N81" s="456"/>
      <c r="O81" s="456"/>
      <c r="P81" s="456"/>
      <c r="Q81" s="456"/>
    </row>
    <row r="82" spans="1:17" s="429" customFormat="1" ht="22.5" customHeight="1">
      <c r="A82" s="413" t="s">
        <v>215</v>
      </c>
      <c r="B82" s="430"/>
      <c r="C82" s="389">
        <v>15505719237</v>
      </c>
      <c r="D82" s="430"/>
      <c r="E82" s="389">
        <v>15142096701</v>
      </c>
      <c r="F82" s="442"/>
      <c r="G82" s="389">
        <v>13798411031</v>
      </c>
      <c r="H82" s="442"/>
      <c r="I82" s="389">
        <v>13479463232</v>
      </c>
      <c r="K82" s="456"/>
      <c r="L82" s="456"/>
      <c r="M82" s="456"/>
      <c r="N82" s="456"/>
      <c r="O82" s="456"/>
      <c r="P82" s="456"/>
      <c r="Q82" s="456"/>
    </row>
    <row r="83" spans="1:17" s="429" customFormat="1" ht="22.5" customHeight="1">
      <c r="A83" s="414" t="s">
        <v>204</v>
      </c>
      <c r="B83" s="430"/>
      <c r="C83" s="431">
        <v>49427962</v>
      </c>
      <c r="D83" s="430"/>
      <c r="E83" s="431">
        <v>146954</v>
      </c>
      <c r="F83" s="589"/>
      <c r="G83" s="392">
        <v>0</v>
      </c>
      <c r="H83" s="589"/>
      <c r="I83" s="392">
        <v>0</v>
      </c>
      <c r="K83" s="456"/>
      <c r="L83" s="456"/>
      <c r="M83" s="456"/>
      <c r="N83" s="456"/>
      <c r="O83" s="456"/>
      <c r="P83" s="456"/>
      <c r="Q83" s="456"/>
    </row>
    <row r="84" spans="1:17" s="429" customFormat="1" ht="22.5" customHeight="1">
      <c r="A84" s="413" t="s">
        <v>216</v>
      </c>
      <c r="B84" s="430"/>
      <c r="C84" s="389">
        <v>15555147199</v>
      </c>
      <c r="D84" s="430"/>
      <c r="E84" s="389">
        <v>15142243655</v>
      </c>
      <c r="F84" s="589"/>
      <c r="G84" s="389">
        <v>13798411031</v>
      </c>
      <c r="H84" s="589"/>
      <c r="I84" s="389">
        <v>13479463232</v>
      </c>
      <c r="K84" s="456"/>
      <c r="L84" s="456"/>
      <c r="M84" s="456"/>
      <c r="N84" s="456"/>
      <c r="O84" s="456"/>
      <c r="P84" s="456"/>
      <c r="Q84" s="456"/>
    </row>
    <row r="85" spans="1:17" s="429" customFormat="1" ht="22.5" customHeight="1">
      <c r="A85" s="414"/>
      <c r="B85" s="609"/>
      <c r="C85" s="390"/>
      <c r="D85" s="609"/>
      <c r="E85" s="390"/>
      <c r="F85" s="589"/>
      <c r="G85" s="390"/>
      <c r="H85" s="589"/>
      <c r="I85" s="390"/>
      <c r="K85" s="456"/>
      <c r="L85" s="456"/>
      <c r="M85" s="456"/>
      <c r="N85" s="456"/>
      <c r="O85" s="456"/>
      <c r="P85" s="456"/>
      <c r="Q85" s="456"/>
    </row>
    <row r="86" spans="1:17" s="17" customFormat="1" ht="22.5" customHeight="1" thickBot="1">
      <c r="A86" s="413" t="s">
        <v>39</v>
      </c>
      <c r="B86" s="430"/>
      <c r="C86" s="11">
        <v>37136571287</v>
      </c>
      <c r="D86" s="430"/>
      <c r="E86" s="11">
        <v>31557876403</v>
      </c>
      <c r="F86" s="589"/>
      <c r="G86" s="11">
        <v>32379578431</v>
      </c>
      <c r="H86" s="589"/>
      <c r="I86" s="11">
        <v>27865301637</v>
      </c>
      <c r="K86" s="456"/>
      <c r="L86" s="456"/>
      <c r="M86" s="456"/>
      <c r="N86" s="456"/>
      <c r="O86" s="456"/>
      <c r="P86" s="456"/>
      <c r="Q86" s="456"/>
    </row>
    <row r="87" spans="1:17" s="17" customFormat="1" ht="22.5" customHeight="1" thickTop="1">
      <c r="A87" s="413"/>
      <c r="B87" s="430"/>
      <c r="C87" s="430"/>
      <c r="D87" s="430"/>
      <c r="E87" s="430"/>
      <c r="F87" s="589"/>
      <c r="G87" s="430"/>
      <c r="H87" s="589"/>
      <c r="I87" s="430"/>
    </row>
    <row r="88" spans="1:17" s="17" customFormat="1" ht="22.5" customHeight="1">
      <c r="A88" s="413"/>
      <c r="B88" s="430"/>
      <c r="C88" s="430"/>
      <c r="D88" s="430"/>
      <c r="E88" s="430"/>
      <c r="F88" s="589"/>
      <c r="G88" s="430"/>
      <c r="H88" s="589"/>
      <c r="I88" s="430"/>
    </row>
    <row r="89" spans="1:17" s="17" customFormat="1" ht="22.5" customHeight="1">
      <c r="A89" s="413"/>
      <c r="B89" s="430"/>
      <c r="C89" s="430"/>
      <c r="D89" s="430"/>
      <c r="E89" s="430"/>
      <c r="F89" s="589"/>
      <c r="G89" s="430"/>
      <c r="H89" s="589"/>
      <c r="I89" s="430"/>
    </row>
    <row r="90" spans="1:17" s="17" customFormat="1" ht="22.5" customHeight="1">
      <c r="A90" s="413"/>
      <c r="B90" s="430"/>
      <c r="C90" s="430"/>
      <c r="D90" s="430"/>
      <c r="E90" s="430"/>
      <c r="F90" s="589"/>
      <c r="G90" s="430"/>
      <c r="H90" s="589"/>
      <c r="I90" s="430"/>
    </row>
    <row r="92" spans="1:17">
      <c r="A92" s="618" t="s">
        <v>243</v>
      </c>
      <c r="B92" s="618"/>
      <c r="C92" s="395" t="s">
        <v>245</v>
      </c>
      <c r="D92" s="395"/>
      <c r="E92" s="619" t="s">
        <v>81</v>
      </c>
      <c r="F92" s="619"/>
      <c r="G92" s="619"/>
      <c r="H92" s="619"/>
      <c r="I92" s="619"/>
    </row>
    <row r="93" spans="1:17">
      <c r="A93" s="618" t="s">
        <v>244</v>
      </c>
      <c r="B93" s="618"/>
      <c r="C93" s="395" t="s">
        <v>246</v>
      </c>
      <c r="D93" s="395"/>
      <c r="E93" s="619" t="s">
        <v>210</v>
      </c>
      <c r="F93" s="619"/>
      <c r="G93" s="619"/>
      <c r="H93" s="619"/>
      <c r="I93" s="619"/>
    </row>
    <row r="94" spans="1:17">
      <c r="C94" s="456">
        <v>0</v>
      </c>
      <c r="E94" s="456">
        <v>0</v>
      </c>
      <c r="G94" s="456">
        <v>0</v>
      </c>
      <c r="I94" s="456">
        <v>0</v>
      </c>
    </row>
  </sheetData>
  <mergeCells count="19">
    <mergeCell ref="G35:I35"/>
    <mergeCell ref="C65:E65"/>
    <mergeCell ref="G65:I65"/>
    <mergeCell ref="A93:B93"/>
    <mergeCell ref="E93:I93"/>
    <mergeCell ref="C37:I37"/>
    <mergeCell ref="C64:E64"/>
    <mergeCell ref="G64:I64"/>
    <mergeCell ref="C67:I67"/>
    <mergeCell ref="A92:B92"/>
    <mergeCell ref="E92:I92"/>
    <mergeCell ref="C35:E35"/>
    <mergeCell ref="C4:E4"/>
    <mergeCell ref="G4:I4"/>
    <mergeCell ref="C7:I7"/>
    <mergeCell ref="C34:E34"/>
    <mergeCell ref="G34:I34"/>
    <mergeCell ref="C5:E5"/>
    <mergeCell ref="G5:I5"/>
  </mergeCells>
  <pageMargins left="0.8" right="0.8" top="0.48" bottom="0.5" header="0.5" footer="0.5"/>
  <pageSetup paperSize="9" scale="81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O78"/>
  <sheetViews>
    <sheetView view="pageBreakPreview" topLeftCell="A52" zoomScale="85" zoomScaleNormal="85" zoomScaleSheetLayoutView="85" workbookViewId="0">
      <selection activeCell="A52" sqref="A1:XFD1048576"/>
    </sheetView>
  </sheetViews>
  <sheetFormatPr defaultColWidth="9.25" defaultRowHeight="21.75" customHeight="1"/>
  <cols>
    <col min="1" max="1" width="37.33203125" style="435" customWidth="1"/>
    <col min="2" max="2" width="7.1640625" style="435" customWidth="1"/>
    <col min="3" max="3" width="13.25" style="435" customWidth="1"/>
    <col min="4" max="4" width="0.75" style="435" customWidth="1"/>
    <col min="5" max="5" width="13.25" style="435" customWidth="1"/>
    <col min="6" max="6" width="0.75" style="435" customWidth="1"/>
    <col min="7" max="7" width="13.25" style="435" customWidth="1"/>
    <col min="8" max="8" width="0.75" style="435" customWidth="1"/>
    <col min="9" max="9" width="13.25" style="435" customWidth="1"/>
    <col min="10" max="256" width="9.25" style="435"/>
    <col min="257" max="257" width="41.4140625" style="435" customWidth="1"/>
    <col min="258" max="258" width="7.1640625" style="435" customWidth="1"/>
    <col min="259" max="259" width="14.4140625" style="435" customWidth="1"/>
    <col min="260" max="260" width="0.75" style="435" customWidth="1"/>
    <col min="261" max="261" width="14.4140625" style="435" customWidth="1"/>
    <col min="262" max="262" width="0.75" style="435" customWidth="1"/>
    <col min="263" max="263" width="14.4140625" style="435" customWidth="1"/>
    <col min="264" max="264" width="0.75" style="435" customWidth="1"/>
    <col min="265" max="265" width="14.4140625" style="435" customWidth="1"/>
    <col min="266" max="512" width="9.25" style="435"/>
    <col min="513" max="513" width="41.4140625" style="435" customWidth="1"/>
    <col min="514" max="514" width="7.1640625" style="435" customWidth="1"/>
    <col min="515" max="515" width="14.4140625" style="435" customWidth="1"/>
    <col min="516" max="516" width="0.75" style="435" customWidth="1"/>
    <col min="517" max="517" width="14.4140625" style="435" customWidth="1"/>
    <col min="518" max="518" width="0.75" style="435" customWidth="1"/>
    <col min="519" max="519" width="14.4140625" style="435" customWidth="1"/>
    <col min="520" max="520" width="0.75" style="435" customWidth="1"/>
    <col min="521" max="521" width="14.4140625" style="435" customWidth="1"/>
    <col min="522" max="768" width="9.25" style="435"/>
    <col min="769" max="769" width="41.4140625" style="435" customWidth="1"/>
    <col min="770" max="770" width="7.1640625" style="435" customWidth="1"/>
    <col min="771" max="771" width="14.4140625" style="435" customWidth="1"/>
    <col min="772" max="772" width="0.75" style="435" customWidth="1"/>
    <col min="773" max="773" width="14.4140625" style="435" customWidth="1"/>
    <col min="774" max="774" width="0.75" style="435" customWidth="1"/>
    <col min="775" max="775" width="14.4140625" style="435" customWidth="1"/>
    <col min="776" max="776" width="0.75" style="435" customWidth="1"/>
    <col min="777" max="777" width="14.4140625" style="435" customWidth="1"/>
    <col min="778" max="1024" width="9.25" style="435"/>
    <col min="1025" max="1025" width="41.4140625" style="435" customWidth="1"/>
    <col min="1026" max="1026" width="7.1640625" style="435" customWidth="1"/>
    <col min="1027" max="1027" width="14.4140625" style="435" customWidth="1"/>
    <col min="1028" max="1028" width="0.75" style="435" customWidth="1"/>
    <col min="1029" max="1029" width="14.4140625" style="435" customWidth="1"/>
    <col min="1030" max="1030" width="0.75" style="435" customWidth="1"/>
    <col min="1031" max="1031" width="14.4140625" style="435" customWidth="1"/>
    <col min="1032" max="1032" width="0.75" style="435" customWidth="1"/>
    <col min="1033" max="1033" width="14.4140625" style="435" customWidth="1"/>
    <col min="1034" max="1280" width="9.25" style="435"/>
    <col min="1281" max="1281" width="41.4140625" style="435" customWidth="1"/>
    <col min="1282" max="1282" width="7.1640625" style="435" customWidth="1"/>
    <col min="1283" max="1283" width="14.4140625" style="435" customWidth="1"/>
    <col min="1284" max="1284" width="0.75" style="435" customWidth="1"/>
    <col min="1285" max="1285" width="14.4140625" style="435" customWidth="1"/>
    <col min="1286" max="1286" width="0.75" style="435" customWidth="1"/>
    <col min="1287" max="1287" width="14.4140625" style="435" customWidth="1"/>
    <col min="1288" max="1288" width="0.75" style="435" customWidth="1"/>
    <col min="1289" max="1289" width="14.4140625" style="435" customWidth="1"/>
    <col min="1290" max="1536" width="9.25" style="435"/>
    <col min="1537" max="1537" width="41.4140625" style="435" customWidth="1"/>
    <col min="1538" max="1538" width="7.1640625" style="435" customWidth="1"/>
    <col min="1539" max="1539" width="14.4140625" style="435" customWidth="1"/>
    <col min="1540" max="1540" width="0.75" style="435" customWidth="1"/>
    <col min="1541" max="1541" width="14.4140625" style="435" customWidth="1"/>
    <col min="1542" max="1542" width="0.75" style="435" customWidth="1"/>
    <col min="1543" max="1543" width="14.4140625" style="435" customWidth="1"/>
    <col min="1544" max="1544" width="0.75" style="435" customWidth="1"/>
    <col min="1545" max="1545" width="14.4140625" style="435" customWidth="1"/>
    <col min="1546" max="1792" width="9.25" style="435"/>
    <col min="1793" max="1793" width="41.4140625" style="435" customWidth="1"/>
    <col min="1794" max="1794" width="7.1640625" style="435" customWidth="1"/>
    <col min="1795" max="1795" width="14.4140625" style="435" customWidth="1"/>
    <col min="1796" max="1796" width="0.75" style="435" customWidth="1"/>
    <col min="1797" max="1797" width="14.4140625" style="435" customWidth="1"/>
    <col min="1798" max="1798" width="0.75" style="435" customWidth="1"/>
    <col min="1799" max="1799" width="14.4140625" style="435" customWidth="1"/>
    <col min="1800" max="1800" width="0.75" style="435" customWidth="1"/>
    <col min="1801" max="1801" width="14.4140625" style="435" customWidth="1"/>
    <col min="1802" max="2048" width="9.25" style="435"/>
    <col min="2049" max="2049" width="41.4140625" style="435" customWidth="1"/>
    <col min="2050" max="2050" width="7.1640625" style="435" customWidth="1"/>
    <col min="2051" max="2051" width="14.4140625" style="435" customWidth="1"/>
    <col min="2052" max="2052" width="0.75" style="435" customWidth="1"/>
    <col min="2053" max="2053" width="14.4140625" style="435" customWidth="1"/>
    <col min="2054" max="2054" width="0.75" style="435" customWidth="1"/>
    <col min="2055" max="2055" width="14.4140625" style="435" customWidth="1"/>
    <col min="2056" max="2056" width="0.75" style="435" customWidth="1"/>
    <col min="2057" max="2057" width="14.4140625" style="435" customWidth="1"/>
    <col min="2058" max="2304" width="9.25" style="435"/>
    <col min="2305" max="2305" width="41.4140625" style="435" customWidth="1"/>
    <col min="2306" max="2306" width="7.1640625" style="435" customWidth="1"/>
    <col min="2307" max="2307" width="14.4140625" style="435" customWidth="1"/>
    <col min="2308" max="2308" width="0.75" style="435" customWidth="1"/>
    <col min="2309" max="2309" width="14.4140625" style="435" customWidth="1"/>
    <col min="2310" max="2310" width="0.75" style="435" customWidth="1"/>
    <col min="2311" max="2311" width="14.4140625" style="435" customWidth="1"/>
    <col min="2312" max="2312" width="0.75" style="435" customWidth="1"/>
    <col min="2313" max="2313" width="14.4140625" style="435" customWidth="1"/>
    <col min="2314" max="2560" width="9.25" style="435"/>
    <col min="2561" max="2561" width="41.4140625" style="435" customWidth="1"/>
    <col min="2562" max="2562" width="7.1640625" style="435" customWidth="1"/>
    <col min="2563" max="2563" width="14.4140625" style="435" customWidth="1"/>
    <col min="2564" max="2564" width="0.75" style="435" customWidth="1"/>
    <col min="2565" max="2565" width="14.4140625" style="435" customWidth="1"/>
    <col min="2566" max="2566" width="0.75" style="435" customWidth="1"/>
    <col min="2567" max="2567" width="14.4140625" style="435" customWidth="1"/>
    <col min="2568" max="2568" width="0.75" style="435" customWidth="1"/>
    <col min="2569" max="2569" width="14.4140625" style="435" customWidth="1"/>
    <col min="2570" max="2816" width="9.25" style="435"/>
    <col min="2817" max="2817" width="41.4140625" style="435" customWidth="1"/>
    <col min="2818" max="2818" width="7.1640625" style="435" customWidth="1"/>
    <col min="2819" max="2819" width="14.4140625" style="435" customWidth="1"/>
    <col min="2820" max="2820" width="0.75" style="435" customWidth="1"/>
    <col min="2821" max="2821" width="14.4140625" style="435" customWidth="1"/>
    <col min="2822" max="2822" width="0.75" style="435" customWidth="1"/>
    <col min="2823" max="2823" width="14.4140625" style="435" customWidth="1"/>
    <col min="2824" max="2824" width="0.75" style="435" customWidth="1"/>
    <col min="2825" max="2825" width="14.4140625" style="435" customWidth="1"/>
    <col min="2826" max="3072" width="9.25" style="435"/>
    <col min="3073" max="3073" width="41.4140625" style="435" customWidth="1"/>
    <col min="3074" max="3074" width="7.1640625" style="435" customWidth="1"/>
    <col min="3075" max="3075" width="14.4140625" style="435" customWidth="1"/>
    <col min="3076" max="3076" width="0.75" style="435" customWidth="1"/>
    <col min="3077" max="3077" width="14.4140625" style="435" customWidth="1"/>
    <col min="3078" max="3078" width="0.75" style="435" customWidth="1"/>
    <col min="3079" max="3079" width="14.4140625" style="435" customWidth="1"/>
    <col min="3080" max="3080" width="0.75" style="435" customWidth="1"/>
    <col min="3081" max="3081" width="14.4140625" style="435" customWidth="1"/>
    <col min="3082" max="3328" width="9.25" style="435"/>
    <col min="3329" max="3329" width="41.4140625" style="435" customWidth="1"/>
    <col min="3330" max="3330" width="7.1640625" style="435" customWidth="1"/>
    <col min="3331" max="3331" width="14.4140625" style="435" customWidth="1"/>
    <col min="3332" max="3332" width="0.75" style="435" customWidth="1"/>
    <col min="3333" max="3333" width="14.4140625" style="435" customWidth="1"/>
    <col min="3334" max="3334" width="0.75" style="435" customWidth="1"/>
    <col min="3335" max="3335" width="14.4140625" style="435" customWidth="1"/>
    <col min="3336" max="3336" width="0.75" style="435" customWidth="1"/>
    <col min="3337" max="3337" width="14.4140625" style="435" customWidth="1"/>
    <col min="3338" max="3584" width="9.25" style="435"/>
    <col min="3585" max="3585" width="41.4140625" style="435" customWidth="1"/>
    <col min="3586" max="3586" width="7.1640625" style="435" customWidth="1"/>
    <col min="3587" max="3587" width="14.4140625" style="435" customWidth="1"/>
    <col min="3588" max="3588" width="0.75" style="435" customWidth="1"/>
    <col min="3589" max="3589" width="14.4140625" style="435" customWidth="1"/>
    <col min="3590" max="3590" width="0.75" style="435" customWidth="1"/>
    <col min="3591" max="3591" width="14.4140625" style="435" customWidth="1"/>
    <col min="3592" max="3592" width="0.75" style="435" customWidth="1"/>
    <col min="3593" max="3593" width="14.4140625" style="435" customWidth="1"/>
    <col min="3594" max="3840" width="9.25" style="435"/>
    <col min="3841" max="3841" width="41.4140625" style="435" customWidth="1"/>
    <col min="3842" max="3842" width="7.1640625" style="435" customWidth="1"/>
    <col min="3843" max="3843" width="14.4140625" style="435" customWidth="1"/>
    <col min="3844" max="3844" width="0.75" style="435" customWidth="1"/>
    <col min="3845" max="3845" width="14.4140625" style="435" customWidth="1"/>
    <col min="3846" max="3846" width="0.75" style="435" customWidth="1"/>
    <col min="3847" max="3847" width="14.4140625" style="435" customWidth="1"/>
    <col min="3848" max="3848" width="0.75" style="435" customWidth="1"/>
    <col min="3849" max="3849" width="14.4140625" style="435" customWidth="1"/>
    <col min="3850" max="4096" width="9.25" style="435"/>
    <col min="4097" max="4097" width="41.4140625" style="435" customWidth="1"/>
    <col min="4098" max="4098" width="7.1640625" style="435" customWidth="1"/>
    <col min="4099" max="4099" width="14.4140625" style="435" customWidth="1"/>
    <col min="4100" max="4100" width="0.75" style="435" customWidth="1"/>
    <col min="4101" max="4101" width="14.4140625" style="435" customWidth="1"/>
    <col min="4102" max="4102" width="0.75" style="435" customWidth="1"/>
    <col min="4103" max="4103" width="14.4140625" style="435" customWidth="1"/>
    <col min="4104" max="4104" width="0.75" style="435" customWidth="1"/>
    <col min="4105" max="4105" width="14.4140625" style="435" customWidth="1"/>
    <col min="4106" max="4352" width="9.25" style="435"/>
    <col min="4353" max="4353" width="41.4140625" style="435" customWidth="1"/>
    <col min="4354" max="4354" width="7.1640625" style="435" customWidth="1"/>
    <col min="4355" max="4355" width="14.4140625" style="435" customWidth="1"/>
    <col min="4356" max="4356" width="0.75" style="435" customWidth="1"/>
    <col min="4357" max="4357" width="14.4140625" style="435" customWidth="1"/>
    <col min="4358" max="4358" width="0.75" style="435" customWidth="1"/>
    <col min="4359" max="4359" width="14.4140625" style="435" customWidth="1"/>
    <col min="4360" max="4360" width="0.75" style="435" customWidth="1"/>
    <col min="4361" max="4361" width="14.4140625" style="435" customWidth="1"/>
    <col min="4362" max="4608" width="9.25" style="435"/>
    <col min="4609" max="4609" width="41.4140625" style="435" customWidth="1"/>
    <col min="4610" max="4610" width="7.1640625" style="435" customWidth="1"/>
    <col min="4611" max="4611" width="14.4140625" style="435" customWidth="1"/>
    <col min="4612" max="4612" width="0.75" style="435" customWidth="1"/>
    <col min="4613" max="4613" width="14.4140625" style="435" customWidth="1"/>
    <col min="4614" max="4614" width="0.75" style="435" customWidth="1"/>
    <col min="4615" max="4615" width="14.4140625" style="435" customWidth="1"/>
    <col min="4616" max="4616" width="0.75" style="435" customWidth="1"/>
    <col min="4617" max="4617" width="14.4140625" style="435" customWidth="1"/>
    <col min="4618" max="4864" width="9.25" style="435"/>
    <col min="4865" max="4865" width="41.4140625" style="435" customWidth="1"/>
    <col min="4866" max="4866" width="7.1640625" style="435" customWidth="1"/>
    <col min="4867" max="4867" width="14.4140625" style="435" customWidth="1"/>
    <col min="4868" max="4868" width="0.75" style="435" customWidth="1"/>
    <col min="4869" max="4869" width="14.4140625" style="435" customWidth="1"/>
    <col min="4870" max="4870" width="0.75" style="435" customWidth="1"/>
    <col min="4871" max="4871" width="14.4140625" style="435" customWidth="1"/>
    <col min="4872" max="4872" width="0.75" style="435" customWidth="1"/>
    <col min="4873" max="4873" width="14.4140625" style="435" customWidth="1"/>
    <col min="4874" max="5120" width="9.25" style="435"/>
    <col min="5121" max="5121" width="41.4140625" style="435" customWidth="1"/>
    <col min="5122" max="5122" width="7.1640625" style="435" customWidth="1"/>
    <col min="5123" max="5123" width="14.4140625" style="435" customWidth="1"/>
    <col min="5124" max="5124" width="0.75" style="435" customWidth="1"/>
    <col min="5125" max="5125" width="14.4140625" style="435" customWidth="1"/>
    <col min="5126" max="5126" width="0.75" style="435" customWidth="1"/>
    <col min="5127" max="5127" width="14.4140625" style="435" customWidth="1"/>
    <col min="5128" max="5128" width="0.75" style="435" customWidth="1"/>
    <col min="5129" max="5129" width="14.4140625" style="435" customWidth="1"/>
    <col min="5130" max="5376" width="9.25" style="435"/>
    <col min="5377" max="5377" width="41.4140625" style="435" customWidth="1"/>
    <col min="5378" max="5378" width="7.1640625" style="435" customWidth="1"/>
    <col min="5379" max="5379" width="14.4140625" style="435" customWidth="1"/>
    <col min="5380" max="5380" width="0.75" style="435" customWidth="1"/>
    <col min="5381" max="5381" width="14.4140625" style="435" customWidth="1"/>
    <col min="5382" max="5382" width="0.75" style="435" customWidth="1"/>
    <col min="5383" max="5383" width="14.4140625" style="435" customWidth="1"/>
    <col min="5384" max="5384" width="0.75" style="435" customWidth="1"/>
    <col min="5385" max="5385" width="14.4140625" style="435" customWidth="1"/>
    <col min="5386" max="5632" width="9.25" style="435"/>
    <col min="5633" max="5633" width="41.4140625" style="435" customWidth="1"/>
    <col min="5634" max="5634" width="7.1640625" style="435" customWidth="1"/>
    <col min="5635" max="5635" width="14.4140625" style="435" customWidth="1"/>
    <col min="5636" max="5636" width="0.75" style="435" customWidth="1"/>
    <col min="5637" max="5637" width="14.4140625" style="435" customWidth="1"/>
    <col min="5638" max="5638" width="0.75" style="435" customWidth="1"/>
    <col min="5639" max="5639" width="14.4140625" style="435" customWidth="1"/>
    <col min="5640" max="5640" width="0.75" style="435" customWidth="1"/>
    <col min="5641" max="5641" width="14.4140625" style="435" customWidth="1"/>
    <col min="5642" max="5888" width="9.25" style="435"/>
    <col min="5889" max="5889" width="41.4140625" style="435" customWidth="1"/>
    <col min="5890" max="5890" width="7.1640625" style="435" customWidth="1"/>
    <col min="5891" max="5891" width="14.4140625" style="435" customWidth="1"/>
    <col min="5892" max="5892" width="0.75" style="435" customWidth="1"/>
    <col min="5893" max="5893" width="14.4140625" style="435" customWidth="1"/>
    <col min="5894" max="5894" width="0.75" style="435" customWidth="1"/>
    <col min="5895" max="5895" width="14.4140625" style="435" customWidth="1"/>
    <col min="5896" max="5896" width="0.75" style="435" customWidth="1"/>
    <col min="5897" max="5897" width="14.4140625" style="435" customWidth="1"/>
    <col min="5898" max="6144" width="9.25" style="435"/>
    <col min="6145" max="6145" width="41.4140625" style="435" customWidth="1"/>
    <col min="6146" max="6146" width="7.1640625" style="435" customWidth="1"/>
    <col min="6147" max="6147" width="14.4140625" style="435" customWidth="1"/>
    <col min="6148" max="6148" width="0.75" style="435" customWidth="1"/>
    <col min="6149" max="6149" width="14.4140625" style="435" customWidth="1"/>
    <col min="6150" max="6150" width="0.75" style="435" customWidth="1"/>
    <col min="6151" max="6151" width="14.4140625" style="435" customWidth="1"/>
    <col min="6152" max="6152" width="0.75" style="435" customWidth="1"/>
    <col min="6153" max="6153" width="14.4140625" style="435" customWidth="1"/>
    <col min="6154" max="6400" width="9.25" style="435"/>
    <col min="6401" max="6401" width="41.4140625" style="435" customWidth="1"/>
    <col min="6402" max="6402" width="7.1640625" style="435" customWidth="1"/>
    <col min="6403" max="6403" width="14.4140625" style="435" customWidth="1"/>
    <col min="6404" max="6404" width="0.75" style="435" customWidth="1"/>
    <col min="6405" max="6405" width="14.4140625" style="435" customWidth="1"/>
    <col min="6406" max="6406" width="0.75" style="435" customWidth="1"/>
    <col min="6407" max="6407" width="14.4140625" style="435" customWidth="1"/>
    <col min="6408" max="6408" width="0.75" style="435" customWidth="1"/>
    <col min="6409" max="6409" width="14.4140625" style="435" customWidth="1"/>
    <col min="6410" max="6656" width="9.25" style="435"/>
    <col min="6657" max="6657" width="41.4140625" style="435" customWidth="1"/>
    <col min="6658" max="6658" width="7.1640625" style="435" customWidth="1"/>
    <col min="6659" max="6659" width="14.4140625" style="435" customWidth="1"/>
    <col min="6660" max="6660" width="0.75" style="435" customWidth="1"/>
    <col min="6661" max="6661" width="14.4140625" style="435" customWidth="1"/>
    <col min="6662" max="6662" width="0.75" style="435" customWidth="1"/>
    <col min="6663" max="6663" width="14.4140625" style="435" customWidth="1"/>
    <col min="6664" max="6664" width="0.75" style="435" customWidth="1"/>
    <col min="6665" max="6665" width="14.4140625" style="435" customWidth="1"/>
    <col min="6666" max="6912" width="9.25" style="435"/>
    <col min="6913" max="6913" width="41.4140625" style="435" customWidth="1"/>
    <col min="6914" max="6914" width="7.1640625" style="435" customWidth="1"/>
    <col min="6915" max="6915" width="14.4140625" style="435" customWidth="1"/>
    <col min="6916" max="6916" width="0.75" style="435" customWidth="1"/>
    <col min="6917" max="6917" width="14.4140625" style="435" customWidth="1"/>
    <col min="6918" max="6918" width="0.75" style="435" customWidth="1"/>
    <col min="6919" max="6919" width="14.4140625" style="435" customWidth="1"/>
    <col min="6920" max="6920" width="0.75" style="435" customWidth="1"/>
    <col min="6921" max="6921" width="14.4140625" style="435" customWidth="1"/>
    <col min="6922" max="7168" width="9.25" style="435"/>
    <col min="7169" max="7169" width="41.4140625" style="435" customWidth="1"/>
    <col min="7170" max="7170" width="7.1640625" style="435" customWidth="1"/>
    <col min="7171" max="7171" width="14.4140625" style="435" customWidth="1"/>
    <col min="7172" max="7172" width="0.75" style="435" customWidth="1"/>
    <col min="7173" max="7173" width="14.4140625" style="435" customWidth="1"/>
    <col min="7174" max="7174" width="0.75" style="435" customWidth="1"/>
    <col min="7175" max="7175" width="14.4140625" style="435" customWidth="1"/>
    <col min="7176" max="7176" width="0.75" style="435" customWidth="1"/>
    <col min="7177" max="7177" width="14.4140625" style="435" customWidth="1"/>
    <col min="7178" max="7424" width="9.25" style="435"/>
    <col min="7425" max="7425" width="41.4140625" style="435" customWidth="1"/>
    <col min="7426" max="7426" width="7.1640625" style="435" customWidth="1"/>
    <col min="7427" max="7427" width="14.4140625" style="435" customWidth="1"/>
    <col min="7428" max="7428" width="0.75" style="435" customWidth="1"/>
    <col min="7429" max="7429" width="14.4140625" style="435" customWidth="1"/>
    <col min="7430" max="7430" width="0.75" style="435" customWidth="1"/>
    <col min="7431" max="7431" width="14.4140625" style="435" customWidth="1"/>
    <col min="7432" max="7432" width="0.75" style="435" customWidth="1"/>
    <col min="7433" max="7433" width="14.4140625" style="435" customWidth="1"/>
    <col min="7434" max="7680" width="9.25" style="435"/>
    <col min="7681" max="7681" width="41.4140625" style="435" customWidth="1"/>
    <col min="7682" max="7682" width="7.1640625" style="435" customWidth="1"/>
    <col min="7683" max="7683" width="14.4140625" style="435" customWidth="1"/>
    <col min="7684" max="7684" width="0.75" style="435" customWidth="1"/>
    <col min="7685" max="7685" width="14.4140625" style="435" customWidth="1"/>
    <col min="7686" max="7686" width="0.75" style="435" customWidth="1"/>
    <col min="7687" max="7687" width="14.4140625" style="435" customWidth="1"/>
    <col min="7688" max="7688" width="0.75" style="435" customWidth="1"/>
    <col min="7689" max="7689" width="14.4140625" style="435" customWidth="1"/>
    <col min="7690" max="7936" width="9.25" style="435"/>
    <col min="7937" max="7937" width="41.4140625" style="435" customWidth="1"/>
    <col min="7938" max="7938" width="7.1640625" style="435" customWidth="1"/>
    <col min="7939" max="7939" width="14.4140625" style="435" customWidth="1"/>
    <col min="7940" max="7940" width="0.75" style="435" customWidth="1"/>
    <col min="7941" max="7941" width="14.4140625" style="435" customWidth="1"/>
    <col min="7942" max="7942" width="0.75" style="435" customWidth="1"/>
    <col min="7943" max="7943" width="14.4140625" style="435" customWidth="1"/>
    <col min="7944" max="7944" width="0.75" style="435" customWidth="1"/>
    <col min="7945" max="7945" width="14.4140625" style="435" customWidth="1"/>
    <col min="7946" max="8192" width="9.25" style="435"/>
    <col min="8193" max="8193" width="41.4140625" style="435" customWidth="1"/>
    <col min="8194" max="8194" width="7.1640625" style="435" customWidth="1"/>
    <col min="8195" max="8195" width="14.4140625" style="435" customWidth="1"/>
    <col min="8196" max="8196" width="0.75" style="435" customWidth="1"/>
    <col min="8197" max="8197" width="14.4140625" style="435" customWidth="1"/>
    <col min="8198" max="8198" width="0.75" style="435" customWidth="1"/>
    <col min="8199" max="8199" width="14.4140625" style="435" customWidth="1"/>
    <col min="8200" max="8200" width="0.75" style="435" customWidth="1"/>
    <col min="8201" max="8201" width="14.4140625" style="435" customWidth="1"/>
    <col min="8202" max="8448" width="9.25" style="435"/>
    <col min="8449" max="8449" width="41.4140625" style="435" customWidth="1"/>
    <col min="8450" max="8450" width="7.1640625" style="435" customWidth="1"/>
    <col min="8451" max="8451" width="14.4140625" style="435" customWidth="1"/>
    <col min="8452" max="8452" width="0.75" style="435" customWidth="1"/>
    <col min="8453" max="8453" width="14.4140625" style="435" customWidth="1"/>
    <col min="8454" max="8454" width="0.75" style="435" customWidth="1"/>
    <col min="8455" max="8455" width="14.4140625" style="435" customWidth="1"/>
    <col min="8456" max="8456" width="0.75" style="435" customWidth="1"/>
    <col min="8457" max="8457" width="14.4140625" style="435" customWidth="1"/>
    <col min="8458" max="8704" width="9.25" style="435"/>
    <col min="8705" max="8705" width="41.4140625" style="435" customWidth="1"/>
    <col min="8706" max="8706" width="7.1640625" style="435" customWidth="1"/>
    <col min="8707" max="8707" width="14.4140625" style="435" customWidth="1"/>
    <col min="8708" max="8708" width="0.75" style="435" customWidth="1"/>
    <col min="8709" max="8709" width="14.4140625" style="435" customWidth="1"/>
    <col min="8710" max="8710" width="0.75" style="435" customWidth="1"/>
    <col min="8711" max="8711" width="14.4140625" style="435" customWidth="1"/>
    <col min="8712" max="8712" width="0.75" style="435" customWidth="1"/>
    <col min="8713" max="8713" width="14.4140625" style="435" customWidth="1"/>
    <col min="8714" max="8960" width="9.25" style="435"/>
    <col min="8961" max="8961" width="41.4140625" style="435" customWidth="1"/>
    <col min="8962" max="8962" width="7.1640625" style="435" customWidth="1"/>
    <col min="8963" max="8963" width="14.4140625" style="435" customWidth="1"/>
    <col min="8964" max="8964" width="0.75" style="435" customWidth="1"/>
    <col min="8965" max="8965" width="14.4140625" style="435" customWidth="1"/>
    <col min="8966" max="8966" width="0.75" style="435" customWidth="1"/>
    <col min="8967" max="8967" width="14.4140625" style="435" customWidth="1"/>
    <col min="8968" max="8968" width="0.75" style="435" customWidth="1"/>
    <col min="8969" max="8969" width="14.4140625" style="435" customWidth="1"/>
    <col min="8970" max="9216" width="9.25" style="435"/>
    <col min="9217" max="9217" width="41.4140625" style="435" customWidth="1"/>
    <col min="9218" max="9218" width="7.1640625" style="435" customWidth="1"/>
    <col min="9219" max="9219" width="14.4140625" style="435" customWidth="1"/>
    <col min="9220" max="9220" width="0.75" style="435" customWidth="1"/>
    <col min="9221" max="9221" width="14.4140625" style="435" customWidth="1"/>
    <col min="9222" max="9222" width="0.75" style="435" customWidth="1"/>
    <col min="9223" max="9223" width="14.4140625" style="435" customWidth="1"/>
    <col min="9224" max="9224" width="0.75" style="435" customWidth="1"/>
    <col min="9225" max="9225" width="14.4140625" style="435" customWidth="1"/>
    <col min="9226" max="9472" width="9.25" style="435"/>
    <col min="9473" max="9473" width="41.4140625" style="435" customWidth="1"/>
    <col min="9474" max="9474" width="7.1640625" style="435" customWidth="1"/>
    <col min="9475" max="9475" width="14.4140625" style="435" customWidth="1"/>
    <col min="9476" max="9476" width="0.75" style="435" customWidth="1"/>
    <col min="9477" max="9477" width="14.4140625" style="435" customWidth="1"/>
    <col min="9478" max="9478" width="0.75" style="435" customWidth="1"/>
    <col min="9479" max="9479" width="14.4140625" style="435" customWidth="1"/>
    <col min="9480" max="9480" width="0.75" style="435" customWidth="1"/>
    <col min="9481" max="9481" width="14.4140625" style="435" customWidth="1"/>
    <col min="9482" max="9728" width="9.25" style="435"/>
    <col min="9729" max="9729" width="41.4140625" style="435" customWidth="1"/>
    <col min="9730" max="9730" width="7.1640625" style="435" customWidth="1"/>
    <col min="9731" max="9731" width="14.4140625" style="435" customWidth="1"/>
    <col min="9732" max="9732" width="0.75" style="435" customWidth="1"/>
    <col min="9733" max="9733" width="14.4140625" style="435" customWidth="1"/>
    <col min="9734" max="9734" width="0.75" style="435" customWidth="1"/>
    <col min="9735" max="9735" width="14.4140625" style="435" customWidth="1"/>
    <col min="9736" max="9736" width="0.75" style="435" customWidth="1"/>
    <col min="9737" max="9737" width="14.4140625" style="435" customWidth="1"/>
    <col min="9738" max="9984" width="9.25" style="435"/>
    <col min="9985" max="9985" width="41.4140625" style="435" customWidth="1"/>
    <col min="9986" max="9986" width="7.1640625" style="435" customWidth="1"/>
    <col min="9987" max="9987" width="14.4140625" style="435" customWidth="1"/>
    <col min="9988" max="9988" width="0.75" style="435" customWidth="1"/>
    <col min="9989" max="9989" width="14.4140625" style="435" customWidth="1"/>
    <col min="9990" max="9990" width="0.75" style="435" customWidth="1"/>
    <col min="9991" max="9991" width="14.4140625" style="435" customWidth="1"/>
    <col min="9992" max="9992" width="0.75" style="435" customWidth="1"/>
    <col min="9993" max="9993" width="14.4140625" style="435" customWidth="1"/>
    <col min="9994" max="10240" width="9.25" style="435"/>
    <col min="10241" max="10241" width="41.4140625" style="435" customWidth="1"/>
    <col min="10242" max="10242" width="7.1640625" style="435" customWidth="1"/>
    <col min="10243" max="10243" width="14.4140625" style="435" customWidth="1"/>
    <col min="10244" max="10244" width="0.75" style="435" customWidth="1"/>
    <col min="10245" max="10245" width="14.4140625" style="435" customWidth="1"/>
    <col min="10246" max="10246" width="0.75" style="435" customWidth="1"/>
    <col min="10247" max="10247" width="14.4140625" style="435" customWidth="1"/>
    <col min="10248" max="10248" width="0.75" style="435" customWidth="1"/>
    <col min="10249" max="10249" width="14.4140625" style="435" customWidth="1"/>
    <col min="10250" max="10496" width="9.25" style="435"/>
    <col min="10497" max="10497" width="41.4140625" style="435" customWidth="1"/>
    <col min="10498" max="10498" width="7.1640625" style="435" customWidth="1"/>
    <col min="10499" max="10499" width="14.4140625" style="435" customWidth="1"/>
    <col min="10500" max="10500" width="0.75" style="435" customWidth="1"/>
    <col min="10501" max="10501" width="14.4140625" style="435" customWidth="1"/>
    <col min="10502" max="10502" width="0.75" style="435" customWidth="1"/>
    <col min="10503" max="10503" width="14.4140625" style="435" customWidth="1"/>
    <col min="10504" max="10504" width="0.75" style="435" customWidth="1"/>
    <col min="10505" max="10505" width="14.4140625" style="435" customWidth="1"/>
    <col min="10506" max="10752" width="9.25" style="435"/>
    <col min="10753" max="10753" width="41.4140625" style="435" customWidth="1"/>
    <col min="10754" max="10754" width="7.1640625" style="435" customWidth="1"/>
    <col min="10755" max="10755" width="14.4140625" style="435" customWidth="1"/>
    <col min="10756" max="10756" width="0.75" style="435" customWidth="1"/>
    <col min="10757" max="10757" width="14.4140625" style="435" customWidth="1"/>
    <col min="10758" max="10758" width="0.75" style="435" customWidth="1"/>
    <col min="10759" max="10759" width="14.4140625" style="435" customWidth="1"/>
    <col min="10760" max="10760" width="0.75" style="435" customWidth="1"/>
    <col min="10761" max="10761" width="14.4140625" style="435" customWidth="1"/>
    <col min="10762" max="11008" width="9.25" style="435"/>
    <col min="11009" max="11009" width="41.4140625" style="435" customWidth="1"/>
    <col min="11010" max="11010" width="7.1640625" style="435" customWidth="1"/>
    <col min="11011" max="11011" width="14.4140625" style="435" customWidth="1"/>
    <col min="11012" max="11012" width="0.75" style="435" customWidth="1"/>
    <col min="11013" max="11013" width="14.4140625" style="435" customWidth="1"/>
    <col min="11014" max="11014" width="0.75" style="435" customWidth="1"/>
    <col min="11015" max="11015" width="14.4140625" style="435" customWidth="1"/>
    <col min="11016" max="11016" width="0.75" style="435" customWidth="1"/>
    <col min="11017" max="11017" width="14.4140625" style="435" customWidth="1"/>
    <col min="11018" max="11264" width="9.25" style="435"/>
    <col min="11265" max="11265" width="41.4140625" style="435" customWidth="1"/>
    <col min="11266" max="11266" width="7.1640625" style="435" customWidth="1"/>
    <col min="11267" max="11267" width="14.4140625" style="435" customWidth="1"/>
    <col min="11268" max="11268" width="0.75" style="435" customWidth="1"/>
    <col min="11269" max="11269" width="14.4140625" style="435" customWidth="1"/>
    <col min="11270" max="11270" width="0.75" style="435" customWidth="1"/>
    <col min="11271" max="11271" width="14.4140625" style="435" customWidth="1"/>
    <col min="11272" max="11272" width="0.75" style="435" customWidth="1"/>
    <col min="11273" max="11273" width="14.4140625" style="435" customWidth="1"/>
    <col min="11274" max="11520" width="9.25" style="435"/>
    <col min="11521" max="11521" width="41.4140625" style="435" customWidth="1"/>
    <col min="11522" max="11522" width="7.1640625" style="435" customWidth="1"/>
    <col min="11523" max="11523" width="14.4140625" style="435" customWidth="1"/>
    <col min="11524" max="11524" width="0.75" style="435" customWidth="1"/>
    <col min="11525" max="11525" width="14.4140625" style="435" customWidth="1"/>
    <col min="11526" max="11526" width="0.75" style="435" customWidth="1"/>
    <col min="11527" max="11527" width="14.4140625" style="435" customWidth="1"/>
    <col min="11528" max="11528" width="0.75" style="435" customWidth="1"/>
    <col min="11529" max="11529" width="14.4140625" style="435" customWidth="1"/>
    <col min="11530" max="11776" width="9.25" style="435"/>
    <col min="11777" max="11777" width="41.4140625" style="435" customWidth="1"/>
    <col min="11778" max="11778" width="7.1640625" style="435" customWidth="1"/>
    <col min="11779" max="11779" width="14.4140625" style="435" customWidth="1"/>
    <col min="11780" max="11780" width="0.75" style="435" customWidth="1"/>
    <col min="11781" max="11781" width="14.4140625" style="435" customWidth="1"/>
    <col min="11782" max="11782" width="0.75" style="435" customWidth="1"/>
    <col min="11783" max="11783" width="14.4140625" style="435" customWidth="1"/>
    <col min="11784" max="11784" width="0.75" style="435" customWidth="1"/>
    <col min="11785" max="11785" width="14.4140625" style="435" customWidth="1"/>
    <col min="11786" max="12032" width="9.25" style="435"/>
    <col min="12033" max="12033" width="41.4140625" style="435" customWidth="1"/>
    <col min="12034" max="12034" width="7.1640625" style="435" customWidth="1"/>
    <col min="12035" max="12035" width="14.4140625" style="435" customWidth="1"/>
    <col min="12036" max="12036" width="0.75" style="435" customWidth="1"/>
    <col min="12037" max="12037" width="14.4140625" style="435" customWidth="1"/>
    <col min="12038" max="12038" width="0.75" style="435" customWidth="1"/>
    <col min="12039" max="12039" width="14.4140625" style="435" customWidth="1"/>
    <col min="12040" max="12040" width="0.75" style="435" customWidth="1"/>
    <col min="12041" max="12041" width="14.4140625" style="435" customWidth="1"/>
    <col min="12042" max="12288" width="9.25" style="435"/>
    <col min="12289" max="12289" width="41.4140625" style="435" customWidth="1"/>
    <col min="12290" max="12290" width="7.1640625" style="435" customWidth="1"/>
    <col min="12291" max="12291" width="14.4140625" style="435" customWidth="1"/>
    <col min="12292" max="12292" width="0.75" style="435" customWidth="1"/>
    <col min="12293" max="12293" width="14.4140625" style="435" customWidth="1"/>
    <col min="12294" max="12294" width="0.75" style="435" customWidth="1"/>
    <col min="12295" max="12295" width="14.4140625" style="435" customWidth="1"/>
    <col min="12296" max="12296" width="0.75" style="435" customWidth="1"/>
    <col min="12297" max="12297" width="14.4140625" style="435" customWidth="1"/>
    <col min="12298" max="12544" width="9.25" style="435"/>
    <col min="12545" max="12545" width="41.4140625" style="435" customWidth="1"/>
    <col min="12546" max="12546" width="7.1640625" style="435" customWidth="1"/>
    <col min="12547" max="12547" width="14.4140625" style="435" customWidth="1"/>
    <col min="12548" max="12548" width="0.75" style="435" customWidth="1"/>
    <col min="12549" max="12549" width="14.4140625" style="435" customWidth="1"/>
    <col min="12550" max="12550" width="0.75" style="435" customWidth="1"/>
    <col min="12551" max="12551" width="14.4140625" style="435" customWidth="1"/>
    <col min="12552" max="12552" width="0.75" style="435" customWidth="1"/>
    <col min="12553" max="12553" width="14.4140625" style="435" customWidth="1"/>
    <col min="12554" max="12800" width="9.25" style="435"/>
    <col min="12801" max="12801" width="41.4140625" style="435" customWidth="1"/>
    <col min="12802" max="12802" width="7.1640625" style="435" customWidth="1"/>
    <col min="12803" max="12803" width="14.4140625" style="435" customWidth="1"/>
    <col min="12804" max="12804" width="0.75" style="435" customWidth="1"/>
    <col min="12805" max="12805" width="14.4140625" style="435" customWidth="1"/>
    <col min="12806" max="12806" width="0.75" style="435" customWidth="1"/>
    <col min="12807" max="12807" width="14.4140625" style="435" customWidth="1"/>
    <col min="12808" max="12808" width="0.75" style="435" customWidth="1"/>
    <col min="12809" max="12809" width="14.4140625" style="435" customWidth="1"/>
    <col min="12810" max="13056" width="9.25" style="435"/>
    <col min="13057" max="13057" width="41.4140625" style="435" customWidth="1"/>
    <col min="13058" max="13058" width="7.1640625" style="435" customWidth="1"/>
    <col min="13059" max="13059" width="14.4140625" style="435" customWidth="1"/>
    <col min="13060" max="13060" width="0.75" style="435" customWidth="1"/>
    <col min="13061" max="13061" width="14.4140625" style="435" customWidth="1"/>
    <col min="13062" max="13062" width="0.75" style="435" customWidth="1"/>
    <col min="13063" max="13063" width="14.4140625" style="435" customWidth="1"/>
    <col min="13064" max="13064" width="0.75" style="435" customWidth="1"/>
    <col min="13065" max="13065" width="14.4140625" style="435" customWidth="1"/>
    <col min="13066" max="13312" width="9.25" style="435"/>
    <col min="13313" max="13313" width="41.4140625" style="435" customWidth="1"/>
    <col min="13314" max="13314" width="7.1640625" style="435" customWidth="1"/>
    <col min="13315" max="13315" width="14.4140625" style="435" customWidth="1"/>
    <col min="13316" max="13316" width="0.75" style="435" customWidth="1"/>
    <col min="13317" max="13317" width="14.4140625" style="435" customWidth="1"/>
    <col min="13318" max="13318" width="0.75" style="435" customWidth="1"/>
    <col min="13319" max="13319" width="14.4140625" style="435" customWidth="1"/>
    <col min="13320" max="13320" width="0.75" style="435" customWidth="1"/>
    <col min="13321" max="13321" width="14.4140625" style="435" customWidth="1"/>
    <col min="13322" max="13568" width="9.25" style="435"/>
    <col min="13569" max="13569" width="41.4140625" style="435" customWidth="1"/>
    <col min="13570" max="13570" width="7.1640625" style="435" customWidth="1"/>
    <col min="13571" max="13571" width="14.4140625" style="435" customWidth="1"/>
    <col min="13572" max="13572" width="0.75" style="435" customWidth="1"/>
    <col min="13573" max="13573" width="14.4140625" style="435" customWidth="1"/>
    <col min="13574" max="13574" width="0.75" style="435" customWidth="1"/>
    <col min="13575" max="13575" width="14.4140625" style="435" customWidth="1"/>
    <col min="13576" max="13576" width="0.75" style="435" customWidth="1"/>
    <col min="13577" max="13577" width="14.4140625" style="435" customWidth="1"/>
    <col min="13578" max="13824" width="9.25" style="435"/>
    <col min="13825" max="13825" width="41.4140625" style="435" customWidth="1"/>
    <col min="13826" max="13826" width="7.1640625" style="435" customWidth="1"/>
    <col min="13827" max="13827" width="14.4140625" style="435" customWidth="1"/>
    <col min="13828" max="13828" width="0.75" style="435" customWidth="1"/>
    <col min="13829" max="13829" width="14.4140625" style="435" customWidth="1"/>
    <col min="13830" max="13830" width="0.75" style="435" customWidth="1"/>
    <col min="13831" max="13831" width="14.4140625" style="435" customWidth="1"/>
    <col min="13832" max="13832" width="0.75" style="435" customWidth="1"/>
    <col min="13833" max="13833" width="14.4140625" style="435" customWidth="1"/>
    <col min="13834" max="14080" width="9.25" style="435"/>
    <col min="14081" max="14081" width="41.4140625" style="435" customWidth="1"/>
    <col min="14082" max="14082" width="7.1640625" style="435" customWidth="1"/>
    <col min="14083" max="14083" width="14.4140625" style="435" customWidth="1"/>
    <col min="14084" max="14084" width="0.75" style="435" customWidth="1"/>
    <col min="14085" max="14085" width="14.4140625" style="435" customWidth="1"/>
    <col min="14086" max="14086" width="0.75" style="435" customWidth="1"/>
    <col min="14087" max="14087" width="14.4140625" style="435" customWidth="1"/>
    <col min="14088" max="14088" width="0.75" style="435" customWidth="1"/>
    <col min="14089" max="14089" width="14.4140625" style="435" customWidth="1"/>
    <col min="14090" max="14336" width="9.25" style="435"/>
    <col min="14337" max="14337" width="41.4140625" style="435" customWidth="1"/>
    <col min="14338" max="14338" width="7.1640625" style="435" customWidth="1"/>
    <col min="14339" max="14339" width="14.4140625" style="435" customWidth="1"/>
    <col min="14340" max="14340" width="0.75" style="435" customWidth="1"/>
    <col min="14341" max="14341" width="14.4140625" style="435" customWidth="1"/>
    <col min="14342" max="14342" width="0.75" style="435" customWidth="1"/>
    <col min="14343" max="14343" width="14.4140625" style="435" customWidth="1"/>
    <col min="14344" max="14344" width="0.75" style="435" customWidth="1"/>
    <col min="14345" max="14345" width="14.4140625" style="435" customWidth="1"/>
    <col min="14346" max="14592" width="9.25" style="435"/>
    <col min="14593" max="14593" width="41.4140625" style="435" customWidth="1"/>
    <col min="14594" max="14594" width="7.1640625" style="435" customWidth="1"/>
    <col min="14595" max="14595" width="14.4140625" style="435" customWidth="1"/>
    <col min="14596" max="14596" width="0.75" style="435" customWidth="1"/>
    <col min="14597" max="14597" width="14.4140625" style="435" customWidth="1"/>
    <col min="14598" max="14598" width="0.75" style="435" customWidth="1"/>
    <col min="14599" max="14599" width="14.4140625" style="435" customWidth="1"/>
    <col min="14600" max="14600" width="0.75" style="435" customWidth="1"/>
    <col min="14601" max="14601" width="14.4140625" style="435" customWidth="1"/>
    <col min="14602" max="14848" width="9.25" style="435"/>
    <col min="14849" max="14849" width="41.4140625" style="435" customWidth="1"/>
    <col min="14850" max="14850" width="7.1640625" style="435" customWidth="1"/>
    <col min="14851" max="14851" width="14.4140625" style="435" customWidth="1"/>
    <col min="14852" max="14852" width="0.75" style="435" customWidth="1"/>
    <col min="14853" max="14853" width="14.4140625" style="435" customWidth="1"/>
    <col min="14854" max="14854" width="0.75" style="435" customWidth="1"/>
    <col min="14855" max="14855" width="14.4140625" style="435" customWidth="1"/>
    <col min="14856" max="14856" width="0.75" style="435" customWidth="1"/>
    <col min="14857" max="14857" width="14.4140625" style="435" customWidth="1"/>
    <col min="14858" max="15104" width="9.25" style="435"/>
    <col min="15105" max="15105" width="41.4140625" style="435" customWidth="1"/>
    <col min="15106" max="15106" width="7.1640625" style="435" customWidth="1"/>
    <col min="15107" max="15107" width="14.4140625" style="435" customWidth="1"/>
    <col min="15108" max="15108" width="0.75" style="435" customWidth="1"/>
    <col min="15109" max="15109" width="14.4140625" style="435" customWidth="1"/>
    <col min="15110" max="15110" width="0.75" style="435" customWidth="1"/>
    <col min="15111" max="15111" width="14.4140625" style="435" customWidth="1"/>
    <col min="15112" max="15112" width="0.75" style="435" customWidth="1"/>
    <col min="15113" max="15113" width="14.4140625" style="435" customWidth="1"/>
    <col min="15114" max="15360" width="9.25" style="435"/>
    <col min="15361" max="15361" width="41.4140625" style="435" customWidth="1"/>
    <col min="15362" max="15362" width="7.1640625" style="435" customWidth="1"/>
    <col min="15363" max="15363" width="14.4140625" style="435" customWidth="1"/>
    <col min="15364" max="15364" width="0.75" style="435" customWidth="1"/>
    <col min="15365" max="15365" width="14.4140625" style="435" customWidth="1"/>
    <col min="15366" max="15366" width="0.75" style="435" customWidth="1"/>
    <col min="15367" max="15367" width="14.4140625" style="435" customWidth="1"/>
    <col min="15368" max="15368" width="0.75" style="435" customWidth="1"/>
    <col min="15369" max="15369" width="14.4140625" style="435" customWidth="1"/>
    <col min="15370" max="15616" width="9.25" style="435"/>
    <col min="15617" max="15617" width="41.4140625" style="435" customWidth="1"/>
    <col min="15618" max="15618" width="7.1640625" style="435" customWidth="1"/>
    <col min="15619" max="15619" width="14.4140625" style="435" customWidth="1"/>
    <col min="15620" max="15620" width="0.75" style="435" customWidth="1"/>
    <col min="15621" max="15621" width="14.4140625" style="435" customWidth="1"/>
    <col min="15622" max="15622" width="0.75" style="435" customWidth="1"/>
    <col min="15623" max="15623" width="14.4140625" style="435" customWidth="1"/>
    <col min="15624" max="15624" width="0.75" style="435" customWidth="1"/>
    <col min="15625" max="15625" width="14.4140625" style="435" customWidth="1"/>
    <col min="15626" max="15872" width="9.25" style="435"/>
    <col min="15873" max="15873" width="41.4140625" style="435" customWidth="1"/>
    <col min="15874" max="15874" width="7.1640625" style="435" customWidth="1"/>
    <col min="15875" max="15875" width="14.4140625" style="435" customWidth="1"/>
    <col min="15876" max="15876" width="0.75" style="435" customWidth="1"/>
    <col min="15877" max="15877" width="14.4140625" style="435" customWidth="1"/>
    <col min="15878" max="15878" width="0.75" style="435" customWidth="1"/>
    <col min="15879" max="15879" width="14.4140625" style="435" customWidth="1"/>
    <col min="15880" max="15880" width="0.75" style="435" customWidth="1"/>
    <col min="15881" max="15881" width="14.4140625" style="435" customWidth="1"/>
    <col min="15882" max="16128" width="9.25" style="435"/>
    <col min="16129" max="16129" width="41.4140625" style="435" customWidth="1"/>
    <col min="16130" max="16130" width="7.1640625" style="435" customWidth="1"/>
    <col min="16131" max="16131" width="14.4140625" style="435" customWidth="1"/>
    <col min="16132" max="16132" width="0.75" style="435" customWidth="1"/>
    <col min="16133" max="16133" width="14.4140625" style="435" customWidth="1"/>
    <col min="16134" max="16134" width="0.75" style="435" customWidth="1"/>
    <col min="16135" max="16135" width="14.4140625" style="435" customWidth="1"/>
    <col min="16136" max="16136" width="0.75" style="435" customWidth="1"/>
    <col min="16137" max="16137" width="14.4140625" style="435" customWidth="1"/>
    <col min="16138" max="16384" width="9.25" style="435"/>
  </cols>
  <sheetData>
    <row r="1" spans="1:9" s="1" customFormat="1" ht="21.75" customHeight="1">
      <c r="A1" s="427" t="s">
        <v>207</v>
      </c>
      <c r="B1" s="428"/>
      <c r="C1" s="428"/>
      <c r="D1" s="428"/>
      <c r="E1" s="428"/>
      <c r="F1" s="429"/>
      <c r="G1" s="428"/>
      <c r="H1" s="429"/>
      <c r="I1" s="428"/>
    </row>
    <row r="2" spans="1:9" ht="21.75" customHeight="1">
      <c r="A2" s="433" t="s">
        <v>138</v>
      </c>
      <c r="B2" s="434"/>
      <c r="C2" s="434"/>
      <c r="D2" s="434"/>
      <c r="E2" s="434"/>
      <c r="F2" s="434"/>
      <c r="G2" s="434"/>
      <c r="H2" s="434"/>
      <c r="I2" s="434"/>
    </row>
    <row r="3" spans="1:9" s="1" customFormat="1" ht="21.75" customHeight="1">
      <c r="A3" s="19"/>
      <c r="B3" s="428"/>
      <c r="C3" s="428"/>
      <c r="D3" s="428"/>
      <c r="E3" s="428"/>
      <c r="F3" s="429"/>
      <c r="G3" s="428"/>
      <c r="H3" s="429"/>
      <c r="I3" s="428"/>
    </row>
    <row r="4" spans="1:9" s="1" customFormat="1" ht="21.75" customHeight="1">
      <c r="A4" s="413"/>
      <c r="B4" s="3"/>
      <c r="C4" s="614" t="s">
        <v>1</v>
      </c>
      <c r="D4" s="614"/>
      <c r="E4" s="614"/>
      <c r="F4" s="49"/>
      <c r="G4" s="615" t="s">
        <v>2</v>
      </c>
      <c r="H4" s="615"/>
      <c r="I4" s="615"/>
    </row>
    <row r="5" spans="1:9" s="1" customFormat="1" ht="21.75" customHeight="1">
      <c r="A5" s="413"/>
      <c r="B5" s="3"/>
      <c r="C5" s="617" t="s">
        <v>279</v>
      </c>
      <c r="D5" s="617"/>
      <c r="E5" s="617"/>
      <c r="F5" s="49"/>
      <c r="G5" s="617" t="s">
        <v>279</v>
      </c>
      <c r="H5" s="617"/>
      <c r="I5" s="617"/>
    </row>
    <row r="6" spans="1:9" s="1" customFormat="1" ht="21.75" customHeight="1">
      <c r="A6" s="413"/>
      <c r="B6" s="3" t="s">
        <v>5</v>
      </c>
      <c r="C6" s="4">
        <v>2562</v>
      </c>
      <c r="D6" s="3"/>
      <c r="E6" s="4">
        <v>2561</v>
      </c>
      <c r="F6" s="429"/>
      <c r="G6" s="4">
        <v>2562</v>
      </c>
      <c r="H6" s="3"/>
      <c r="I6" s="4">
        <v>2561</v>
      </c>
    </row>
    <row r="7" spans="1:9" ht="21.75" customHeight="1">
      <c r="A7" s="451"/>
      <c r="B7" s="610"/>
      <c r="C7" s="616" t="s">
        <v>273</v>
      </c>
      <c r="D7" s="616"/>
      <c r="E7" s="616"/>
      <c r="F7" s="616"/>
      <c r="G7" s="616"/>
      <c r="H7" s="616"/>
      <c r="I7" s="616"/>
    </row>
    <row r="8" spans="1:9" ht="21.75" customHeight="1">
      <c r="A8" s="460" t="s">
        <v>40</v>
      </c>
      <c r="B8" s="610"/>
      <c r="C8" s="610"/>
      <c r="D8" s="610"/>
      <c r="E8" s="610"/>
      <c r="F8" s="610"/>
      <c r="G8" s="610"/>
      <c r="H8" s="610"/>
      <c r="I8" s="610"/>
    </row>
    <row r="9" spans="1:9" ht="21.75" customHeight="1">
      <c r="A9" s="567" t="s">
        <v>78</v>
      </c>
      <c r="B9" s="423" t="s">
        <v>366</v>
      </c>
      <c r="C9" s="437">
        <v>3426611580</v>
      </c>
      <c r="D9" s="423"/>
      <c r="E9" s="437">
        <v>3320322723</v>
      </c>
      <c r="F9" s="437"/>
      <c r="G9" s="437">
        <v>820598063</v>
      </c>
      <c r="H9" s="437"/>
      <c r="I9" s="437">
        <v>755112708</v>
      </c>
    </row>
    <row r="10" spans="1:9" ht="21.75" customHeight="1">
      <c r="A10" s="567" t="s">
        <v>218</v>
      </c>
      <c r="B10" s="443" t="s">
        <v>358</v>
      </c>
      <c r="C10" s="437">
        <v>6004892</v>
      </c>
      <c r="D10" s="443"/>
      <c r="E10" s="437">
        <v>4768722</v>
      </c>
      <c r="F10" s="437"/>
      <c r="G10" s="437">
        <v>1826249597</v>
      </c>
      <c r="H10" s="437"/>
      <c r="I10" s="437">
        <v>1678563404</v>
      </c>
    </row>
    <row r="11" spans="1:9" ht="21.75" customHeight="1">
      <c r="A11" s="567" t="s">
        <v>346</v>
      </c>
      <c r="B11" s="443"/>
      <c r="C11" s="437">
        <v>95431501</v>
      </c>
      <c r="D11" s="443"/>
      <c r="E11" s="437">
        <v>0</v>
      </c>
      <c r="F11" s="437"/>
      <c r="G11" s="437">
        <v>104625709</v>
      </c>
      <c r="H11" s="437"/>
      <c r="I11" s="437">
        <v>0</v>
      </c>
    </row>
    <row r="12" spans="1:9" ht="21.75" customHeight="1">
      <c r="A12" s="567" t="s">
        <v>219</v>
      </c>
      <c r="B12" s="443"/>
      <c r="C12" s="437">
        <v>0</v>
      </c>
      <c r="D12" s="443"/>
      <c r="E12" s="437">
        <v>0</v>
      </c>
      <c r="F12" s="437"/>
      <c r="G12" s="437">
        <v>0</v>
      </c>
      <c r="H12" s="437"/>
      <c r="I12" s="437">
        <v>6043</v>
      </c>
    </row>
    <row r="13" spans="1:9" ht="21.75" customHeight="1">
      <c r="A13" s="567" t="s">
        <v>281</v>
      </c>
      <c r="B13" s="443"/>
      <c r="C13" s="437"/>
      <c r="D13" s="443"/>
      <c r="E13" s="437"/>
      <c r="F13" s="437"/>
      <c r="G13" s="437"/>
      <c r="H13" s="437"/>
      <c r="I13" s="437"/>
    </row>
    <row r="14" spans="1:9" ht="21.75" customHeight="1">
      <c r="A14" s="567" t="s">
        <v>282</v>
      </c>
      <c r="B14" s="443"/>
      <c r="C14" s="437">
        <v>0</v>
      </c>
      <c r="D14" s="443"/>
      <c r="E14" s="437">
        <v>792959362</v>
      </c>
      <c r="G14" s="437">
        <v>0</v>
      </c>
      <c r="H14" s="437"/>
      <c r="I14" s="437">
        <v>0</v>
      </c>
    </row>
    <row r="15" spans="1:9" ht="21.75" customHeight="1">
      <c r="A15" s="567" t="s">
        <v>41</v>
      </c>
      <c r="B15" s="443">
        <v>6</v>
      </c>
      <c r="C15" s="437">
        <v>14048991</v>
      </c>
      <c r="D15" s="443"/>
      <c r="E15" s="437">
        <v>111763466</v>
      </c>
      <c r="F15" s="437"/>
      <c r="G15" s="437">
        <v>21024</v>
      </c>
      <c r="H15" s="437"/>
      <c r="I15" s="437">
        <v>570897</v>
      </c>
    </row>
    <row r="16" spans="1:9" ht="21.75" customHeight="1">
      <c r="A16" s="436" t="s">
        <v>42</v>
      </c>
      <c r="B16" s="421"/>
      <c r="C16" s="401">
        <v>3542096964</v>
      </c>
      <c r="D16" s="421"/>
      <c r="E16" s="401">
        <v>4229814273</v>
      </c>
      <c r="F16" s="438"/>
      <c r="G16" s="401">
        <v>2751494393</v>
      </c>
      <c r="H16" s="438"/>
      <c r="I16" s="401">
        <v>2434253052</v>
      </c>
    </row>
    <row r="17" spans="1:15" s="429" customFormat="1" ht="15" customHeight="1">
      <c r="A17" s="416"/>
      <c r="B17" s="590"/>
      <c r="C17" s="609"/>
      <c r="D17" s="590"/>
      <c r="E17" s="609"/>
      <c r="F17" s="589"/>
      <c r="G17" s="609"/>
      <c r="H17" s="589"/>
      <c r="I17" s="609"/>
    </row>
    <row r="18" spans="1:15" ht="21.75" customHeight="1">
      <c r="A18" s="441" t="s">
        <v>43</v>
      </c>
      <c r="B18" s="443"/>
      <c r="C18" s="437"/>
      <c r="D18" s="443"/>
      <c r="E18" s="437"/>
      <c r="F18" s="437"/>
      <c r="G18" s="437"/>
      <c r="H18" s="437"/>
      <c r="I18" s="437"/>
    </row>
    <row r="19" spans="1:15" ht="21.75" customHeight="1">
      <c r="A19" s="567" t="s">
        <v>77</v>
      </c>
      <c r="B19" s="443">
        <v>6</v>
      </c>
      <c r="C19" s="437">
        <v>961429713</v>
      </c>
      <c r="D19" s="443"/>
      <c r="E19" s="437">
        <v>969076264</v>
      </c>
      <c r="F19" s="437"/>
      <c r="G19" s="437">
        <v>282935615</v>
      </c>
      <c r="H19" s="437"/>
      <c r="I19" s="437">
        <v>251652258</v>
      </c>
    </row>
    <row r="20" spans="1:15" ht="21.75" customHeight="1">
      <c r="A20" s="439" t="s">
        <v>44</v>
      </c>
      <c r="B20" s="443" t="s">
        <v>359</v>
      </c>
      <c r="C20" s="437">
        <v>575033814</v>
      </c>
      <c r="D20" s="443"/>
      <c r="E20" s="437">
        <v>591443110</v>
      </c>
      <c r="F20" s="437"/>
      <c r="G20" s="437">
        <v>401105964</v>
      </c>
      <c r="H20" s="437"/>
      <c r="I20" s="437">
        <v>353696650</v>
      </c>
    </row>
    <row r="21" spans="1:15" ht="21.75" customHeight="1">
      <c r="A21" s="439" t="s">
        <v>79</v>
      </c>
      <c r="B21" s="443"/>
      <c r="C21" s="437">
        <v>0</v>
      </c>
      <c r="D21" s="443"/>
      <c r="E21" s="437">
        <v>27618908</v>
      </c>
      <c r="F21" s="437"/>
      <c r="G21" s="437">
        <v>0</v>
      </c>
      <c r="H21" s="437"/>
      <c r="I21" s="437">
        <v>53011258</v>
      </c>
    </row>
    <row r="22" spans="1:15" ht="21.75" customHeight="1">
      <c r="A22" s="439" t="s">
        <v>46</v>
      </c>
      <c r="B22" s="443" t="s">
        <v>360</v>
      </c>
      <c r="C22" s="437">
        <v>567850157</v>
      </c>
      <c r="D22" s="443"/>
      <c r="E22" s="437">
        <v>520569740</v>
      </c>
      <c r="F22" s="437"/>
      <c r="G22" s="437">
        <v>500052454</v>
      </c>
      <c r="H22" s="437"/>
      <c r="I22" s="437">
        <v>413252892</v>
      </c>
    </row>
    <row r="23" spans="1:15" ht="21.75" customHeight="1">
      <c r="A23" s="418" t="s">
        <v>45</v>
      </c>
      <c r="B23" s="424"/>
      <c r="C23" s="425">
        <v>2104313684</v>
      </c>
      <c r="D23" s="424"/>
      <c r="E23" s="425">
        <v>2108708022</v>
      </c>
      <c r="F23" s="437"/>
      <c r="G23" s="425">
        <v>1184094033</v>
      </c>
      <c r="H23" s="437"/>
      <c r="I23" s="425">
        <v>1071613058</v>
      </c>
    </row>
    <row r="24" spans="1:15" s="429" customFormat="1" ht="15" customHeight="1">
      <c r="A24" s="416"/>
      <c r="B24" s="590"/>
      <c r="C24" s="609"/>
      <c r="D24" s="590"/>
      <c r="E24" s="609"/>
      <c r="F24" s="589"/>
      <c r="G24" s="609"/>
      <c r="H24" s="589"/>
      <c r="I24" s="609"/>
    </row>
    <row r="25" spans="1:15" ht="21.75" customHeight="1">
      <c r="A25" s="426" t="s">
        <v>234</v>
      </c>
      <c r="B25" s="422">
        <v>11</v>
      </c>
      <c r="C25" s="419">
        <v>354658947</v>
      </c>
      <c r="D25" s="422"/>
      <c r="E25" s="419">
        <v>203693398</v>
      </c>
      <c r="F25" s="437"/>
      <c r="G25" s="419">
        <v>0</v>
      </c>
      <c r="H25" s="437"/>
      <c r="I25" s="419">
        <v>0</v>
      </c>
    </row>
    <row r="26" spans="1:15" ht="21.75" customHeight="1">
      <c r="A26" s="440" t="s">
        <v>80</v>
      </c>
      <c r="B26" s="421"/>
      <c r="C26" s="438">
        <v>1792442227</v>
      </c>
      <c r="D26" s="421"/>
      <c r="E26" s="438">
        <v>2324799649</v>
      </c>
      <c r="F26" s="438"/>
      <c r="G26" s="438">
        <v>1567400360</v>
      </c>
      <c r="H26" s="438"/>
      <c r="I26" s="438">
        <v>1362639994</v>
      </c>
    </row>
    <row r="27" spans="1:15" ht="21.75" customHeight="1">
      <c r="A27" s="567" t="s">
        <v>266</v>
      </c>
      <c r="B27" s="422">
        <v>26</v>
      </c>
      <c r="C27" s="419">
        <v>-8316370</v>
      </c>
      <c r="D27" s="422"/>
      <c r="E27" s="419">
        <v>105571385</v>
      </c>
      <c r="F27" s="437"/>
      <c r="G27" s="419">
        <v>-4778106</v>
      </c>
      <c r="H27" s="437"/>
      <c r="I27" s="419">
        <v>13197569</v>
      </c>
    </row>
    <row r="28" spans="1:15" ht="21.75" customHeight="1" thickBot="1">
      <c r="A28" s="440" t="s">
        <v>283</v>
      </c>
      <c r="B28" s="421"/>
      <c r="C28" s="420">
        <v>1800758597</v>
      </c>
      <c r="D28" s="421"/>
      <c r="E28" s="420">
        <v>2219228264</v>
      </c>
      <c r="F28" s="438"/>
      <c r="G28" s="420">
        <v>1572178466</v>
      </c>
      <c r="H28" s="438"/>
      <c r="I28" s="420">
        <v>1349442425</v>
      </c>
    </row>
    <row r="29" spans="1:15" s="429" customFormat="1" ht="15" customHeight="1" thickTop="1">
      <c r="A29" s="416"/>
      <c r="B29" s="590"/>
      <c r="C29" s="609"/>
      <c r="D29" s="590"/>
      <c r="E29" s="609"/>
      <c r="F29" s="589"/>
      <c r="G29" s="609"/>
      <c r="H29" s="589"/>
      <c r="I29" s="609"/>
    </row>
    <row r="30" spans="1:15" ht="22.5" customHeight="1">
      <c r="A30" s="440" t="s">
        <v>371</v>
      </c>
      <c r="B30" s="445"/>
      <c r="C30" s="438"/>
      <c r="D30" s="445"/>
      <c r="E30" s="438"/>
      <c r="F30" s="438"/>
      <c r="G30" s="438"/>
      <c r="H30" s="438"/>
      <c r="I30" s="438"/>
      <c r="K30" s="461"/>
      <c r="L30" s="461"/>
      <c r="M30" s="461"/>
      <c r="N30" s="461"/>
      <c r="O30" s="461"/>
    </row>
    <row r="31" spans="1:15" ht="22.5" customHeight="1">
      <c r="A31" s="447" t="s">
        <v>220</v>
      </c>
      <c r="B31" s="444"/>
      <c r="C31" s="603">
        <v>1801423594</v>
      </c>
      <c r="D31" s="437">
        <v>0</v>
      </c>
      <c r="E31" s="437">
        <v>2219228264</v>
      </c>
      <c r="F31" s="437">
        <v>0</v>
      </c>
      <c r="G31" s="437">
        <v>1572178466</v>
      </c>
      <c r="H31" s="437">
        <v>0</v>
      </c>
      <c r="I31" s="437">
        <v>1349442425</v>
      </c>
      <c r="K31" s="461"/>
      <c r="L31" s="461"/>
      <c r="M31" s="461"/>
      <c r="N31" s="461"/>
      <c r="O31" s="461"/>
    </row>
    <row r="32" spans="1:15" ht="22.5" customHeight="1">
      <c r="A32" s="447" t="s">
        <v>221</v>
      </c>
      <c r="B32" s="444"/>
      <c r="C32" s="603">
        <v>-664997</v>
      </c>
      <c r="D32" s="444"/>
      <c r="E32" s="437">
        <v>0</v>
      </c>
      <c r="F32" s="437"/>
      <c r="G32" s="437">
        <v>0</v>
      </c>
      <c r="H32" s="437"/>
      <c r="I32" s="437">
        <v>0</v>
      </c>
      <c r="K32" s="461"/>
      <c r="L32" s="461"/>
      <c r="M32" s="461"/>
      <c r="N32" s="461"/>
      <c r="O32" s="461"/>
    </row>
    <row r="33" spans="1:15" ht="22.5" customHeight="1" thickBot="1">
      <c r="A33" s="440" t="s">
        <v>283</v>
      </c>
      <c r="B33" s="446"/>
      <c r="C33" s="449">
        <v>1800758597</v>
      </c>
      <c r="D33" s="446"/>
      <c r="E33" s="449">
        <v>2219228264</v>
      </c>
      <c r="F33" s="448"/>
      <c r="G33" s="450">
        <v>1572178466</v>
      </c>
      <c r="H33" s="448"/>
      <c r="I33" s="450">
        <v>1349442425</v>
      </c>
      <c r="K33" s="461"/>
      <c r="L33" s="461"/>
      <c r="M33" s="461"/>
      <c r="N33" s="461"/>
      <c r="O33" s="461"/>
    </row>
    <row r="34" spans="1:15" ht="15" customHeight="1" thickTop="1">
      <c r="A34" s="440"/>
      <c r="B34" s="446"/>
      <c r="C34" s="402"/>
      <c r="D34" s="446"/>
      <c r="E34" s="402"/>
      <c r="F34" s="448"/>
      <c r="G34" s="403"/>
      <c r="H34" s="448"/>
      <c r="I34" s="403"/>
      <c r="K34" s="461"/>
      <c r="L34" s="461"/>
      <c r="M34" s="461"/>
      <c r="N34" s="461"/>
      <c r="O34" s="461"/>
    </row>
    <row r="35" spans="1:15" s="429" customFormat="1" ht="21.75" customHeight="1">
      <c r="A35" s="440" t="s">
        <v>241</v>
      </c>
      <c r="B35" s="590">
        <v>28</v>
      </c>
      <c r="C35" s="609"/>
      <c r="D35" s="590"/>
      <c r="E35" s="609"/>
      <c r="F35" s="589"/>
      <c r="G35" s="609"/>
      <c r="H35" s="589"/>
      <c r="I35" s="609"/>
    </row>
    <row r="36" spans="1:15" s="429" customFormat="1" ht="24" customHeight="1" thickBot="1">
      <c r="A36" s="447" t="s">
        <v>284</v>
      </c>
      <c r="B36" s="590"/>
      <c r="C36" s="591">
        <v>0.9</v>
      </c>
      <c r="D36" s="590"/>
      <c r="E36" s="591">
        <v>1.1100000000000001</v>
      </c>
      <c r="F36" s="589"/>
      <c r="G36" s="591">
        <v>0.79</v>
      </c>
      <c r="H36" s="592"/>
      <c r="I36" s="591">
        <v>0.68</v>
      </c>
    </row>
    <row r="37" spans="1:15" s="429" customFormat="1" ht="24" customHeight="1" thickTop="1" thickBot="1">
      <c r="A37" s="447" t="s">
        <v>285</v>
      </c>
      <c r="B37" s="590"/>
      <c r="C37" s="591">
        <v>0.9</v>
      </c>
      <c r="D37" s="590"/>
      <c r="E37" s="591">
        <v>1.1100000000000001</v>
      </c>
      <c r="F37" s="589"/>
      <c r="G37" s="591">
        <v>0.79</v>
      </c>
      <c r="H37" s="592"/>
      <c r="I37" s="591">
        <v>0.67</v>
      </c>
    </row>
    <row r="38" spans="1:15" s="429" customFormat="1" ht="21.75" customHeight="1" thickTop="1">
      <c r="A38" s="416"/>
      <c r="B38" s="590"/>
      <c r="C38" s="609"/>
      <c r="D38" s="590"/>
      <c r="E38" s="609"/>
      <c r="F38" s="589"/>
      <c r="G38" s="609"/>
      <c r="H38" s="589"/>
      <c r="I38" s="609"/>
    </row>
    <row r="41" spans="1:15" s="1" customFormat="1" ht="21.75" customHeight="1">
      <c r="A41" s="427" t="s">
        <v>207</v>
      </c>
      <c r="B41" s="428"/>
      <c r="C41" s="428"/>
      <c r="D41" s="428"/>
      <c r="E41" s="428"/>
      <c r="F41" s="429"/>
      <c r="G41" s="428"/>
      <c r="H41" s="429"/>
      <c r="I41" s="428"/>
    </row>
    <row r="42" spans="1:15" ht="21.75" customHeight="1">
      <c r="A42" s="433" t="s">
        <v>376</v>
      </c>
      <c r="B42" s="434"/>
      <c r="C42" s="434"/>
      <c r="D42" s="434"/>
      <c r="E42" s="434"/>
      <c r="F42" s="434"/>
      <c r="G42" s="434"/>
      <c r="H42" s="434"/>
      <c r="I42" s="434"/>
    </row>
    <row r="43" spans="1:15" s="1" customFormat="1" ht="21.75" customHeight="1">
      <c r="A43" s="19"/>
      <c r="B43" s="428"/>
      <c r="C43" s="428"/>
      <c r="D43" s="428"/>
      <c r="E43" s="428"/>
      <c r="F43" s="429"/>
      <c r="G43" s="428"/>
      <c r="H43" s="429"/>
      <c r="I43" s="428"/>
    </row>
    <row r="44" spans="1:15" s="1" customFormat="1" ht="21.75" customHeight="1">
      <c r="A44" s="413"/>
      <c r="B44" s="3"/>
      <c r="C44" s="614" t="s">
        <v>1</v>
      </c>
      <c r="D44" s="614"/>
      <c r="E44" s="614"/>
      <c r="F44" s="49"/>
      <c r="G44" s="615" t="s">
        <v>2</v>
      </c>
      <c r="H44" s="615"/>
      <c r="I44" s="615"/>
    </row>
    <row r="45" spans="1:15" s="1" customFormat="1" ht="21.75" customHeight="1">
      <c r="A45" s="413"/>
      <c r="B45" s="3"/>
      <c r="C45" s="617" t="s">
        <v>279</v>
      </c>
      <c r="D45" s="617"/>
      <c r="E45" s="617"/>
      <c r="F45" s="49"/>
      <c r="G45" s="617" t="s">
        <v>279</v>
      </c>
      <c r="H45" s="617"/>
      <c r="I45" s="617"/>
    </row>
    <row r="46" spans="1:15" s="1" customFormat="1" ht="21.75" customHeight="1">
      <c r="A46" s="413"/>
      <c r="B46" s="3"/>
      <c r="C46" s="4">
        <v>2562</v>
      </c>
      <c r="D46" s="3"/>
      <c r="E46" s="4">
        <v>2561</v>
      </c>
      <c r="F46" s="429"/>
      <c r="G46" s="4">
        <v>2562</v>
      </c>
      <c r="H46" s="3"/>
      <c r="I46" s="4">
        <v>2561</v>
      </c>
    </row>
    <row r="47" spans="1:15" ht="21.75" customHeight="1">
      <c r="B47" s="610"/>
      <c r="C47" s="620" t="s">
        <v>280</v>
      </c>
      <c r="D47" s="620"/>
      <c r="E47" s="620"/>
      <c r="F47" s="620"/>
      <c r="G47" s="620"/>
      <c r="H47" s="620"/>
      <c r="I47" s="620"/>
    </row>
    <row r="48" spans="1:15" ht="21.75" customHeight="1">
      <c r="A48" s="436" t="s">
        <v>283</v>
      </c>
      <c r="C48" s="469">
        <v>1800758597</v>
      </c>
      <c r="D48" s="469"/>
      <c r="E48" s="469">
        <v>2219228264</v>
      </c>
      <c r="F48" s="469"/>
      <c r="G48" s="469">
        <v>1572178466</v>
      </c>
      <c r="H48" s="469"/>
      <c r="I48" s="469">
        <v>1349442425</v>
      </c>
    </row>
    <row r="49" spans="1:11" ht="21.75" customHeight="1">
      <c r="A49" s="567"/>
      <c r="C49" s="467"/>
      <c r="D49" s="467"/>
      <c r="E49" s="467"/>
      <c r="F49" s="467"/>
      <c r="G49" s="467"/>
      <c r="H49" s="467"/>
      <c r="I49" s="467"/>
    </row>
    <row r="50" spans="1:11" ht="21.75" customHeight="1">
      <c r="A50" s="436" t="s">
        <v>51</v>
      </c>
      <c r="C50" s="467"/>
      <c r="D50" s="467"/>
      <c r="E50" s="467"/>
      <c r="F50" s="467"/>
      <c r="G50" s="467"/>
      <c r="H50" s="467"/>
      <c r="I50" s="467"/>
    </row>
    <row r="51" spans="1:11" ht="21.75" customHeight="1">
      <c r="A51" s="441" t="s">
        <v>341</v>
      </c>
      <c r="C51" s="467"/>
      <c r="D51" s="467"/>
      <c r="E51" s="467"/>
      <c r="F51" s="467"/>
      <c r="G51" s="467"/>
      <c r="H51" s="467"/>
      <c r="I51" s="467"/>
    </row>
    <row r="52" spans="1:11" ht="21.75" customHeight="1">
      <c r="A52" s="462" t="s">
        <v>342</v>
      </c>
      <c r="C52" s="467"/>
      <c r="D52" s="467"/>
      <c r="E52" s="467"/>
      <c r="F52" s="467"/>
      <c r="G52" s="467"/>
      <c r="H52" s="467"/>
      <c r="I52" s="467"/>
    </row>
    <row r="53" spans="1:11" ht="21.75" customHeight="1">
      <c r="A53" s="567" t="s">
        <v>287</v>
      </c>
      <c r="C53" s="467"/>
      <c r="D53" s="467"/>
      <c r="E53" s="467"/>
      <c r="F53" s="467"/>
      <c r="G53" s="467"/>
      <c r="H53" s="467"/>
      <c r="I53" s="467"/>
    </row>
    <row r="54" spans="1:11" ht="21.75" customHeight="1">
      <c r="A54" s="463" t="s">
        <v>370</v>
      </c>
      <c r="C54" s="468">
        <v>-126157564</v>
      </c>
      <c r="D54" s="467"/>
      <c r="E54" s="468">
        <v>-24222134</v>
      </c>
      <c r="F54" s="467"/>
      <c r="G54" s="455">
        <v>0</v>
      </c>
      <c r="H54" s="467"/>
      <c r="I54" s="455">
        <v>0</v>
      </c>
      <c r="K54" s="466"/>
    </row>
    <row r="55" spans="1:11" ht="21.75" customHeight="1">
      <c r="A55" s="436" t="s">
        <v>288</v>
      </c>
      <c r="C55" s="467"/>
      <c r="D55" s="467"/>
      <c r="E55" s="467"/>
      <c r="F55" s="467"/>
      <c r="G55" s="467"/>
      <c r="H55" s="467"/>
      <c r="I55" s="467"/>
      <c r="K55" s="466"/>
    </row>
    <row r="56" spans="1:11" ht="21.75" customHeight="1">
      <c r="A56" s="464" t="s">
        <v>286</v>
      </c>
      <c r="C56" s="470">
        <v>-126157564</v>
      </c>
      <c r="D56" s="469"/>
      <c r="E56" s="470">
        <v>-24222134</v>
      </c>
      <c r="F56" s="469"/>
      <c r="G56" s="565">
        <v>0</v>
      </c>
      <c r="H56" s="469"/>
      <c r="I56" s="465">
        <v>0</v>
      </c>
    </row>
    <row r="57" spans="1:11" ht="21.75" customHeight="1">
      <c r="A57" s="436"/>
      <c r="C57" s="467"/>
      <c r="D57" s="467"/>
      <c r="E57" s="467"/>
      <c r="F57" s="467"/>
      <c r="G57" s="467"/>
      <c r="H57" s="467"/>
      <c r="I57" s="467"/>
    </row>
    <row r="58" spans="1:11" ht="21.75" customHeight="1">
      <c r="A58" s="441" t="s">
        <v>289</v>
      </c>
      <c r="C58" s="467"/>
      <c r="D58" s="467"/>
      <c r="E58" s="467"/>
      <c r="F58" s="467"/>
      <c r="G58" s="467"/>
      <c r="H58" s="467"/>
      <c r="I58" s="467"/>
    </row>
    <row r="59" spans="1:11" ht="21.75" customHeight="1">
      <c r="A59" s="462" t="s">
        <v>286</v>
      </c>
      <c r="C59" s="467"/>
      <c r="D59" s="467"/>
      <c r="E59" s="467"/>
      <c r="F59" s="467"/>
      <c r="G59" s="467"/>
      <c r="H59" s="467"/>
      <c r="I59" s="467"/>
    </row>
    <row r="60" spans="1:11" ht="21.75" customHeight="1">
      <c r="A60" s="567" t="s">
        <v>290</v>
      </c>
      <c r="C60" s="467"/>
      <c r="D60" s="467"/>
      <c r="E60" s="467"/>
      <c r="F60" s="467"/>
      <c r="G60" s="467"/>
      <c r="H60" s="467"/>
      <c r="I60" s="467"/>
    </row>
    <row r="61" spans="1:11" ht="21.75" customHeight="1">
      <c r="A61" s="463" t="s">
        <v>291</v>
      </c>
      <c r="C61" s="581">
        <v>0</v>
      </c>
      <c r="D61" s="467"/>
      <c r="E61" s="459">
        <v>9219134</v>
      </c>
      <c r="F61" s="467"/>
      <c r="G61" s="581">
        <v>0</v>
      </c>
      <c r="H61" s="467"/>
      <c r="I61" s="459">
        <v>-430196</v>
      </c>
    </row>
    <row r="62" spans="1:11" ht="21.75" customHeight="1">
      <c r="A62" s="567" t="s">
        <v>261</v>
      </c>
      <c r="C62" s="468">
        <v>-4335533</v>
      </c>
      <c r="D62" s="467"/>
      <c r="E62" s="468">
        <v>28020286</v>
      </c>
      <c r="F62" s="467"/>
      <c r="G62" s="452">
        <v>0</v>
      </c>
      <c r="H62" s="467"/>
      <c r="I62" s="452">
        <v>0</v>
      </c>
    </row>
    <row r="63" spans="1:11" ht="21.75" customHeight="1">
      <c r="A63" s="436" t="s">
        <v>292</v>
      </c>
      <c r="C63" s="467"/>
      <c r="D63" s="467"/>
      <c r="E63" s="467"/>
      <c r="F63" s="467"/>
      <c r="G63" s="473"/>
      <c r="H63" s="473"/>
      <c r="I63" s="473"/>
    </row>
    <row r="64" spans="1:11" ht="21.75" customHeight="1">
      <c r="A64" s="464" t="s">
        <v>286</v>
      </c>
      <c r="C64" s="470">
        <v>-4335533</v>
      </c>
      <c r="D64" s="469"/>
      <c r="E64" s="470">
        <v>37239420</v>
      </c>
      <c r="F64" s="469"/>
      <c r="G64" s="564">
        <v>0</v>
      </c>
      <c r="H64" s="469"/>
      <c r="I64" s="454">
        <v>-430196</v>
      </c>
    </row>
    <row r="65" spans="1:9" ht="21.75" customHeight="1">
      <c r="A65" s="436" t="s">
        <v>293</v>
      </c>
      <c r="C65" s="471">
        <v>-130493097</v>
      </c>
      <c r="D65" s="469"/>
      <c r="E65" s="471">
        <v>13017286</v>
      </c>
      <c r="F65" s="469"/>
      <c r="G65" s="563">
        <v>0</v>
      </c>
      <c r="H65" s="469"/>
      <c r="I65" s="472">
        <v>-430196</v>
      </c>
    </row>
    <row r="66" spans="1:9" ht="21.75" customHeight="1" thickBot="1">
      <c r="A66" s="436" t="s">
        <v>294</v>
      </c>
      <c r="C66" s="474">
        <v>1670265500</v>
      </c>
      <c r="D66" s="469"/>
      <c r="E66" s="474">
        <v>2232245550</v>
      </c>
      <c r="F66" s="469"/>
      <c r="G66" s="562">
        <v>1572178466</v>
      </c>
      <c r="H66" s="469"/>
      <c r="I66" s="474">
        <v>1349012229</v>
      </c>
    </row>
    <row r="67" spans="1:9" ht="21.75" customHeight="1" thickTop="1">
      <c r="A67" s="416"/>
      <c r="C67" s="467"/>
      <c r="D67" s="467"/>
      <c r="E67" s="467"/>
      <c r="F67" s="467"/>
      <c r="G67" s="467"/>
      <c r="H67" s="467"/>
      <c r="I67" s="467"/>
    </row>
    <row r="68" spans="1:9" ht="21.75" customHeight="1">
      <c r="A68" s="440" t="s">
        <v>209</v>
      </c>
      <c r="C68" s="467"/>
      <c r="D68" s="467"/>
      <c r="E68" s="467"/>
      <c r="F68" s="467"/>
      <c r="G68" s="467"/>
      <c r="H68" s="467"/>
      <c r="I68" s="467"/>
    </row>
    <row r="69" spans="1:9" ht="21.75" customHeight="1">
      <c r="A69" s="463" t="s">
        <v>295</v>
      </c>
      <c r="C69" s="467">
        <v>1670930497</v>
      </c>
      <c r="D69" s="467"/>
      <c r="E69" s="467">
        <v>2232245550</v>
      </c>
      <c r="F69" s="467"/>
      <c r="G69" s="467">
        <v>1572178466</v>
      </c>
      <c r="H69" s="467"/>
      <c r="I69" s="467">
        <v>1349012229</v>
      </c>
    </row>
    <row r="70" spans="1:9" ht="21.75" customHeight="1">
      <c r="A70" s="463" t="s">
        <v>296</v>
      </c>
      <c r="C70" s="452">
        <v>-664997</v>
      </c>
      <c r="D70" s="467"/>
      <c r="E70" s="455">
        <v>0</v>
      </c>
      <c r="F70" s="467"/>
      <c r="G70" s="455">
        <v>0</v>
      </c>
      <c r="H70" s="467"/>
      <c r="I70" s="455">
        <v>0</v>
      </c>
    </row>
    <row r="71" spans="1:9" ht="21.75" customHeight="1" thickBot="1">
      <c r="A71" s="440" t="s">
        <v>294</v>
      </c>
      <c r="C71" s="474">
        <v>1670265500</v>
      </c>
      <c r="D71" s="469"/>
      <c r="E71" s="474">
        <v>2232245550</v>
      </c>
      <c r="F71" s="469"/>
      <c r="G71" s="562">
        <v>1572178466</v>
      </c>
      <c r="H71" s="469"/>
      <c r="I71" s="474">
        <v>1349012229</v>
      </c>
    </row>
    <row r="72" spans="1:9" ht="21.75" customHeight="1" thickTop="1">
      <c r="C72" s="466"/>
      <c r="D72" s="466"/>
      <c r="E72" s="466"/>
      <c r="F72" s="466"/>
      <c r="G72" s="466"/>
      <c r="H72" s="466"/>
      <c r="I72" s="466"/>
    </row>
    <row r="77" spans="1:9" ht="21.75" customHeight="1">
      <c r="A77" s="618" t="s">
        <v>374</v>
      </c>
      <c r="B77" s="618"/>
      <c r="E77" s="619" t="s">
        <v>81</v>
      </c>
      <c r="F77" s="619"/>
      <c r="G77" s="619"/>
      <c r="H77" s="619"/>
      <c r="I77" s="619"/>
    </row>
    <row r="78" spans="1:9" ht="21.75" customHeight="1">
      <c r="A78" s="618" t="s">
        <v>375</v>
      </c>
      <c r="B78" s="618"/>
      <c r="E78" s="619" t="s">
        <v>210</v>
      </c>
      <c r="F78" s="619"/>
      <c r="G78" s="619"/>
      <c r="H78" s="619"/>
      <c r="I78" s="619"/>
    </row>
  </sheetData>
  <mergeCells count="14">
    <mergeCell ref="A77:B77"/>
    <mergeCell ref="A78:B78"/>
    <mergeCell ref="E77:I77"/>
    <mergeCell ref="E78:I78"/>
    <mergeCell ref="C4:E4"/>
    <mergeCell ref="G4:I4"/>
    <mergeCell ref="C7:I7"/>
    <mergeCell ref="C5:E5"/>
    <mergeCell ref="G5:I5"/>
    <mergeCell ref="C44:E44"/>
    <mergeCell ref="G44:I44"/>
    <mergeCell ref="C45:E45"/>
    <mergeCell ref="G45:I45"/>
    <mergeCell ref="C47:I47"/>
  </mergeCells>
  <pageMargins left="0.7" right="0.7" top="0.48" bottom="0.5" header="0.5" footer="0.5"/>
  <pageSetup paperSize="9" scale="82" firstPageNumber="1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AC69"/>
  <sheetViews>
    <sheetView view="pageBreakPreview" zoomScale="80" zoomScaleNormal="85" zoomScaleSheetLayoutView="80" workbookViewId="0">
      <selection sqref="A1:XFD1048576"/>
    </sheetView>
  </sheetViews>
  <sheetFormatPr defaultColWidth="9.25" defaultRowHeight="21.5"/>
  <cols>
    <col min="1" max="1" width="2.75" style="572" customWidth="1"/>
    <col min="2" max="2" width="52" style="572" customWidth="1"/>
    <col min="3" max="3" width="8.75" style="572" customWidth="1"/>
    <col min="4" max="4" width="0.75" style="572" customWidth="1"/>
    <col min="5" max="5" width="12.4140625" style="572" customWidth="1"/>
    <col min="6" max="6" width="0.75" style="572" customWidth="1"/>
    <col min="7" max="7" width="12.1640625" style="572" customWidth="1"/>
    <col min="8" max="8" width="0.75" style="572" customWidth="1"/>
    <col min="9" max="9" width="14.4140625" style="572" customWidth="1"/>
    <col min="10" max="10" width="0.75" style="572" customWidth="1"/>
    <col min="11" max="11" width="10.4140625" style="572" customWidth="1"/>
    <col min="12" max="12" width="0.75" style="572" customWidth="1"/>
    <col min="13" max="13" width="11.4140625" style="572" customWidth="1"/>
    <col min="14" max="14" width="0.75" style="572" customWidth="1"/>
    <col min="15" max="15" width="13.1640625" style="572" customWidth="1"/>
    <col min="16" max="16" width="0.75" style="572" customWidth="1"/>
    <col min="17" max="17" width="11.83203125" style="572" customWidth="1"/>
    <col min="18" max="18" width="0.75" style="572" customWidth="1"/>
    <col min="19" max="19" width="13" style="572" customWidth="1"/>
    <col min="20" max="20" width="0.75" style="572" customWidth="1"/>
    <col min="21" max="21" width="11.6640625" style="572" customWidth="1"/>
    <col min="22" max="22" width="0.75" style="572" customWidth="1"/>
    <col min="23" max="23" width="13.1640625" style="572" customWidth="1"/>
    <col min="24" max="24" width="0.75" style="572" customWidth="1"/>
    <col min="25" max="25" width="15" style="572" bestFit="1" customWidth="1"/>
    <col min="26" max="26" width="0.75" style="572" customWidth="1"/>
    <col min="27" max="27" width="15" style="572" customWidth="1"/>
    <col min="28" max="28" width="1.75" style="572" customWidth="1"/>
    <col min="29" max="29" width="15.75" style="572" customWidth="1"/>
    <col min="30" max="30" width="14.4140625" style="572" bestFit="1" customWidth="1"/>
    <col min="31" max="31" width="10.4140625" style="572" bestFit="1" customWidth="1"/>
    <col min="32" max="32" width="12" style="572" bestFit="1" customWidth="1"/>
    <col min="33" max="256" width="9.25" style="572"/>
    <col min="257" max="257" width="2.75" style="572" customWidth="1"/>
    <col min="258" max="258" width="42.75" style="572" customWidth="1"/>
    <col min="259" max="259" width="8.75" style="572" customWidth="1"/>
    <col min="260" max="260" width="0.75" style="572" customWidth="1"/>
    <col min="261" max="261" width="13.75" style="572" customWidth="1"/>
    <col min="262" max="262" width="0.75" style="572" customWidth="1"/>
    <col min="263" max="263" width="14.25" style="572" bestFit="1" customWidth="1"/>
    <col min="264" max="264" width="0.75" style="572" customWidth="1"/>
    <col min="265" max="265" width="11.75" style="572" customWidth="1"/>
    <col min="266" max="266" width="0.75" style="572" customWidth="1"/>
    <col min="267" max="267" width="11.83203125" style="572" customWidth="1"/>
    <col min="268" max="268" width="0.75" style="572" customWidth="1"/>
    <col min="269" max="269" width="12.4140625" style="572" bestFit="1" customWidth="1"/>
    <col min="270" max="270" width="0.75" style="572" customWidth="1"/>
    <col min="271" max="271" width="14.4140625" style="572" customWidth="1"/>
    <col min="272" max="272" width="0.75" style="572" customWidth="1"/>
    <col min="273" max="273" width="12.25" style="572" bestFit="1" customWidth="1"/>
    <col min="274" max="274" width="0.75" style="572" customWidth="1"/>
    <col min="275" max="275" width="12.4140625" style="572" customWidth="1"/>
    <col min="276" max="276" width="0.75" style="572" customWidth="1"/>
    <col min="277" max="277" width="14.75" style="572" customWidth="1"/>
    <col min="278" max="278" width="0.75" style="572" customWidth="1"/>
    <col min="279" max="279" width="14.75" style="572" customWidth="1"/>
    <col min="280" max="280" width="0.75" style="572" customWidth="1"/>
    <col min="281" max="281" width="9.4140625" style="572" customWidth="1"/>
    <col min="282" max="282" width="0.75" style="572" customWidth="1"/>
    <col min="283" max="283" width="15.4140625" style="572" customWidth="1"/>
    <col min="284" max="284" width="1.75" style="572" customWidth="1"/>
    <col min="285" max="285" width="15.75" style="572" customWidth="1"/>
    <col min="286" max="286" width="14.4140625" style="572" bestFit="1" customWidth="1"/>
    <col min="287" max="287" width="10.4140625" style="572" bestFit="1" customWidth="1"/>
    <col min="288" max="288" width="12" style="572" bestFit="1" customWidth="1"/>
    <col min="289" max="512" width="9.25" style="572"/>
    <col min="513" max="513" width="2.75" style="572" customWidth="1"/>
    <col min="514" max="514" width="42.75" style="572" customWidth="1"/>
    <col min="515" max="515" width="8.75" style="572" customWidth="1"/>
    <col min="516" max="516" width="0.75" style="572" customWidth="1"/>
    <col min="517" max="517" width="13.75" style="572" customWidth="1"/>
    <col min="518" max="518" width="0.75" style="572" customWidth="1"/>
    <col min="519" max="519" width="14.25" style="572" bestFit="1" customWidth="1"/>
    <col min="520" max="520" width="0.75" style="572" customWidth="1"/>
    <col min="521" max="521" width="11.75" style="572" customWidth="1"/>
    <col min="522" max="522" width="0.75" style="572" customWidth="1"/>
    <col min="523" max="523" width="11.83203125" style="572" customWidth="1"/>
    <col min="524" max="524" width="0.75" style="572" customWidth="1"/>
    <col min="525" max="525" width="12.4140625" style="572" bestFit="1" customWidth="1"/>
    <col min="526" max="526" width="0.75" style="572" customWidth="1"/>
    <col min="527" max="527" width="14.4140625" style="572" customWidth="1"/>
    <col min="528" max="528" width="0.75" style="572" customWidth="1"/>
    <col min="529" max="529" width="12.25" style="572" bestFit="1" customWidth="1"/>
    <col min="530" max="530" width="0.75" style="572" customWidth="1"/>
    <col min="531" max="531" width="12.4140625" style="572" customWidth="1"/>
    <col min="532" max="532" width="0.75" style="572" customWidth="1"/>
    <col min="533" max="533" width="14.75" style="572" customWidth="1"/>
    <col min="534" max="534" width="0.75" style="572" customWidth="1"/>
    <col min="535" max="535" width="14.75" style="572" customWidth="1"/>
    <col min="536" max="536" width="0.75" style="572" customWidth="1"/>
    <col min="537" max="537" width="9.4140625" style="572" customWidth="1"/>
    <col min="538" max="538" width="0.75" style="572" customWidth="1"/>
    <col min="539" max="539" width="15.4140625" style="572" customWidth="1"/>
    <col min="540" max="540" width="1.75" style="572" customWidth="1"/>
    <col min="541" max="541" width="15.75" style="572" customWidth="1"/>
    <col min="542" max="542" width="14.4140625" style="572" bestFit="1" customWidth="1"/>
    <col min="543" max="543" width="10.4140625" style="572" bestFit="1" customWidth="1"/>
    <col min="544" max="544" width="12" style="572" bestFit="1" customWidth="1"/>
    <col min="545" max="768" width="9.25" style="572"/>
    <col min="769" max="769" width="2.75" style="572" customWidth="1"/>
    <col min="770" max="770" width="42.75" style="572" customWidth="1"/>
    <col min="771" max="771" width="8.75" style="572" customWidth="1"/>
    <col min="772" max="772" width="0.75" style="572" customWidth="1"/>
    <col min="773" max="773" width="13.75" style="572" customWidth="1"/>
    <col min="774" max="774" width="0.75" style="572" customWidth="1"/>
    <col min="775" max="775" width="14.25" style="572" bestFit="1" customWidth="1"/>
    <col min="776" max="776" width="0.75" style="572" customWidth="1"/>
    <col min="777" max="777" width="11.75" style="572" customWidth="1"/>
    <col min="778" max="778" width="0.75" style="572" customWidth="1"/>
    <col min="779" max="779" width="11.83203125" style="572" customWidth="1"/>
    <col min="780" max="780" width="0.75" style="572" customWidth="1"/>
    <col min="781" max="781" width="12.4140625" style="572" bestFit="1" customWidth="1"/>
    <col min="782" max="782" width="0.75" style="572" customWidth="1"/>
    <col min="783" max="783" width="14.4140625" style="572" customWidth="1"/>
    <col min="784" max="784" width="0.75" style="572" customWidth="1"/>
    <col min="785" max="785" width="12.25" style="572" bestFit="1" customWidth="1"/>
    <col min="786" max="786" width="0.75" style="572" customWidth="1"/>
    <col min="787" max="787" width="12.4140625" style="572" customWidth="1"/>
    <col min="788" max="788" width="0.75" style="572" customWidth="1"/>
    <col min="789" max="789" width="14.75" style="572" customWidth="1"/>
    <col min="790" max="790" width="0.75" style="572" customWidth="1"/>
    <col min="791" max="791" width="14.75" style="572" customWidth="1"/>
    <col min="792" max="792" width="0.75" style="572" customWidth="1"/>
    <col min="793" max="793" width="9.4140625" style="572" customWidth="1"/>
    <col min="794" max="794" width="0.75" style="572" customWidth="1"/>
    <col min="795" max="795" width="15.4140625" style="572" customWidth="1"/>
    <col min="796" max="796" width="1.75" style="572" customWidth="1"/>
    <col min="797" max="797" width="15.75" style="572" customWidth="1"/>
    <col min="798" max="798" width="14.4140625" style="572" bestFit="1" customWidth="1"/>
    <col min="799" max="799" width="10.4140625" style="572" bestFit="1" customWidth="1"/>
    <col min="800" max="800" width="12" style="572" bestFit="1" customWidth="1"/>
    <col min="801" max="1024" width="9.25" style="572"/>
    <col min="1025" max="1025" width="2.75" style="572" customWidth="1"/>
    <col min="1026" max="1026" width="42.75" style="572" customWidth="1"/>
    <col min="1027" max="1027" width="8.75" style="572" customWidth="1"/>
    <col min="1028" max="1028" width="0.75" style="572" customWidth="1"/>
    <col min="1029" max="1029" width="13.75" style="572" customWidth="1"/>
    <col min="1030" max="1030" width="0.75" style="572" customWidth="1"/>
    <col min="1031" max="1031" width="14.25" style="572" bestFit="1" customWidth="1"/>
    <col min="1032" max="1032" width="0.75" style="572" customWidth="1"/>
    <col min="1033" max="1033" width="11.75" style="572" customWidth="1"/>
    <col min="1034" max="1034" width="0.75" style="572" customWidth="1"/>
    <col min="1035" max="1035" width="11.83203125" style="572" customWidth="1"/>
    <col min="1036" max="1036" width="0.75" style="572" customWidth="1"/>
    <col min="1037" max="1037" width="12.4140625" style="572" bestFit="1" customWidth="1"/>
    <col min="1038" max="1038" width="0.75" style="572" customWidth="1"/>
    <col min="1039" max="1039" width="14.4140625" style="572" customWidth="1"/>
    <col min="1040" max="1040" width="0.75" style="572" customWidth="1"/>
    <col min="1041" max="1041" width="12.25" style="572" bestFit="1" customWidth="1"/>
    <col min="1042" max="1042" width="0.75" style="572" customWidth="1"/>
    <col min="1043" max="1043" width="12.4140625" style="572" customWidth="1"/>
    <col min="1044" max="1044" width="0.75" style="572" customWidth="1"/>
    <col min="1045" max="1045" width="14.75" style="572" customWidth="1"/>
    <col min="1046" max="1046" width="0.75" style="572" customWidth="1"/>
    <col min="1047" max="1047" width="14.75" style="572" customWidth="1"/>
    <col min="1048" max="1048" width="0.75" style="572" customWidth="1"/>
    <col min="1049" max="1049" width="9.4140625" style="572" customWidth="1"/>
    <col min="1050" max="1050" width="0.75" style="572" customWidth="1"/>
    <col min="1051" max="1051" width="15.4140625" style="572" customWidth="1"/>
    <col min="1052" max="1052" width="1.75" style="572" customWidth="1"/>
    <col min="1053" max="1053" width="15.75" style="572" customWidth="1"/>
    <col min="1054" max="1054" width="14.4140625" style="572" bestFit="1" customWidth="1"/>
    <col min="1055" max="1055" width="10.4140625" style="572" bestFit="1" customWidth="1"/>
    <col min="1056" max="1056" width="12" style="572" bestFit="1" customWidth="1"/>
    <col min="1057" max="1280" width="9.25" style="572"/>
    <col min="1281" max="1281" width="2.75" style="572" customWidth="1"/>
    <col min="1282" max="1282" width="42.75" style="572" customWidth="1"/>
    <col min="1283" max="1283" width="8.75" style="572" customWidth="1"/>
    <col min="1284" max="1284" width="0.75" style="572" customWidth="1"/>
    <col min="1285" max="1285" width="13.75" style="572" customWidth="1"/>
    <col min="1286" max="1286" width="0.75" style="572" customWidth="1"/>
    <col min="1287" max="1287" width="14.25" style="572" bestFit="1" customWidth="1"/>
    <col min="1288" max="1288" width="0.75" style="572" customWidth="1"/>
    <col min="1289" max="1289" width="11.75" style="572" customWidth="1"/>
    <col min="1290" max="1290" width="0.75" style="572" customWidth="1"/>
    <col min="1291" max="1291" width="11.83203125" style="572" customWidth="1"/>
    <col min="1292" max="1292" width="0.75" style="572" customWidth="1"/>
    <col min="1293" max="1293" width="12.4140625" style="572" bestFit="1" customWidth="1"/>
    <col min="1294" max="1294" width="0.75" style="572" customWidth="1"/>
    <col min="1295" max="1295" width="14.4140625" style="572" customWidth="1"/>
    <col min="1296" max="1296" width="0.75" style="572" customWidth="1"/>
    <col min="1297" max="1297" width="12.25" style="572" bestFit="1" customWidth="1"/>
    <col min="1298" max="1298" width="0.75" style="572" customWidth="1"/>
    <col min="1299" max="1299" width="12.4140625" style="572" customWidth="1"/>
    <col min="1300" max="1300" width="0.75" style="572" customWidth="1"/>
    <col min="1301" max="1301" width="14.75" style="572" customWidth="1"/>
    <col min="1302" max="1302" width="0.75" style="572" customWidth="1"/>
    <col min="1303" max="1303" width="14.75" style="572" customWidth="1"/>
    <col min="1304" max="1304" width="0.75" style="572" customWidth="1"/>
    <col min="1305" max="1305" width="9.4140625" style="572" customWidth="1"/>
    <col min="1306" max="1306" width="0.75" style="572" customWidth="1"/>
    <col min="1307" max="1307" width="15.4140625" style="572" customWidth="1"/>
    <col min="1308" max="1308" width="1.75" style="572" customWidth="1"/>
    <col min="1309" max="1309" width="15.75" style="572" customWidth="1"/>
    <col min="1310" max="1310" width="14.4140625" style="572" bestFit="1" customWidth="1"/>
    <col min="1311" max="1311" width="10.4140625" style="572" bestFit="1" customWidth="1"/>
    <col min="1312" max="1312" width="12" style="572" bestFit="1" customWidth="1"/>
    <col min="1313" max="1536" width="9.25" style="572"/>
    <col min="1537" max="1537" width="2.75" style="572" customWidth="1"/>
    <col min="1538" max="1538" width="42.75" style="572" customWidth="1"/>
    <col min="1539" max="1539" width="8.75" style="572" customWidth="1"/>
    <col min="1540" max="1540" width="0.75" style="572" customWidth="1"/>
    <col min="1541" max="1541" width="13.75" style="572" customWidth="1"/>
    <col min="1542" max="1542" width="0.75" style="572" customWidth="1"/>
    <col min="1543" max="1543" width="14.25" style="572" bestFit="1" customWidth="1"/>
    <col min="1544" max="1544" width="0.75" style="572" customWidth="1"/>
    <col min="1545" max="1545" width="11.75" style="572" customWidth="1"/>
    <col min="1546" max="1546" width="0.75" style="572" customWidth="1"/>
    <col min="1547" max="1547" width="11.83203125" style="572" customWidth="1"/>
    <col min="1548" max="1548" width="0.75" style="572" customWidth="1"/>
    <col min="1549" max="1549" width="12.4140625" style="572" bestFit="1" customWidth="1"/>
    <col min="1550" max="1550" width="0.75" style="572" customWidth="1"/>
    <col min="1551" max="1551" width="14.4140625" style="572" customWidth="1"/>
    <col min="1552" max="1552" width="0.75" style="572" customWidth="1"/>
    <col min="1553" max="1553" width="12.25" style="572" bestFit="1" customWidth="1"/>
    <col min="1554" max="1554" width="0.75" style="572" customWidth="1"/>
    <col min="1555" max="1555" width="12.4140625" style="572" customWidth="1"/>
    <col min="1556" max="1556" width="0.75" style="572" customWidth="1"/>
    <col min="1557" max="1557" width="14.75" style="572" customWidth="1"/>
    <col min="1558" max="1558" width="0.75" style="572" customWidth="1"/>
    <col min="1559" max="1559" width="14.75" style="572" customWidth="1"/>
    <col min="1560" max="1560" width="0.75" style="572" customWidth="1"/>
    <col min="1561" max="1561" width="9.4140625" style="572" customWidth="1"/>
    <col min="1562" max="1562" width="0.75" style="572" customWidth="1"/>
    <col min="1563" max="1563" width="15.4140625" style="572" customWidth="1"/>
    <col min="1564" max="1564" width="1.75" style="572" customWidth="1"/>
    <col min="1565" max="1565" width="15.75" style="572" customWidth="1"/>
    <col min="1566" max="1566" width="14.4140625" style="572" bestFit="1" customWidth="1"/>
    <col min="1567" max="1567" width="10.4140625" style="572" bestFit="1" customWidth="1"/>
    <col min="1568" max="1568" width="12" style="572" bestFit="1" customWidth="1"/>
    <col min="1569" max="1792" width="9.25" style="572"/>
    <col min="1793" max="1793" width="2.75" style="572" customWidth="1"/>
    <col min="1794" max="1794" width="42.75" style="572" customWidth="1"/>
    <col min="1795" max="1795" width="8.75" style="572" customWidth="1"/>
    <col min="1796" max="1796" width="0.75" style="572" customWidth="1"/>
    <col min="1797" max="1797" width="13.75" style="572" customWidth="1"/>
    <col min="1798" max="1798" width="0.75" style="572" customWidth="1"/>
    <col min="1799" max="1799" width="14.25" style="572" bestFit="1" customWidth="1"/>
    <col min="1800" max="1800" width="0.75" style="572" customWidth="1"/>
    <col min="1801" max="1801" width="11.75" style="572" customWidth="1"/>
    <col min="1802" max="1802" width="0.75" style="572" customWidth="1"/>
    <col min="1803" max="1803" width="11.83203125" style="572" customWidth="1"/>
    <col min="1804" max="1804" width="0.75" style="572" customWidth="1"/>
    <col min="1805" max="1805" width="12.4140625" style="572" bestFit="1" customWidth="1"/>
    <col min="1806" max="1806" width="0.75" style="572" customWidth="1"/>
    <col min="1807" max="1807" width="14.4140625" style="572" customWidth="1"/>
    <col min="1808" max="1808" width="0.75" style="572" customWidth="1"/>
    <col min="1809" max="1809" width="12.25" style="572" bestFit="1" customWidth="1"/>
    <col min="1810" max="1810" width="0.75" style="572" customWidth="1"/>
    <col min="1811" max="1811" width="12.4140625" style="572" customWidth="1"/>
    <col min="1812" max="1812" width="0.75" style="572" customWidth="1"/>
    <col min="1813" max="1813" width="14.75" style="572" customWidth="1"/>
    <col min="1814" max="1814" width="0.75" style="572" customWidth="1"/>
    <col min="1815" max="1815" width="14.75" style="572" customWidth="1"/>
    <col min="1816" max="1816" width="0.75" style="572" customWidth="1"/>
    <col min="1817" max="1817" width="9.4140625" style="572" customWidth="1"/>
    <col min="1818" max="1818" width="0.75" style="572" customWidth="1"/>
    <col min="1819" max="1819" width="15.4140625" style="572" customWidth="1"/>
    <col min="1820" max="1820" width="1.75" style="572" customWidth="1"/>
    <col min="1821" max="1821" width="15.75" style="572" customWidth="1"/>
    <col min="1822" max="1822" width="14.4140625" style="572" bestFit="1" customWidth="1"/>
    <col min="1823" max="1823" width="10.4140625" style="572" bestFit="1" customWidth="1"/>
    <col min="1824" max="1824" width="12" style="572" bestFit="1" customWidth="1"/>
    <col min="1825" max="2048" width="9.25" style="572"/>
    <col min="2049" max="2049" width="2.75" style="572" customWidth="1"/>
    <col min="2050" max="2050" width="42.75" style="572" customWidth="1"/>
    <col min="2051" max="2051" width="8.75" style="572" customWidth="1"/>
    <col min="2052" max="2052" width="0.75" style="572" customWidth="1"/>
    <col min="2053" max="2053" width="13.75" style="572" customWidth="1"/>
    <col min="2054" max="2054" width="0.75" style="572" customWidth="1"/>
    <col min="2055" max="2055" width="14.25" style="572" bestFit="1" customWidth="1"/>
    <col min="2056" max="2056" width="0.75" style="572" customWidth="1"/>
    <col min="2057" max="2057" width="11.75" style="572" customWidth="1"/>
    <col min="2058" max="2058" width="0.75" style="572" customWidth="1"/>
    <col min="2059" max="2059" width="11.83203125" style="572" customWidth="1"/>
    <col min="2060" max="2060" width="0.75" style="572" customWidth="1"/>
    <col min="2061" max="2061" width="12.4140625" style="572" bestFit="1" customWidth="1"/>
    <col min="2062" max="2062" width="0.75" style="572" customWidth="1"/>
    <col min="2063" max="2063" width="14.4140625" style="572" customWidth="1"/>
    <col min="2064" max="2064" width="0.75" style="572" customWidth="1"/>
    <col min="2065" max="2065" width="12.25" style="572" bestFit="1" customWidth="1"/>
    <col min="2066" max="2066" width="0.75" style="572" customWidth="1"/>
    <col min="2067" max="2067" width="12.4140625" style="572" customWidth="1"/>
    <col min="2068" max="2068" width="0.75" style="572" customWidth="1"/>
    <col min="2069" max="2069" width="14.75" style="572" customWidth="1"/>
    <col min="2070" max="2070" width="0.75" style="572" customWidth="1"/>
    <col min="2071" max="2071" width="14.75" style="572" customWidth="1"/>
    <col min="2072" max="2072" width="0.75" style="572" customWidth="1"/>
    <col min="2073" max="2073" width="9.4140625" style="572" customWidth="1"/>
    <col min="2074" max="2074" width="0.75" style="572" customWidth="1"/>
    <col min="2075" max="2075" width="15.4140625" style="572" customWidth="1"/>
    <col min="2076" max="2076" width="1.75" style="572" customWidth="1"/>
    <col min="2077" max="2077" width="15.75" style="572" customWidth="1"/>
    <col min="2078" max="2078" width="14.4140625" style="572" bestFit="1" customWidth="1"/>
    <col min="2079" max="2079" width="10.4140625" style="572" bestFit="1" customWidth="1"/>
    <col min="2080" max="2080" width="12" style="572" bestFit="1" customWidth="1"/>
    <col min="2081" max="2304" width="9.25" style="572"/>
    <col min="2305" max="2305" width="2.75" style="572" customWidth="1"/>
    <col min="2306" max="2306" width="42.75" style="572" customWidth="1"/>
    <col min="2307" max="2307" width="8.75" style="572" customWidth="1"/>
    <col min="2308" max="2308" width="0.75" style="572" customWidth="1"/>
    <col min="2309" max="2309" width="13.75" style="572" customWidth="1"/>
    <col min="2310" max="2310" width="0.75" style="572" customWidth="1"/>
    <col min="2311" max="2311" width="14.25" style="572" bestFit="1" customWidth="1"/>
    <col min="2312" max="2312" width="0.75" style="572" customWidth="1"/>
    <col min="2313" max="2313" width="11.75" style="572" customWidth="1"/>
    <col min="2314" max="2314" width="0.75" style="572" customWidth="1"/>
    <col min="2315" max="2315" width="11.83203125" style="572" customWidth="1"/>
    <col min="2316" max="2316" width="0.75" style="572" customWidth="1"/>
    <col min="2317" max="2317" width="12.4140625" style="572" bestFit="1" customWidth="1"/>
    <col min="2318" max="2318" width="0.75" style="572" customWidth="1"/>
    <col min="2319" max="2319" width="14.4140625" style="572" customWidth="1"/>
    <col min="2320" max="2320" width="0.75" style="572" customWidth="1"/>
    <col min="2321" max="2321" width="12.25" style="572" bestFit="1" customWidth="1"/>
    <col min="2322" max="2322" width="0.75" style="572" customWidth="1"/>
    <col min="2323" max="2323" width="12.4140625" style="572" customWidth="1"/>
    <col min="2324" max="2324" width="0.75" style="572" customWidth="1"/>
    <col min="2325" max="2325" width="14.75" style="572" customWidth="1"/>
    <col min="2326" max="2326" width="0.75" style="572" customWidth="1"/>
    <col min="2327" max="2327" width="14.75" style="572" customWidth="1"/>
    <col min="2328" max="2328" width="0.75" style="572" customWidth="1"/>
    <col min="2329" max="2329" width="9.4140625" style="572" customWidth="1"/>
    <col min="2330" max="2330" width="0.75" style="572" customWidth="1"/>
    <col min="2331" max="2331" width="15.4140625" style="572" customWidth="1"/>
    <col min="2332" max="2332" width="1.75" style="572" customWidth="1"/>
    <col min="2333" max="2333" width="15.75" style="572" customWidth="1"/>
    <col min="2334" max="2334" width="14.4140625" style="572" bestFit="1" customWidth="1"/>
    <col min="2335" max="2335" width="10.4140625" style="572" bestFit="1" customWidth="1"/>
    <col min="2336" max="2336" width="12" style="572" bestFit="1" customWidth="1"/>
    <col min="2337" max="2560" width="9.25" style="572"/>
    <col min="2561" max="2561" width="2.75" style="572" customWidth="1"/>
    <col min="2562" max="2562" width="42.75" style="572" customWidth="1"/>
    <col min="2563" max="2563" width="8.75" style="572" customWidth="1"/>
    <col min="2564" max="2564" width="0.75" style="572" customWidth="1"/>
    <col min="2565" max="2565" width="13.75" style="572" customWidth="1"/>
    <col min="2566" max="2566" width="0.75" style="572" customWidth="1"/>
    <col min="2567" max="2567" width="14.25" style="572" bestFit="1" customWidth="1"/>
    <col min="2568" max="2568" width="0.75" style="572" customWidth="1"/>
    <col min="2569" max="2569" width="11.75" style="572" customWidth="1"/>
    <col min="2570" max="2570" width="0.75" style="572" customWidth="1"/>
    <col min="2571" max="2571" width="11.83203125" style="572" customWidth="1"/>
    <col min="2572" max="2572" width="0.75" style="572" customWidth="1"/>
    <col min="2573" max="2573" width="12.4140625" style="572" bestFit="1" customWidth="1"/>
    <col min="2574" max="2574" width="0.75" style="572" customWidth="1"/>
    <col min="2575" max="2575" width="14.4140625" style="572" customWidth="1"/>
    <col min="2576" max="2576" width="0.75" style="572" customWidth="1"/>
    <col min="2577" max="2577" width="12.25" style="572" bestFit="1" customWidth="1"/>
    <col min="2578" max="2578" width="0.75" style="572" customWidth="1"/>
    <col min="2579" max="2579" width="12.4140625" style="572" customWidth="1"/>
    <col min="2580" max="2580" width="0.75" style="572" customWidth="1"/>
    <col min="2581" max="2581" width="14.75" style="572" customWidth="1"/>
    <col min="2582" max="2582" width="0.75" style="572" customWidth="1"/>
    <col min="2583" max="2583" width="14.75" style="572" customWidth="1"/>
    <col min="2584" max="2584" width="0.75" style="572" customWidth="1"/>
    <col min="2585" max="2585" width="9.4140625" style="572" customWidth="1"/>
    <col min="2586" max="2586" width="0.75" style="572" customWidth="1"/>
    <col min="2587" max="2587" width="15.4140625" style="572" customWidth="1"/>
    <col min="2588" max="2588" width="1.75" style="572" customWidth="1"/>
    <col min="2589" max="2589" width="15.75" style="572" customWidth="1"/>
    <col min="2590" max="2590" width="14.4140625" style="572" bestFit="1" customWidth="1"/>
    <col min="2591" max="2591" width="10.4140625" style="572" bestFit="1" customWidth="1"/>
    <col min="2592" max="2592" width="12" style="572" bestFit="1" customWidth="1"/>
    <col min="2593" max="2816" width="9.25" style="572"/>
    <col min="2817" max="2817" width="2.75" style="572" customWidth="1"/>
    <col min="2818" max="2818" width="42.75" style="572" customWidth="1"/>
    <col min="2819" max="2819" width="8.75" style="572" customWidth="1"/>
    <col min="2820" max="2820" width="0.75" style="572" customWidth="1"/>
    <col min="2821" max="2821" width="13.75" style="572" customWidth="1"/>
    <col min="2822" max="2822" width="0.75" style="572" customWidth="1"/>
    <col min="2823" max="2823" width="14.25" style="572" bestFit="1" customWidth="1"/>
    <col min="2824" max="2824" width="0.75" style="572" customWidth="1"/>
    <col min="2825" max="2825" width="11.75" style="572" customWidth="1"/>
    <col min="2826" max="2826" width="0.75" style="572" customWidth="1"/>
    <col min="2827" max="2827" width="11.83203125" style="572" customWidth="1"/>
    <col min="2828" max="2828" width="0.75" style="572" customWidth="1"/>
    <col min="2829" max="2829" width="12.4140625" style="572" bestFit="1" customWidth="1"/>
    <col min="2830" max="2830" width="0.75" style="572" customWidth="1"/>
    <col min="2831" max="2831" width="14.4140625" style="572" customWidth="1"/>
    <col min="2832" max="2832" width="0.75" style="572" customWidth="1"/>
    <col min="2833" max="2833" width="12.25" style="572" bestFit="1" customWidth="1"/>
    <col min="2834" max="2834" width="0.75" style="572" customWidth="1"/>
    <col min="2835" max="2835" width="12.4140625" style="572" customWidth="1"/>
    <col min="2836" max="2836" width="0.75" style="572" customWidth="1"/>
    <col min="2837" max="2837" width="14.75" style="572" customWidth="1"/>
    <col min="2838" max="2838" width="0.75" style="572" customWidth="1"/>
    <col min="2839" max="2839" width="14.75" style="572" customWidth="1"/>
    <col min="2840" max="2840" width="0.75" style="572" customWidth="1"/>
    <col min="2841" max="2841" width="9.4140625" style="572" customWidth="1"/>
    <col min="2842" max="2842" width="0.75" style="572" customWidth="1"/>
    <col min="2843" max="2843" width="15.4140625" style="572" customWidth="1"/>
    <col min="2844" max="2844" width="1.75" style="572" customWidth="1"/>
    <col min="2845" max="2845" width="15.75" style="572" customWidth="1"/>
    <col min="2846" max="2846" width="14.4140625" style="572" bestFit="1" customWidth="1"/>
    <col min="2847" max="2847" width="10.4140625" style="572" bestFit="1" customWidth="1"/>
    <col min="2848" max="2848" width="12" style="572" bestFit="1" customWidth="1"/>
    <col min="2849" max="3072" width="9.25" style="572"/>
    <col min="3073" max="3073" width="2.75" style="572" customWidth="1"/>
    <col min="3074" max="3074" width="42.75" style="572" customWidth="1"/>
    <col min="3075" max="3075" width="8.75" style="572" customWidth="1"/>
    <col min="3076" max="3076" width="0.75" style="572" customWidth="1"/>
    <col min="3077" max="3077" width="13.75" style="572" customWidth="1"/>
    <col min="3078" max="3078" width="0.75" style="572" customWidth="1"/>
    <col min="3079" max="3079" width="14.25" style="572" bestFit="1" customWidth="1"/>
    <col min="3080" max="3080" width="0.75" style="572" customWidth="1"/>
    <col min="3081" max="3081" width="11.75" style="572" customWidth="1"/>
    <col min="3082" max="3082" width="0.75" style="572" customWidth="1"/>
    <col min="3083" max="3083" width="11.83203125" style="572" customWidth="1"/>
    <col min="3084" max="3084" width="0.75" style="572" customWidth="1"/>
    <col min="3085" max="3085" width="12.4140625" style="572" bestFit="1" customWidth="1"/>
    <col min="3086" max="3086" width="0.75" style="572" customWidth="1"/>
    <col min="3087" max="3087" width="14.4140625" style="572" customWidth="1"/>
    <col min="3088" max="3088" width="0.75" style="572" customWidth="1"/>
    <col min="3089" max="3089" width="12.25" style="572" bestFit="1" customWidth="1"/>
    <col min="3090" max="3090" width="0.75" style="572" customWidth="1"/>
    <col min="3091" max="3091" width="12.4140625" style="572" customWidth="1"/>
    <col min="3092" max="3092" width="0.75" style="572" customWidth="1"/>
    <col min="3093" max="3093" width="14.75" style="572" customWidth="1"/>
    <col min="3094" max="3094" width="0.75" style="572" customWidth="1"/>
    <col min="3095" max="3095" width="14.75" style="572" customWidth="1"/>
    <col min="3096" max="3096" width="0.75" style="572" customWidth="1"/>
    <col min="3097" max="3097" width="9.4140625" style="572" customWidth="1"/>
    <col min="3098" max="3098" width="0.75" style="572" customWidth="1"/>
    <col min="3099" max="3099" width="15.4140625" style="572" customWidth="1"/>
    <col min="3100" max="3100" width="1.75" style="572" customWidth="1"/>
    <col min="3101" max="3101" width="15.75" style="572" customWidth="1"/>
    <col min="3102" max="3102" width="14.4140625" style="572" bestFit="1" customWidth="1"/>
    <col min="3103" max="3103" width="10.4140625" style="572" bestFit="1" customWidth="1"/>
    <col min="3104" max="3104" width="12" style="572" bestFit="1" customWidth="1"/>
    <col min="3105" max="3328" width="9.25" style="572"/>
    <col min="3329" max="3329" width="2.75" style="572" customWidth="1"/>
    <col min="3330" max="3330" width="42.75" style="572" customWidth="1"/>
    <col min="3331" max="3331" width="8.75" style="572" customWidth="1"/>
    <col min="3332" max="3332" width="0.75" style="572" customWidth="1"/>
    <col min="3333" max="3333" width="13.75" style="572" customWidth="1"/>
    <col min="3334" max="3334" width="0.75" style="572" customWidth="1"/>
    <col min="3335" max="3335" width="14.25" style="572" bestFit="1" customWidth="1"/>
    <col min="3336" max="3336" width="0.75" style="572" customWidth="1"/>
    <col min="3337" max="3337" width="11.75" style="572" customWidth="1"/>
    <col min="3338" max="3338" width="0.75" style="572" customWidth="1"/>
    <col min="3339" max="3339" width="11.83203125" style="572" customWidth="1"/>
    <col min="3340" max="3340" width="0.75" style="572" customWidth="1"/>
    <col min="3341" max="3341" width="12.4140625" style="572" bestFit="1" customWidth="1"/>
    <col min="3342" max="3342" width="0.75" style="572" customWidth="1"/>
    <col min="3343" max="3343" width="14.4140625" style="572" customWidth="1"/>
    <col min="3344" max="3344" width="0.75" style="572" customWidth="1"/>
    <col min="3345" max="3345" width="12.25" style="572" bestFit="1" customWidth="1"/>
    <col min="3346" max="3346" width="0.75" style="572" customWidth="1"/>
    <col min="3347" max="3347" width="12.4140625" style="572" customWidth="1"/>
    <col min="3348" max="3348" width="0.75" style="572" customWidth="1"/>
    <col min="3349" max="3349" width="14.75" style="572" customWidth="1"/>
    <col min="3350" max="3350" width="0.75" style="572" customWidth="1"/>
    <col min="3351" max="3351" width="14.75" style="572" customWidth="1"/>
    <col min="3352" max="3352" width="0.75" style="572" customWidth="1"/>
    <col min="3353" max="3353" width="9.4140625" style="572" customWidth="1"/>
    <col min="3354" max="3354" width="0.75" style="572" customWidth="1"/>
    <col min="3355" max="3355" width="15.4140625" style="572" customWidth="1"/>
    <col min="3356" max="3356" width="1.75" style="572" customWidth="1"/>
    <col min="3357" max="3357" width="15.75" style="572" customWidth="1"/>
    <col min="3358" max="3358" width="14.4140625" style="572" bestFit="1" customWidth="1"/>
    <col min="3359" max="3359" width="10.4140625" style="572" bestFit="1" customWidth="1"/>
    <col min="3360" max="3360" width="12" style="572" bestFit="1" customWidth="1"/>
    <col min="3361" max="3584" width="9.25" style="572"/>
    <col min="3585" max="3585" width="2.75" style="572" customWidth="1"/>
    <col min="3586" max="3586" width="42.75" style="572" customWidth="1"/>
    <col min="3587" max="3587" width="8.75" style="572" customWidth="1"/>
    <col min="3588" max="3588" width="0.75" style="572" customWidth="1"/>
    <col min="3589" max="3589" width="13.75" style="572" customWidth="1"/>
    <col min="3590" max="3590" width="0.75" style="572" customWidth="1"/>
    <col min="3591" max="3591" width="14.25" style="572" bestFit="1" customWidth="1"/>
    <col min="3592" max="3592" width="0.75" style="572" customWidth="1"/>
    <col min="3593" max="3593" width="11.75" style="572" customWidth="1"/>
    <col min="3594" max="3594" width="0.75" style="572" customWidth="1"/>
    <col min="3595" max="3595" width="11.83203125" style="572" customWidth="1"/>
    <col min="3596" max="3596" width="0.75" style="572" customWidth="1"/>
    <col min="3597" max="3597" width="12.4140625" style="572" bestFit="1" customWidth="1"/>
    <col min="3598" max="3598" width="0.75" style="572" customWidth="1"/>
    <col min="3599" max="3599" width="14.4140625" style="572" customWidth="1"/>
    <col min="3600" max="3600" width="0.75" style="572" customWidth="1"/>
    <col min="3601" max="3601" width="12.25" style="572" bestFit="1" customWidth="1"/>
    <col min="3602" max="3602" width="0.75" style="572" customWidth="1"/>
    <col min="3603" max="3603" width="12.4140625" style="572" customWidth="1"/>
    <col min="3604" max="3604" width="0.75" style="572" customWidth="1"/>
    <col min="3605" max="3605" width="14.75" style="572" customWidth="1"/>
    <col min="3606" max="3606" width="0.75" style="572" customWidth="1"/>
    <col min="3607" max="3607" width="14.75" style="572" customWidth="1"/>
    <col min="3608" max="3608" width="0.75" style="572" customWidth="1"/>
    <col min="3609" max="3609" width="9.4140625" style="572" customWidth="1"/>
    <col min="3610" max="3610" width="0.75" style="572" customWidth="1"/>
    <col min="3611" max="3611" width="15.4140625" style="572" customWidth="1"/>
    <col min="3612" max="3612" width="1.75" style="572" customWidth="1"/>
    <col min="3613" max="3613" width="15.75" style="572" customWidth="1"/>
    <col min="3614" max="3614" width="14.4140625" style="572" bestFit="1" customWidth="1"/>
    <col min="3615" max="3615" width="10.4140625" style="572" bestFit="1" customWidth="1"/>
    <col min="3616" max="3616" width="12" style="572" bestFit="1" customWidth="1"/>
    <col min="3617" max="3840" width="9.25" style="572"/>
    <col min="3841" max="3841" width="2.75" style="572" customWidth="1"/>
    <col min="3842" max="3842" width="42.75" style="572" customWidth="1"/>
    <col min="3843" max="3843" width="8.75" style="572" customWidth="1"/>
    <col min="3844" max="3844" width="0.75" style="572" customWidth="1"/>
    <col min="3845" max="3845" width="13.75" style="572" customWidth="1"/>
    <col min="3846" max="3846" width="0.75" style="572" customWidth="1"/>
    <col min="3847" max="3847" width="14.25" style="572" bestFit="1" customWidth="1"/>
    <col min="3848" max="3848" width="0.75" style="572" customWidth="1"/>
    <col min="3849" max="3849" width="11.75" style="572" customWidth="1"/>
    <col min="3850" max="3850" width="0.75" style="572" customWidth="1"/>
    <col min="3851" max="3851" width="11.83203125" style="572" customWidth="1"/>
    <col min="3852" max="3852" width="0.75" style="572" customWidth="1"/>
    <col min="3853" max="3853" width="12.4140625" style="572" bestFit="1" customWidth="1"/>
    <col min="3854" max="3854" width="0.75" style="572" customWidth="1"/>
    <col min="3855" max="3855" width="14.4140625" style="572" customWidth="1"/>
    <col min="3856" max="3856" width="0.75" style="572" customWidth="1"/>
    <col min="3857" max="3857" width="12.25" style="572" bestFit="1" customWidth="1"/>
    <col min="3858" max="3858" width="0.75" style="572" customWidth="1"/>
    <col min="3859" max="3859" width="12.4140625" style="572" customWidth="1"/>
    <col min="3860" max="3860" width="0.75" style="572" customWidth="1"/>
    <col min="3861" max="3861" width="14.75" style="572" customWidth="1"/>
    <col min="3862" max="3862" width="0.75" style="572" customWidth="1"/>
    <col min="3863" max="3863" width="14.75" style="572" customWidth="1"/>
    <col min="3864" max="3864" width="0.75" style="572" customWidth="1"/>
    <col min="3865" max="3865" width="9.4140625" style="572" customWidth="1"/>
    <col min="3866" max="3866" width="0.75" style="572" customWidth="1"/>
    <col min="3867" max="3867" width="15.4140625" style="572" customWidth="1"/>
    <col min="3868" max="3868" width="1.75" style="572" customWidth="1"/>
    <col min="3869" max="3869" width="15.75" style="572" customWidth="1"/>
    <col min="3870" max="3870" width="14.4140625" style="572" bestFit="1" customWidth="1"/>
    <col min="3871" max="3871" width="10.4140625" style="572" bestFit="1" customWidth="1"/>
    <col min="3872" max="3872" width="12" style="572" bestFit="1" customWidth="1"/>
    <col min="3873" max="4096" width="9.25" style="572"/>
    <col min="4097" max="4097" width="2.75" style="572" customWidth="1"/>
    <col min="4098" max="4098" width="42.75" style="572" customWidth="1"/>
    <col min="4099" max="4099" width="8.75" style="572" customWidth="1"/>
    <col min="4100" max="4100" width="0.75" style="572" customWidth="1"/>
    <col min="4101" max="4101" width="13.75" style="572" customWidth="1"/>
    <col min="4102" max="4102" width="0.75" style="572" customWidth="1"/>
    <col min="4103" max="4103" width="14.25" style="572" bestFit="1" customWidth="1"/>
    <col min="4104" max="4104" width="0.75" style="572" customWidth="1"/>
    <col min="4105" max="4105" width="11.75" style="572" customWidth="1"/>
    <col min="4106" max="4106" width="0.75" style="572" customWidth="1"/>
    <col min="4107" max="4107" width="11.83203125" style="572" customWidth="1"/>
    <col min="4108" max="4108" width="0.75" style="572" customWidth="1"/>
    <col min="4109" max="4109" width="12.4140625" style="572" bestFit="1" customWidth="1"/>
    <col min="4110" max="4110" width="0.75" style="572" customWidth="1"/>
    <col min="4111" max="4111" width="14.4140625" style="572" customWidth="1"/>
    <col min="4112" max="4112" width="0.75" style="572" customWidth="1"/>
    <col min="4113" max="4113" width="12.25" style="572" bestFit="1" customWidth="1"/>
    <col min="4114" max="4114" width="0.75" style="572" customWidth="1"/>
    <col min="4115" max="4115" width="12.4140625" style="572" customWidth="1"/>
    <col min="4116" max="4116" width="0.75" style="572" customWidth="1"/>
    <col min="4117" max="4117" width="14.75" style="572" customWidth="1"/>
    <col min="4118" max="4118" width="0.75" style="572" customWidth="1"/>
    <col min="4119" max="4119" width="14.75" style="572" customWidth="1"/>
    <col min="4120" max="4120" width="0.75" style="572" customWidth="1"/>
    <col min="4121" max="4121" width="9.4140625" style="572" customWidth="1"/>
    <col min="4122" max="4122" width="0.75" style="572" customWidth="1"/>
    <col min="4123" max="4123" width="15.4140625" style="572" customWidth="1"/>
    <col min="4124" max="4124" width="1.75" style="572" customWidth="1"/>
    <col min="4125" max="4125" width="15.75" style="572" customWidth="1"/>
    <col min="4126" max="4126" width="14.4140625" style="572" bestFit="1" customWidth="1"/>
    <col min="4127" max="4127" width="10.4140625" style="572" bestFit="1" customWidth="1"/>
    <col min="4128" max="4128" width="12" style="572" bestFit="1" customWidth="1"/>
    <col min="4129" max="4352" width="9.25" style="572"/>
    <col min="4353" max="4353" width="2.75" style="572" customWidth="1"/>
    <col min="4354" max="4354" width="42.75" style="572" customWidth="1"/>
    <col min="4355" max="4355" width="8.75" style="572" customWidth="1"/>
    <col min="4356" max="4356" width="0.75" style="572" customWidth="1"/>
    <col min="4357" max="4357" width="13.75" style="572" customWidth="1"/>
    <col min="4358" max="4358" width="0.75" style="572" customWidth="1"/>
    <col min="4359" max="4359" width="14.25" style="572" bestFit="1" customWidth="1"/>
    <col min="4360" max="4360" width="0.75" style="572" customWidth="1"/>
    <col min="4361" max="4361" width="11.75" style="572" customWidth="1"/>
    <col min="4362" max="4362" width="0.75" style="572" customWidth="1"/>
    <col min="4363" max="4363" width="11.83203125" style="572" customWidth="1"/>
    <col min="4364" max="4364" width="0.75" style="572" customWidth="1"/>
    <col min="4365" max="4365" width="12.4140625" style="572" bestFit="1" customWidth="1"/>
    <col min="4366" max="4366" width="0.75" style="572" customWidth="1"/>
    <col min="4367" max="4367" width="14.4140625" style="572" customWidth="1"/>
    <col min="4368" max="4368" width="0.75" style="572" customWidth="1"/>
    <col min="4369" max="4369" width="12.25" style="572" bestFit="1" customWidth="1"/>
    <col min="4370" max="4370" width="0.75" style="572" customWidth="1"/>
    <col min="4371" max="4371" width="12.4140625" style="572" customWidth="1"/>
    <col min="4372" max="4372" width="0.75" style="572" customWidth="1"/>
    <col min="4373" max="4373" width="14.75" style="572" customWidth="1"/>
    <col min="4374" max="4374" width="0.75" style="572" customWidth="1"/>
    <col min="4375" max="4375" width="14.75" style="572" customWidth="1"/>
    <col min="4376" max="4376" width="0.75" style="572" customWidth="1"/>
    <col min="4377" max="4377" width="9.4140625" style="572" customWidth="1"/>
    <col min="4378" max="4378" width="0.75" style="572" customWidth="1"/>
    <col min="4379" max="4379" width="15.4140625" style="572" customWidth="1"/>
    <col min="4380" max="4380" width="1.75" style="572" customWidth="1"/>
    <col min="4381" max="4381" width="15.75" style="572" customWidth="1"/>
    <col min="4382" max="4382" width="14.4140625" style="572" bestFit="1" customWidth="1"/>
    <col min="4383" max="4383" width="10.4140625" style="572" bestFit="1" customWidth="1"/>
    <col min="4384" max="4384" width="12" style="572" bestFit="1" customWidth="1"/>
    <col min="4385" max="4608" width="9.25" style="572"/>
    <col min="4609" max="4609" width="2.75" style="572" customWidth="1"/>
    <col min="4610" max="4610" width="42.75" style="572" customWidth="1"/>
    <col min="4611" max="4611" width="8.75" style="572" customWidth="1"/>
    <col min="4612" max="4612" width="0.75" style="572" customWidth="1"/>
    <col min="4613" max="4613" width="13.75" style="572" customWidth="1"/>
    <col min="4614" max="4614" width="0.75" style="572" customWidth="1"/>
    <col min="4615" max="4615" width="14.25" style="572" bestFit="1" customWidth="1"/>
    <col min="4616" max="4616" width="0.75" style="572" customWidth="1"/>
    <col min="4617" max="4617" width="11.75" style="572" customWidth="1"/>
    <col min="4618" max="4618" width="0.75" style="572" customWidth="1"/>
    <col min="4619" max="4619" width="11.83203125" style="572" customWidth="1"/>
    <col min="4620" max="4620" width="0.75" style="572" customWidth="1"/>
    <col min="4621" max="4621" width="12.4140625" style="572" bestFit="1" customWidth="1"/>
    <col min="4622" max="4622" width="0.75" style="572" customWidth="1"/>
    <col min="4623" max="4623" width="14.4140625" style="572" customWidth="1"/>
    <col min="4624" max="4624" width="0.75" style="572" customWidth="1"/>
    <col min="4625" max="4625" width="12.25" style="572" bestFit="1" customWidth="1"/>
    <col min="4626" max="4626" width="0.75" style="572" customWidth="1"/>
    <col min="4627" max="4627" width="12.4140625" style="572" customWidth="1"/>
    <col min="4628" max="4628" width="0.75" style="572" customWidth="1"/>
    <col min="4629" max="4629" width="14.75" style="572" customWidth="1"/>
    <col min="4630" max="4630" width="0.75" style="572" customWidth="1"/>
    <col min="4631" max="4631" width="14.75" style="572" customWidth="1"/>
    <col min="4632" max="4632" width="0.75" style="572" customWidth="1"/>
    <col min="4633" max="4633" width="9.4140625" style="572" customWidth="1"/>
    <col min="4634" max="4634" width="0.75" style="572" customWidth="1"/>
    <col min="4635" max="4635" width="15.4140625" style="572" customWidth="1"/>
    <col min="4636" max="4636" width="1.75" style="572" customWidth="1"/>
    <col min="4637" max="4637" width="15.75" style="572" customWidth="1"/>
    <col min="4638" max="4638" width="14.4140625" style="572" bestFit="1" customWidth="1"/>
    <col min="4639" max="4639" width="10.4140625" style="572" bestFit="1" customWidth="1"/>
    <col min="4640" max="4640" width="12" style="572" bestFit="1" customWidth="1"/>
    <col min="4641" max="4864" width="9.25" style="572"/>
    <col min="4865" max="4865" width="2.75" style="572" customWidth="1"/>
    <col min="4866" max="4866" width="42.75" style="572" customWidth="1"/>
    <col min="4867" max="4867" width="8.75" style="572" customWidth="1"/>
    <col min="4868" max="4868" width="0.75" style="572" customWidth="1"/>
    <col min="4869" max="4869" width="13.75" style="572" customWidth="1"/>
    <col min="4870" max="4870" width="0.75" style="572" customWidth="1"/>
    <col min="4871" max="4871" width="14.25" style="572" bestFit="1" customWidth="1"/>
    <col min="4872" max="4872" width="0.75" style="572" customWidth="1"/>
    <col min="4873" max="4873" width="11.75" style="572" customWidth="1"/>
    <col min="4874" max="4874" width="0.75" style="572" customWidth="1"/>
    <col min="4875" max="4875" width="11.83203125" style="572" customWidth="1"/>
    <col min="4876" max="4876" width="0.75" style="572" customWidth="1"/>
    <col min="4877" max="4877" width="12.4140625" style="572" bestFit="1" customWidth="1"/>
    <col min="4878" max="4878" width="0.75" style="572" customWidth="1"/>
    <col min="4879" max="4879" width="14.4140625" style="572" customWidth="1"/>
    <col min="4880" max="4880" width="0.75" style="572" customWidth="1"/>
    <col min="4881" max="4881" width="12.25" style="572" bestFit="1" customWidth="1"/>
    <col min="4882" max="4882" width="0.75" style="572" customWidth="1"/>
    <col min="4883" max="4883" width="12.4140625" style="572" customWidth="1"/>
    <col min="4884" max="4884" width="0.75" style="572" customWidth="1"/>
    <col min="4885" max="4885" width="14.75" style="572" customWidth="1"/>
    <col min="4886" max="4886" width="0.75" style="572" customWidth="1"/>
    <col min="4887" max="4887" width="14.75" style="572" customWidth="1"/>
    <col min="4888" max="4888" width="0.75" style="572" customWidth="1"/>
    <col min="4889" max="4889" width="9.4140625" style="572" customWidth="1"/>
    <col min="4890" max="4890" width="0.75" style="572" customWidth="1"/>
    <col min="4891" max="4891" width="15.4140625" style="572" customWidth="1"/>
    <col min="4892" max="4892" width="1.75" style="572" customWidth="1"/>
    <col min="4893" max="4893" width="15.75" style="572" customWidth="1"/>
    <col min="4894" max="4894" width="14.4140625" style="572" bestFit="1" customWidth="1"/>
    <col min="4895" max="4895" width="10.4140625" style="572" bestFit="1" customWidth="1"/>
    <col min="4896" max="4896" width="12" style="572" bestFit="1" customWidth="1"/>
    <col min="4897" max="5120" width="9.25" style="572"/>
    <col min="5121" max="5121" width="2.75" style="572" customWidth="1"/>
    <col min="5122" max="5122" width="42.75" style="572" customWidth="1"/>
    <col min="5123" max="5123" width="8.75" style="572" customWidth="1"/>
    <col min="5124" max="5124" width="0.75" style="572" customWidth="1"/>
    <col min="5125" max="5125" width="13.75" style="572" customWidth="1"/>
    <col min="5126" max="5126" width="0.75" style="572" customWidth="1"/>
    <col min="5127" max="5127" width="14.25" style="572" bestFit="1" customWidth="1"/>
    <col min="5128" max="5128" width="0.75" style="572" customWidth="1"/>
    <col min="5129" max="5129" width="11.75" style="572" customWidth="1"/>
    <col min="5130" max="5130" width="0.75" style="572" customWidth="1"/>
    <col min="5131" max="5131" width="11.83203125" style="572" customWidth="1"/>
    <col min="5132" max="5132" width="0.75" style="572" customWidth="1"/>
    <col min="5133" max="5133" width="12.4140625" style="572" bestFit="1" customWidth="1"/>
    <col min="5134" max="5134" width="0.75" style="572" customWidth="1"/>
    <col min="5135" max="5135" width="14.4140625" style="572" customWidth="1"/>
    <col min="5136" max="5136" width="0.75" style="572" customWidth="1"/>
    <col min="5137" max="5137" width="12.25" style="572" bestFit="1" customWidth="1"/>
    <col min="5138" max="5138" width="0.75" style="572" customWidth="1"/>
    <col min="5139" max="5139" width="12.4140625" style="572" customWidth="1"/>
    <col min="5140" max="5140" width="0.75" style="572" customWidth="1"/>
    <col min="5141" max="5141" width="14.75" style="572" customWidth="1"/>
    <col min="5142" max="5142" width="0.75" style="572" customWidth="1"/>
    <col min="5143" max="5143" width="14.75" style="572" customWidth="1"/>
    <col min="5144" max="5144" width="0.75" style="572" customWidth="1"/>
    <col min="5145" max="5145" width="9.4140625" style="572" customWidth="1"/>
    <col min="5146" max="5146" width="0.75" style="572" customWidth="1"/>
    <col min="5147" max="5147" width="15.4140625" style="572" customWidth="1"/>
    <col min="5148" max="5148" width="1.75" style="572" customWidth="1"/>
    <col min="5149" max="5149" width="15.75" style="572" customWidth="1"/>
    <col min="5150" max="5150" width="14.4140625" style="572" bestFit="1" customWidth="1"/>
    <col min="5151" max="5151" width="10.4140625" style="572" bestFit="1" customWidth="1"/>
    <col min="5152" max="5152" width="12" style="572" bestFit="1" customWidth="1"/>
    <col min="5153" max="5376" width="9.25" style="572"/>
    <col min="5377" max="5377" width="2.75" style="572" customWidth="1"/>
    <col min="5378" max="5378" width="42.75" style="572" customWidth="1"/>
    <col min="5379" max="5379" width="8.75" style="572" customWidth="1"/>
    <col min="5380" max="5380" width="0.75" style="572" customWidth="1"/>
    <col min="5381" max="5381" width="13.75" style="572" customWidth="1"/>
    <col min="5382" max="5382" width="0.75" style="572" customWidth="1"/>
    <col min="5383" max="5383" width="14.25" style="572" bestFit="1" customWidth="1"/>
    <col min="5384" max="5384" width="0.75" style="572" customWidth="1"/>
    <col min="5385" max="5385" width="11.75" style="572" customWidth="1"/>
    <col min="5386" max="5386" width="0.75" style="572" customWidth="1"/>
    <col min="5387" max="5387" width="11.83203125" style="572" customWidth="1"/>
    <col min="5388" max="5388" width="0.75" style="572" customWidth="1"/>
    <col min="5389" max="5389" width="12.4140625" style="572" bestFit="1" customWidth="1"/>
    <col min="5390" max="5390" width="0.75" style="572" customWidth="1"/>
    <col min="5391" max="5391" width="14.4140625" style="572" customWidth="1"/>
    <col min="5392" max="5392" width="0.75" style="572" customWidth="1"/>
    <col min="5393" max="5393" width="12.25" style="572" bestFit="1" customWidth="1"/>
    <col min="5394" max="5394" width="0.75" style="572" customWidth="1"/>
    <col min="5395" max="5395" width="12.4140625" style="572" customWidth="1"/>
    <col min="5396" max="5396" width="0.75" style="572" customWidth="1"/>
    <col min="5397" max="5397" width="14.75" style="572" customWidth="1"/>
    <col min="5398" max="5398" width="0.75" style="572" customWidth="1"/>
    <col min="5399" max="5399" width="14.75" style="572" customWidth="1"/>
    <col min="5400" max="5400" width="0.75" style="572" customWidth="1"/>
    <col min="5401" max="5401" width="9.4140625" style="572" customWidth="1"/>
    <col min="5402" max="5402" width="0.75" style="572" customWidth="1"/>
    <col min="5403" max="5403" width="15.4140625" style="572" customWidth="1"/>
    <col min="5404" max="5404" width="1.75" style="572" customWidth="1"/>
    <col min="5405" max="5405" width="15.75" style="572" customWidth="1"/>
    <col min="5406" max="5406" width="14.4140625" style="572" bestFit="1" customWidth="1"/>
    <col min="5407" max="5407" width="10.4140625" style="572" bestFit="1" customWidth="1"/>
    <col min="5408" max="5408" width="12" style="572" bestFit="1" customWidth="1"/>
    <col min="5409" max="5632" width="9.25" style="572"/>
    <col min="5633" max="5633" width="2.75" style="572" customWidth="1"/>
    <col min="5634" max="5634" width="42.75" style="572" customWidth="1"/>
    <col min="5635" max="5635" width="8.75" style="572" customWidth="1"/>
    <col min="5636" max="5636" width="0.75" style="572" customWidth="1"/>
    <col min="5637" max="5637" width="13.75" style="572" customWidth="1"/>
    <col min="5638" max="5638" width="0.75" style="572" customWidth="1"/>
    <col min="5639" max="5639" width="14.25" style="572" bestFit="1" customWidth="1"/>
    <col min="5640" max="5640" width="0.75" style="572" customWidth="1"/>
    <col min="5641" max="5641" width="11.75" style="572" customWidth="1"/>
    <col min="5642" max="5642" width="0.75" style="572" customWidth="1"/>
    <col min="5643" max="5643" width="11.83203125" style="572" customWidth="1"/>
    <col min="5644" max="5644" width="0.75" style="572" customWidth="1"/>
    <col min="5645" max="5645" width="12.4140625" style="572" bestFit="1" customWidth="1"/>
    <col min="5646" max="5646" width="0.75" style="572" customWidth="1"/>
    <col min="5647" max="5647" width="14.4140625" style="572" customWidth="1"/>
    <col min="5648" max="5648" width="0.75" style="572" customWidth="1"/>
    <col min="5649" max="5649" width="12.25" style="572" bestFit="1" customWidth="1"/>
    <col min="5650" max="5650" width="0.75" style="572" customWidth="1"/>
    <col min="5651" max="5651" width="12.4140625" style="572" customWidth="1"/>
    <col min="5652" max="5652" width="0.75" style="572" customWidth="1"/>
    <col min="5653" max="5653" width="14.75" style="572" customWidth="1"/>
    <col min="5654" max="5654" width="0.75" style="572" customWidth="1"/>
    <col min="5655" max="5655" width="14.75" style="572" customWidth="1"/>
    <col min="5656" max="5656" width="0.75" style="572" customWidth="1"/>
    <col min="5657" max="5657" width="9.4140625" style="572" customWidth="1"/>
    <col min="5658" max="5658" width="0.75" style="572" customWidth="1"/>
    <col min="5659" max="5659" width="15.4140625" style="572" customWidth="1"/>
    <col min="5660" max="5660" width="1.75" style="572" customWidth="1"/>
    <col min="5661" max="5661" width="15.75" style="572" customWidth="1"/>
    <col min="5662" max="5662" width="14.4140625" style="572" bestFit="1" customWidth="1"/>
    <col min="5663" max="5663" width="10.4140625" style="572" bestFit="1" customWidth="1"/>
    <col min="5664" max="5664" width="12" style="572" bestFit="1" customWidth="1"/>
    <col min="5665" max="5888" width="9.25" style="572"/>
    <col min="5889" max="5889" width="2.75" style="572" customWidth="1"/>
    <col min="5890" max="5890" width="42.75" style="572" customWidth="1"/>
    <col min="5891" max="5891" width="8.75" style="572" customWidth="1"/>
    <col min="5892" max="5892" width="0.75" style="572" customWidth="1"/>
    <col min="5893" max="5893" width="13.75" style="572" customWidth="1"/>
    <col min="5894" max="5894" width="0.75" style="572" customWidth="1"/>
    <col min="5895" max="5895" width="14.25" style="572" bestFit="1" customWidth="1"/>
    <col min="5896" max="5896" width="0.75" style="572" customWidth="1"/>
    <col min="5897" max="5897" width="11.75" style="572" customWidth="1"/>
    <col min="5898" max="5898" width="0.75" style="572" customWidth="1"/>
    <col min="5899" max="5899" width="11.83203125" style="572" customWidth="1"/>
    <col min="5900" max="5900" width="0.75" style="572" customWidth="1"/>
    <col min="5901" max="5901" width="12.4140625" style="572" bestFit="1" customWidth="1"/>
    <col min="5902" max="5902" width="0.75" style="572" customWidth="1"/>
    <col min="5903" max="5903" width="14.4140625" style="572" customWidth="1"/>
    <col min="5904" max="5904" width="0.75" style="572" customWidth="1"/>
    <col min="5905" max="5905" width="12.25" style="572" bestFit="1" customWidth="1"/>
    <col min="5906" max="5906" width="0.75" style="572" customWidth="1"/>
    <col min="5907" max="5907" width="12.4140625" style="572" customWidth="1"/>
    <col min="5908" max="5908" width="0.75" style="572" customWidth="1"/>
    <col min="5909" max="5909" width="14.75" style="572" customWidth="1"/>
    <col min="5910" max="5910" width="0.75" style="572" customWidth="1"/>
    <col min="5911" max="5911" width="14.75" style="572" customWidth="1"/>
    <col min="5912" max="5912" width="0.75" style="572" customWidth="1"/>
    <col min="5913" max="5913" width="9.4140625" style="572" customWidth="1"/>
    <col min="5914" max="5914" width="0.75" style="572" customWidth="1"/>
    <col min="5915" max="5915" width="15.4140625" style="572" customWidth="1"/>
    <col min="5916" max="5916" width="1.75" style="572" customWidth="1"/>
    <col min="5917" max="5917" width="15.75" style="572" customWidth="1"/>
    <col min="5918" max="5918" width="14.4140625" style="572" bestFit="1" customWidth="1"/>
    <col min="5919" max="5919" width="10.4140625" style="572" bestFit="1" customWidth="1"/>
    <col min="5920" max="5920" width="12" style="572" bestFit="1" customWidth="1"/>
    <col min="5921" max="6144" width="9.25" style="572"/>
    <col min="6145" max="6145" width="2.75" style="572" customWidth="1"/>
    <col min="6146" max="6146" width="42.75" style="572" customWidth="1"/>
    <col min="6147" max="6147" width="8.75" style="572" customWidth="1"/>
    <col min="6148" max="6148" width="0.75" style="572" customWidth="1"/>
    <col min="6149" max="6149" width="13.75" style="572" customWidth="1"/>
    <col min="6150" max="6150" width="0.75" style="572" customWidth="1"/>
    <col min="6151" max="6151" width="14.25" style="572" bestFit="1" customWidth="1"/>
    <col min="6152" max="6152" width="0.75" style="572" customWidth="1"/>
    <col min="6153" max="6153" width="11.75" style="572" customWidth="1"/>
    <col min="6154" max="6154" width="0.75" style="572" customWidth="1"/>
    <col min="6155" max="6155" width="11.83203125" style="572" customWidth="1"/>
    <col min="6156" max="6156" width="0.75" style="572" customWidth="1"/>
    <col min="6157" max="6157" width="12.4140625" style="572" bestFit="1" customWidth="1"/>
    <col min="6158" max="6158" width="0.75" style="572" customWidth="1"/>
    <col min="6159" max="6159" width="14.4140625" style="572" customWidth="1"/>
    <col min="6160" max="6160" width="0.75" style="572" customWidth="1"/>
    <col min="6161" max="6161" width="12.25" style="572" bestFit="1" customWidth="1"/>
    <col min="6162" max="6162" width="0.75" style="572" customWidth="1"/>
    <col min="6163" max="6163" width="12.4140625" style="572" customWidth="1"/>
    <col min="6164" max="6164" width="0.75" style="572" customWidth="1"/>
    <col min="6165" max="6165" width="14.75" style="572" customWidth="1"/>
    <col min="6166" max="6166" width="0.75" style="572" customWidth="1"/>
    <col min="6167" max="6167" width="14.75" style="572" customWidth="1"/>
    <col min="6168" max="6168" width="0.75" style="572" customWidth="1"/>
    <col min="6169" max="6169" width="9.4140625" style="572" customWidth="1"/>
    <col min="6170" max="6170" width="0.75" style="572" customWidth="1"/>
    <col min="6171" max="6171" width="15.4140625" style="572" customWidth="1"/>
    <col min="6172" max="6172" width="1.75" style="572" customWidth="1"/>
    <col min="6173" max="6173" width="15.75" style="572" customWidth="1"/>
    <col min="6174" max="6174" width="14.4140625" style="572" bestFit="1" customWidth="1"/>
    <col min="6175" max="6175" width="10.4140625" style="572" bestFit="1" customWidth="1"/>
    <col min="6176" max="6176" width="12" style="572" bestFit="1" customWidth="1"/>
    <col min="6177" max="6400" width="9.25" style="572"/>
    <col min="6401" max="6401" width="2.75" style="572" customWidth="1"/>
    <col min="6402" max="6402" width="42.75" style="572" customWidth="1"/>
    <col min="6403" max="6403" width="8.75" style="572" customWidth="1"/>
    <col min="6404" max="6404" width="0.75" style="572" customWidth="1"/>
    <col min="6405" max="6405" width="13.75" style="572" customWidth="1"/>
    <col min="6406" max="6406" width="0.75" style="572" customWidth="1"/>
    <col min="6407" max="6407" width="14.25" style="572" bestFit="1" customWidth="1"/>
    <col min="6408" max="6408" width="0.75" style="572" customWidth="1"/>
    <col min="6409" max="6409" width="11.75" style="572" customWidth="1"/>
    <col min="6410" max="6410" width="0.75" style="572" customWidth="1"/>
    <col min="6411" max="6411" width="11.83203125" style="572" customWidth="1"/>
    <col min="6412" max="6412" width="0.75" style="572" customWidth="1"/>
    <col min="6413" max="6413" width="12.4140625" style="572" bestFit="1" customWidth="1"/>
    <col min="6414" max="6414" width="0.75" style="572" customWidth="1"/>
    <col min="6415" max="6415" width="14.4140625" style="572" customWidth="1"/>
    <col min="6416" max="6416" width="0.75" style="572" customWidth="1"/>
    <col min="6417" max="6417" width="12.25" style="572" bestFit="1" customWidth="1"/>
    <col min="6418" max="6418" width="0.75" style="572" customWidth="1"/>
    <col min="6419" max="6419" width="12.4140625" style="572" customWidth="1"/>
    <col min="6420" max="6420" width="0.75" style="572" customWidth="1"/>
    <col min="6421" max="6421" width="14.75" style="572" customWidth="1"/>
    <col min="6422" max="6422" width="0.75" style="572" customWidth="1"/>
    <col min="6423" max="6423" width="14.75" style="572" customWidth="1"/>
    <col min="6424" max="6424" width="0.75" style="572" customWidth="1"/>
    <col min="6425" max="6425" width="9.4140625" style="572" customWidth="1"/>
    <col min="6426" max="6426" width="0.75" style="572" customWidth="1"/>
    <col min="6427" max="6427" width="15.4140625" style="572" customWidth="1"/>
    <col min="6428" max="6428" width="1.75" style="572" customWidth="1"/>
    <col min="6429" max="6429" width="15.75" style="572" customWidth="1"/>
    <col min="6430" max="6430" width="14.4140625" style="572" bestFit="1" customWidth="1"/>
    <col min="6431" max="6431" width="10.4140625" style="572" bestFit="1" customWidth="1"/>
    <col min="6432" max="6432" width="12" style="572" bestFit="1" customWidth="1"/>
    <col min="6433" max="6656" width="9.25" style="572"/>
    <col min="6657" max="6657" width="2.75" style="572" customWidth="1"/>
    <col min="6658" max="6658" width="42.75" style="572" customWidth="1"/>
    <col min="6659" max="6659" width="8.75" style="572" customWidth="1"/>
    <col min="6660" max="6660" width="0.75" style="572" customWidth="1"/>
    <col min="6661" max="6661" width="13.75" style="572" customWidth="1"/>
    <col min="6662" max="6662" width="0.75" style="572" customWidth="1"/>
    <col min="6663" max="6663" width="14.25" style="572" bestFit="1" customWidth="1"/>
    <col min="6664" max="6664" width="0.75" style="572" customWidth="1"/>
    <col min="6665" max="6665" width="11.75" style="572" customWidth="1"/>
    <col min="6666" max="6666" width="0.75" style="572" customWidth="1"/>
    <col min="6667" max="6667" width="11.83203125" style="572" customWidth="1"/>
    <col min="6668" max="6668" width="0.75" style="572" customWidth="1"/>
    <col min="6669" max="6669" width="12.4140625" style="572" bestFit="1" customWidth="1"/>
    <col min="6670" max="6670" width="0.75" style="572" customWidth="1"/>
    <col min="6671" max="6671" width="14.4140625" style="572" customWidth="1"/>
    <col min="6672" max="6672" width="0.75" style="572" customWidth="1"/>
    <col min="6673" max="6673" width="12.25" style="572" bestFit="1" customWidth="1"/>
    <col min="6674" max="6674" width="0.75" style="572" customWidth="1"/>
    <col min="6675" max="6675" width="12.4140625" style="572" customWidth="1"/>
    <col min="6676" max="6676" width="0.75" style="572" customWidth="1"/>
    <col min="6677" max="6677" width="14.75" style="572" customWidth="1"/>
    <col min="6678" max="6678" width="0.75" style="572" customWidth="1"/>
    <col min="6679" max="6679" width="14.75" style="572" customWidth="1"/>
    <col min="6680" max="6680" width="0.75" style="572" customWidth="1"/>
    <col min="6681" max="6681" width="9.4140625" style="572" customWidth="1"/>
    <col min="6682" max="6682" width="0.75" style="572" customWidth="1"/>
    <col min="6683" max="6683" width="15.4140625" style="572" customWidth="1"/>
    <col min="6684" max="6684" width="1.75" style="572" customWidth="1"/>
    <col min="6685" max="6685" width="15.75" style="572" customWidth="1"/>
    <col min="6686" max="6686" width="14.4140625" style="572" bestFit="1" customWidth="1"/>
    <col min="6687" max="6687" width="10.4140625" style="572" bestFit="1" customWidth="1"/>
    <col min="6688" max="6688" width="12" style="572" bestFit="1" customWidth="1"/>
    <col min="6689" max="6912" width="9.25" style="572"/>
    <col min="6913" max="6913" width="2.75" style="572" customWidth="1"/>
    <col min="6914" max="6914" width="42.75" style="572" customWidth="1"/>
    <col min="6915" max="6915" width="8.75" style="572" customWidth="1"/>
    <col min="6916" max="6916" width="0.75" style="572" customWidth="1"/>
    <col min="6917" max="6917" width="13.75" style="572" customWidth="1"/>
    <col min="6918" max="6918" width="0.75" style="572" customWidth="1"/>
    <col min="6919" max="6919" width="14.25" style="572" bestFit="1" customWidth="1"/>
    <col min="6920" max="6920" width="0.75" style="572" customWidth="1"/>
    <col min="6921" max="6921" width="11.75" style="572" customWidth="1"/>
    <col min="6922" max="6922" width="0.75" style="572" customWidth="1"/>
    <col min="6923" max="6923" width="11.83203125" style="572" customWidth="1"/>
    <col min="6924" max="6924" width="0.75" style="572" customWidth="1"/>
    <col min="6925" max="6925" width="12.4140625" style="572" bestFit="1" customWidth="1"/>
    <col min="6926" max="6926" width="0.75" style="572" customWidth="1"/>
    <col min="6927" max="6927" width="14.4140625" style="572" customWidth="1"/>
    <col min="6928" max="6928" width="0.75" style="572" customWidth="1"/>
    <col min="6929" max="6929" width="12.25" style="572" bestFit="1" customWidth="1"/>
    <col min="6930" max="6930" width="0.75" style="572" customWidth="1"/>
    <col min="6931" max="6931" width="12.4140625" style="572" customWidth="1"/>
    <col min="6932" max="6932" width="0.75" style="572" customWidth="1"/>
    <col min="6933" max="6933" width="14.75" style="572" customWidth="1"/>
    <col min="6934" max="6934" width="0.75" style="572" customWidth="1"/>
    <col min="6935" max="6935" width="14.75" style="572" customWidth="1"/>
    <col min="6936" max="6936" width="0.75" style="572" customWidth="1"/>
    <col min="6937" max="6937" width="9.4140625" style="572" customWidth="1"/>
    <col min="6938" max="6938" width="0.75" style="572" customWidth="1"/>
    <col min="6939" max="6939" width="15.4140625" style="572" customWidth="1"/>
    <col min="6940" max="6940" width="1.75" style="572" customWidth="1"/>
    <col min="6941" max="6941" width="15.75" style="572" customWidth="1"/>
    <col min="6942" max="6942" width="14.4140625" style="572" bestFit="1" customWidth="1"/>
    <col min="6943" max="6943" width="10.4140625" style="572" bestFit="1" customWidth="1"/>
    <col min="6944" max="6944" width="12" style="572" bestFit="1" customWidth="1"/>
    <col min="6945" max="7168" width="9.25" style="572"/>
    <col min="7169" max="7169" width="2.75" style="572" customWidth="1"/>
    <col min="7170" max="7170" width="42.75" style="572" customWidth="1"/>
    <col min="7171" max="7171" width="8.75" style="572" customWidth="1"/>
    <col min="7172" max="7172" width="0.75" style="572" customWidth="1"/>
    <col min="7173" max="7173" width="13.75" style="572" customWidth="1"/>
    <col min="7174" max="7174" width="0.75" style="572" customWidth="1"/>
    <col min="7175" max="7175" width="14.25" style="572" bestFit="1" customWidth="1"/>
    <col min="7176" max="7176" width="0.75" style="572" customWidth="1"/>
    <col min="7177" max="7177" width="11.75" style="572" customWidth="1"/>
    <col min="7178" max="7178" width="0.75" style="572" customWidth="1"/>
    <col min="7179" max="7179" width="11.83203125" style="572" customWidth="1"/>
    <col min="7180" max="7180" width="0.75" style="572" customWidth="1"/>
    <col min="7181" max="7181" width="12.4140625" style="572" bestFit="1" customWidth="1"/>
    <col min="7182" max="7182" width="0.75" style="572" customWidth="1"/>
    <col min="7183" max="7183" width="14.4140625" style="572" customWidth="1"/>
    <col min="7184" max="7184" width="0.75" style="572" customWidth="1"/>
    <col min="7185" max="7185" width="12.25" style="572" bestFit="1" customWidth="1"/>
    <col min="7186" max="7186" width="0.75" style="572" customWidth="1"/>
    <col min="7187" max="7187" width="12.4140625" style="572" customWidth="1"/>
    <col min="7188" max="7188" width="0.75" style="572" customWidth="1"/>
    <col min="7189" max="7189" width="14.75" style="572" customWidth="1"/>
    <col min="7190" max="7190" width="0.75" style="572" customWidth="1"/>
    <col min="7191" max="7191" width="14.75" style="572" customWidth="1"/>
    <col min="7192" max="7192" width="0.75" style="572" customWidth="1"/>
    <col min="7193" max="7193" width="9.4140625" style="572" customWidth="1"/>
    <col min="7194" max="7194" width="0.75" style="572" customWidth="1"/>
    <col min="7195" max="7195" width="15.4140625" style="572" customWidth="1"/>
    <col min="7196" max="7196" width="1.75" style="572" customWidth="1"/>
    <col min="7197" max="7197" width="15.75" style="572" customWidth="1"/>
    <col min="7198" max="7198" width="14.4140625" style="572" bestFit="1" customWidth="1"/>
    <col min="7199" max="7199" width="10.4140625" style="572" bestFit="1" customWidth="1"/>
    <col min="7200" max="7200" width="12" style="572" bestFit="1" customWidth="1"/>
    <col min="7201" max="7424" width="9.25" style="572"/>
    <col min="7425" max="7425" width="2.75" style="572" customWidth="1"/>
    <col min="7426" max="7426" width="42.75" style="572" customWidth="1"/>
    <col min="7427" max="7427" width="8.75" style="572" customWidth="1"/>
    <col min="7428" max="7428" width="0.75" style="572" customWidth="1"/>
    <col min="7429" max="7429" width="13.75" style="572" customWidth="1"/>
    <col min="7430" max="7430" width="0.75" style="572" customWidth="1"/>
    <col min="7431" max="7431" width="14.25" style="572" bestFit="1" customWidth="1"/>
    <col min="7432" max="7432" width="0.75" style="572" customWidth="1"/>
    <col min="7433" max="7433" width="11.75" style="572" customWidth="1"/>
    <col min="7434" max="7434" width="0.75" style="572" customWidth="1"/>
    <col min="7435" max="7435" width="11.83203125" style="572" customWidth="1"/>
    <col min="7436" max="7436" width="0.75" style="572" customWidth="1"/>
    <col min="7437" max="7437" width="12.4140625" style="572" bestFit="1" customWidth="1"/>
    <col min="7438" max="7438" width="0.75" style="572" customWidth="1"/>
    <col min="7439" max="7439" width="14.4140625" style="572" customWidth="1"/>
    <col min="7440" max="7440" width="0.75" style="572" customWidth="1"/>
    <col min="7441" max="7441" width="12.25" style="572" bestFit="1" customWidth="1"/>
    <col min="7442" max="7442" width="0.75" style="572" customWidth="1"/>
    <col min="7443" max="7443" width="12.4140625" style="572" customWidth="1"/>
    <col min="7444" max="7444" width="0.75" style="572" customWidth="1"/>
    <col min="7445" max="7445" width="14.75" style="572" customWidth="1"/>
    <col min="7446" max="7446" width="0.75" style="572" customWidth="1"/>
    <col min="7447" max="7447" width="14.75" style="572" customWidth="1"/>
    <col min="7448" max="7448" width="0.75" style="572" customWidth="1"/>
    <col min="7449" max="7449" width="9.4140625" style="572" customWidth="1"/>
    <col min="7450" max="7450" width="0.75" style="572" customWidth="1"/>
    <col min="7451" max="7451" width="15.4140625" style="572" customWidth="1"/>
    <col min="7452" max="7452" width="1.75" style="572" customWidth="1"/>
    <col min="7453" max="7453" width="15.75" style="572" customWidth="1"/>
    <col min="7454" max="7454" width="14.4140625" style="572" bestFit="1" customWidth="1"/>
    <col min="7455" max="7455" width="10.4140625" style="572" bestFit="1" customWidth="1"/>
    <col min="7456" max="7456" width="12" style="572" bestFit="1" customWidth="1"/>
    <col min="7457" max="7680" width="9.25" style="572"/>
    <col min="7681" max="7681" width="2.75" style="572" customWidth="1"/>
    <col min="7682" max="7682" width="42.75" style="572" customWidth="1"/>
    <col min="7683" max="7683" width="8.75" style="572" customWidth="1"/>
    <col min="7684" max="7684" width="0.75" style="572" customWidth="1"/>
    <col min="7685" max="7685" width="13.75" style="572" customWidth="1"/>
    <col min="7686" max="7686" width="0.75" style="572" customWidth="1"/>
    <col min="7687" max="7687" width="14.25" style="572" bestFit="1" customWidth="1"/>
    <col min="7688" max="7688" width="0.75" style="572" customWidth="1"/>
    <col min="7689" max="7689" width="11.75" style="572" customWidth="1"/>
    <col min="7690" max="7690" width="0.75" style="572" customWidth="1"/>
    <col min="7691" max="7691" width="11.83203125" style="572" customWidth="1"/>
    <col min="7692" max="7692" width="0.75" style="572" customWidth="1"/>
    <col min="7693" max="7693" width="12.4140625" style="572" bestFit="1" customWidth="1"/>
    <col min="7694" max="7694" width="0.75" style="572" customWidth="1"/>
    <col min="7695" max="7695" width="14.4140625" style="572" customWidth="1"/>
    <col min="7696" max="7696" width="0.75" style="572" customWidth="1"/>
    <col min="7697" max="7697" width="12.25" style="572" bestFit="1" customWidth="1"/>
    <col min="7698" max="7698" width="0.75" style="572" customWidth="1"/>
    <col min="7699" max="7699" width="12.4140625" style="572" customWidth="1"/>
    <col min="7700" max="7700" width="0.75" style="572" customWidth="1"/>
    <col min="7701" max="7701" width="14.75" style="572" customWidth="1"/>
    <col min="7702" max="7702" width="0.75" style="572" customWidth="1"/>
    <col min="7703" max="7703" width="14.75" style="572" customWidth="1"/>
    <col min="7704" max="7704" width="0.75" style="572" customWidth="1"/>
    <col min="7705" max="7705" width="9.4140625" style="572" customWidth="1"/>
    <col min="7706" max="7706" width="0.75" style="572" customWidth="1"/>
    <col min="7707" max="7707" width="15.4140625" style="572" customWidth="1"/>
    <col min="7708" max="7708" width="1.75" style="572" customWidth="1"/>
    <col min="7709" max="7709" width="15.75" style="572" customWidth="1"/>
    <col min="7710" max="7710" width="14.4140625" style="572" bestFit="1" customWidth="1"/>
    <col min="7711" max="7711" width="10.4140625" style="572" bestFit="1" customWidth="1"/>
    <col min="7712" max="7712" width="12" style="572" bestFit="1" customWidth="1"/>
    <col min="7713" max="7936" width="9.25" style="572"/>
    <col min="7937" max="7937" width="2.75" style="572" customWidth="1"/>
    <col min="7938" max="7938" width="42.75" style="572" customWidth="1"/>
    <col min="7939" max="7939" width="8.75" style="572" customWidth="1"/>
    <col min="7940" max="7940" width="0.75" style="572" customWidth="1"/>
    <col min="7941" max="7941" width="13.75" style="572" customWidth="1"/>
    <col min="7942" max="7942" width="0.75" style="572" customWidth="1"/>
    <col min="7943" max="7943" width="14.25" style="572" bestFit="1" customWidth="1"/>
    <col min="7944" max="7944" width="0.75" style="572" customWidth="1"/>
    <col min="7945" max="7945" width="11.75" style="572" customWidth="1"/>
    <col min="7946" max="7946" width="0.75" style="572" customWidth="1"/>
    <col min="7947" max="7947" width="11.83203125" style="572" customWidth="1"/>
    <col min="7948" max="7948" width="0.75" style="572" customWidth="1"/>
    <col min="7949" max="7949" width="12.4140625" style="572" bestFit="1" customWidth="1"/>
    <col min="7950" max="7950" width="0.75" style="572" customWidth="1"/>
    <col min="7951" max="7951" width="14.4140625" style="572" customWidth="1"/>
    <col min="7952" max="7952" width="0.75" style="572" customWidth="1"/>
    <col min="7953" max="7953" width="12.25" style="572" bestFit="1" customWidth="1"/>
    <col min="7954" max="7954" width="0.75" style="572" customWidth="1"/>
    <col min="7955" max="7955" width="12.4140625" style="572" customWidth="1"/>
    <col min="7956" max="7956" width="0.75" style="572" customWidth="1"/>
    <col min="7957" max="7957" width="14.75" style="572" customWidth="1"/>
    <col min="7958" max="7958" width="0.75" style="572" customWidth="1"/>
    <col min="7959" max="7959" width="14.75" style="572" customWidth="1"/>
    <col min="7960" max="7960" width="0.75" style="572" customWidth="1"/>
    <col min="7961" max="7961" width="9.4140625" style="572" customWidth="1"/>
    <col min="7962" max="7962" width="0.75" style="572" customWidth="1"/>
    <col min="7963" max="7963" width="15.4140625" style="572" customWidth="1"/>
    <col min="7964" max="7964" width="1.75" style="572" customWidth="1"/>
    <col min="7965" max="7965" width="15.75" style="572" customWidth="1"/>
    <col min="7966" max="7966" width="14.4140625" style="572" bestFit="1" customWidth="1"/>
    <col min="7967" max="7967" width="10.4140625" style="572" bestFit="1" customWidth="1"/>
    <col min="7968" max="7968" width="12" style="572" bestFit="1" customWidth="1"/>
    <col min="7969" max="8192" width="9.25" style="572"/>
    <col min="8193" max="8193" width="2.75" style="572" customWidth="1"/>
    <col min="8194" max="8194" width="42.75" style="572" customWidth="1"/>
    <col min="8195" max="8195" width="8.75" style="572" customWidth="1"/>
    <col min="8196" max="8196" width="0.75" style="572" customWidth="1"/>
    <col min="8197" max="8197" width="13.75" style="572" customWidth="1"/>
    <col min="8198" max="8198" width="0.75" style="572" customWidth="1"/>
    <col min="8199" max="8199" width="14.25" style="572" bestFit="1" customWidth="1"/>
    <col min="8200" max="8200" width="0.75" style="572" customWidth="1"/>
    <col min="8201" max="8201" width="11.75" style="572" customWidth="1"/>
    <col min="8202" max="8202" width="0.75" style="572" customWidth="1"/>
    <col min="8203" max="8203" width="11.83203125" style="572" customWidth="1"/>
    <col min="8204" max="8204" width="0.75" style="572" customWidth="1"/>
    <col min="8205" max="8205" width="12.4140625" style="572" bestFit="1" customWidth="1"/>
    <col min="8206" max="8206" width="0.75" style="572" customWidth="1"/>
    <col min="8207" max="8207" width="14.4140625" style="572" customWidth="1"/>
    <col min="8208" max="8208" width="0.75" style="572" customWidth="1"/>
    <col min="8209" max="8209" width="12.25" style="572" bestFit="1" customWidth="1"/>
    <col min="8210" max="8210" width="0.75" style="572" customWidth="1"/>
    <col min="8211" max="8211" width="12.4140625" style="572" customWidth="1"/>
    <col min="8212" max="8212" width="0.75" style="572" customWidth="1"/>
    <col min="8213" max="8213" width="14.75" style="572" customWidth="1"/>
    <col min="8214" max="8214" width="0.75" style="572" customWidth="1"/>
    <col min="8215" max="8215" width="14.75" style="572" customWidth="1"/>
    <col min="8216" max="8216" width="0.75" style="572" customWidth="1"/>
    <col min="8217" max="8217" width="9.4140625" style="572" customWidth="1"/>
    <col min="8218" max="8218" width="0.75" style="572" customWidth="1"/>
    <col min="8219" max="8219" width="15.4140625" style="572" customWidth="1"/>
    <col min="8220" max="8220" width="1.75" style="572" customWidth="1"/>
    <col min="8221" max="8221" width="15.75" style="572" customWidth="1"/>
    <col min="8222" max="8222" width="14.4140625" style="572" bestFit="1" customWidth="1"/>
    <col min="8223" max="8223" width="10.4140625" style="572" bestFit="1" customWidth="1"/>
    <col min="8224" max="8224" width="12" style="572" bestFit="1" customWidth="1"/>
    <col min="8225" max="8448" width="9.25" style="572"/>
    <col min="8449" max="8449" width="2.75" style="572" customWidth="1"/>
    <col min="8450" max="8450" width="42.75" style="572" customWidth="1"/>
    <col min="8451" max="8451" width="8.75" style="572" customWidth="1"/>
    <col min="8452" max="8452" width="0.75" style="572" customWidth="1"/>
    <col min="8453" max="8453" width="13.75" style="572" customWidth="1"/>
    <col min="8454" max="8454" width="0.75" style="572" customWidth="1"/>
    <col min="8455" max="8455" width="14.25" style="572" bestFit="1" customWidth="1"/>
    <col min="8456" max="8456" width="0.75" style="572" customWidth="1"/>
    <col min="8457" max="8457" width="11.75" style="572" customWidth="1"/>
    <col min="8458" max="8458" width="0.75" style="572" customWidth="1"/>
    <col min="8459" max="8459" width="11.83203125" style="572" customWidth="1"/>
    <col min="8460" max="8460" width="0.75" style="572" customWidth="1"/>
    <col min="8461" max="8461" width="12.4140625" style="572" bestFit="1" customWidth="1"/>
    <col min="8462" max="8462" width="0.75" style="572" customWidth="1"/>
    <col min="8463" max="8463" width="14.4140625" style="572" customWidth="1"/>
    <col min="8464" max="8464" width="0.75" style="572" customWidth="1"/>
    <col min="8465" max="8465" width="12.25" style="572" bestFit="1" customWidth="1"/>
    <col min="8466" max="8466" width="0.75" style="572" customWidth="1"/>
    <col min="8467" max="8467" width="12.4140625" style="572" customWidth="1"/>
    <col min="8468" max="8468" width="0.75" style="572" customWidth="1"/>
    <col min="8469" max="8469" width="14.75" style="572" customWidth="1"/>
    <col min="8470" max="8470" width="0.75" style="572" customWidth="1"/>
    <col min="8471" max="8471" width="14.75" style="572" customWidth="1"/>
    <col min="8472" max="8472" width="0.75" style="572" customWidth="1"/>
    <col min="8473" max="8473" width="9.4140625" style="572" customWidth="1"/>
    <col min="8474" max="8474" width="0.75" style="572" customWidth="1"/>
    <col min="8475" max="8475" width="15.4140625" style="572" customWidth="1"/>
    <col min="8476" max="8476" width="1.75" style="572" customWidth="1"/>
    <col min="8477" max="8477" width="15.75" style="572" customWidth="1"/>
    <col min="8478" max="8478" width="14.4140625" style="572" bestFit="1" customWidth="1"/>
    <col min="8479" max="8479" width="10.4140625" style="572" bestFit="1" customWidth="1"/>
    <col min="8480" max="8480" width="12" style="572" bestFit="1" customWidth="1"/>
    <col min="8481" max="8704" width="9.25" style="572"/>
    <col min="8705" max="8705" width="2.75" style="572" customWidth="1"/>
    <col min="8706" max="8706" width="42.75" style="572" customWidth="1"/>
    <col min="8707" max="8707" width="8.75" style="572" customWidth="1"/>
    <col min="8708" max="8708" width="0.75" style="572" customWidth="1"/>
    <col min="8709" max="8709" width="13.75" style="572" customWidth="1"/>
    <col min="8710" max="8710" width="0.75" style="572" customWidth="1"/>
    <col min="8711" max="8711" width="14.25" style="572" bestFit="1" customWidth="1"/>
    <col min="8712" max="8712" width="0.75" style="572" customWidth="1"/>
    <col min="8713" max="8713" width="11.75" style="572" customWidth="1"/>
    <col min="8714" max="8714" width="0.75" style="572" customWidth="1"/>
    <col min="8715" max="8715" width="11.83203125" style="572" customWidth="1"/>
    <col min="8716" max="8716" width="0.75" style="572" customWidth="1"/>
    <col min="8717" max="8717" width="12.4140625" style="572" bestFit="1" customWidth="1"/>
    <col min="8718" max="8718" width="0.75" style="572" customWidth="1"/>
    <col min="8719" max="8719" width="14.4140625" style="572" customWidth="1"/>
    <col min="8720" max="8720" width="0.75" style="572" customWidth="1"/>
    <col min="8721" max="8721" width="12.25" style="572" bestFit="1" customWidth="1"/>
    <col min="8722" max="8722" width="0.75" style="572" customWidth="1"/>
    <col min="8723" max="8723" width="12.4140625" style="572" customWidth="1"/>
    <col min="8724" max="8724" width="0.75" style="572" customWidth="1"/>
    <col min="8725" max="8725" width="14.75" style="572" customWidth="1"/>
    <col min="8726" max="8726" width="0.75" style="572" customWidth="1"/>
    <col min="8727" max="8727" width="14.75" style="572" customWidth="1"/>
    <col min="8728" max="8728" width="0.75" style="572" customWidth="1"/>
    <col min="8729" max="8729" width="9.4140625" style="572" customWidth="1"/>
    <col min="8730" max="8730" width="0.75" style="572" customWidth="1"/>
    <col min="8731" max="8731" width="15.4140625" style="572" customWidth="1"/>
    <col min="8732" max="8732" width="1.75" style="572" customWidth="1"/>
    <col min="8733" max="8733" width="15.75" style="572" customWidth="1"/>
    <col min="8734" max="8734" width="14.4140625" style="572" bestFit="1" customWidth="1"/>
    <col min="8735" max="8735" width="10.4140625" style="572" bestFit="1" customWidth="1"/>
    <col min="8736" max="8736" width="12" style="572" bestFit="1" customWidth="1"/>
    <col min="8737" max="8960" width="9.25" style="572"/>
    <col min="8961" max="8961" width="2.75" style="572" customWidth="1"/>
    <col min="8962" max="8962" width="42.75" style="572" customWidth="1"/>
    <col min="8963" max="8963" width="8.75" style="572" customWidth="1"/>
    <col min="8964" max="8964" width="0.75" style="572" customWidth="1"/>
    <col min="8965" max="8965" width="13.75" style="572" customWidth="1"/>
    <col min="8966" max="8966" width="0.75" style="572" customWidth="1"/>
    <col min="8967" max="8967" width="14.25" style="572" bestFit="1" customWidth="1"/>
    <col min="8968" max="8968" width="0.75" style="572" customWidth="1"/>
    <col min="8969" max="8969" width="11.75" style="572" customWidth="1"/>
    <col min="8970" max="8970" width="0.75" style="572" customWidth="1"/>
    <col min="8971" max="8971" width="11.83203125" style="572" customWidth="1"/>
    <col min="8972" max="8972" width="0.75" style="572" customWidth="1"/>
    <col min="8973" max="8973" width="12.4140625" style="572" bestFit="1" customWidth="1"/>
    <col min="8974" max="8974" width="0.75" style="572" customWidth="1"/>
    <col min="8975" max="8975" width="14.4140625" style="572" customWidth="1"/>
    <col min="8976" max="8976" width="0.75" style="572" customWidth="1"/>
    <col min="8977" max="8977" width="12.25" style="572" bestFit="1" customWidth="1"/>
    <col min="8978" max="8978" width="0.75" style="572" customWidth="1"/>
    <col min="8979" max="8979" width="12.4140625" style="572" customWidth="1"/>
    <col min="8980" max="8980" width="0.75" style="572" customWidth="1"/>
    <col min="8981" max="8981" width="14.75" style="572" customWidth="1"/>
    <col min="8982" max="8982" width="0.75" style="572" customWidth="1"/>
    <col min="8983" max="8983" width="14.75" style="572" customWidth="1"/>
    <col min="8984" max="8984" width="0.75" style="572" customWidth="1"/>
    <col min="8985" max="8985" width="9.4140625" style="572" customWidth="1"/>
    <col min="8986" max="8986" width="0.75" style="572" customWidth="1"/>
    <col min="8987" max="8987" width="15.4140625" style="572" customWidth="1"/>
    <col min="8988" max="8988" width="1.75" style="572" customWidth="1"/>
    <col min="8989" max="8989" width="15.75" style="572" customWidth="1"/>
    <col min="8990" max="8990" width="14.4140625" style="572" bestFit="1" customWidth="1"/>
    <col min="8991" max="8991" width="10.4140625" style="572" bestFit="1" customWidth="1"/>
    <col min="8992" max="8992" width="12" style="572" bestFit="1" customWidth="1"/>
    <col min="8993" max="9216" width="9.25" style="572"/>
    <col min="9217" max="9217" width="2.75" style="572" customWidth="1"/>
    <col min="9218" max="9218" width="42.75" style="572" customWidth="1"/>
    <col min="9219" max="9219" width="8.75" style="572" customWidth="1"/>
    <col min="9220" max="9220" width="0.75" style="572" customWidth="1"/>
    <col min="9221" max="9221" width="13.75" style="572" customWidth="1"/>
    <col min="9222" max="9222" width="0.75" style="572" customWidth="1"/>
    <col min="9223" max="9223" width="14.25" style="572" bestFit="1" customWidth="1"/>
    <col min="9224" max="9224" width="0.75" style="572" customWidth="1"/>
    <col min="9225" max="9225" width="11.75" style="572" customWidth="1"/>
    <col min="9226" max="9226" width="0.75" style="572" customWidth="1"/>
    <col min="9227" max="9227" width="11.83203125" style="572" customWidth="1"/>
    <col min="9228" max="9228" width="0.75" style="572" customWidth="1"/>
    <col min="9229" max="9229" width="12.4140625" style="572" bestFit="1" customWidth="1"/>
    <col min="9230" max="9230" width="0.75" style="572" customWidth="1"/>
    <col min="9231" max="9231" width="14.4140625" style="572" customWidth="1"/>
    <col min="9232" max="9232" width="0.75" style="572" customWidth="1"/>
    <col min="9233" max="9233" width="12.25" style="572" bestFit="1" customWidth="1"/>
    <col min="9234" max="9234" width="0.75" style="572" customWidth="1"/>
    <col min="9235" max="9235" width="12.4140625" style="572" customWidth="1"/>
    <col min="9236" max="9236" width="0.75" style="572" customWidth="1"/>
    <col min="9237" max="9237" width="14.75" style="572" customWidth="1"/>
    <col min="9238" max="9238" width="0.75" style="572" customWidth="1"/>
    <col min="9239" max="9239" width="14.75" style="572" customWidth="1"/>
    <col min="9240" max="9240" width="0.75" style="572" customWidth="1"/>
    <col min="9241" max="9241" width="9.4140625" style="572" customWidth="1"/>
    <col min="9242" max="9242" width="0.75" style="572" customWidth="1"/>
    <col min="9243" max="9243" width="15.4140625" style="572" customWidth="1"/>
    <col min="9244" max="9244" width="1.75" style="572" customWidth="1"/>
    <col min="9245" max="9245" width="15.75" style="572" customWidth="1"/>
    <col min="9246" max="9246" width="14.4140625" style="572" bestFit="1" customWidth="1"/>
    <col min="9247" max="9247" width="10.4140625" style="572" bestFit="1" customWidth="1"/>
    <col min="9248" max="9248" width="12" style="572" bestFit="1" customWidth="1"/>
    <col min="9249" max="9472" width="9.25" style="572"/>
    <col min="9473" max="9473" width="2.75" style="572" customWidth="1"/>
    <col min="9474" max="9474" width="42.75" style="572" customWidth="1"/>
    <col min="9475" max="9475" width="8.75" style="572" customWidth="1"/>
    <col min="9476" max="9476" width="0.75" style="572" customWidth="1"/>
    <col min="9477" max="9477" width="13.75" style="572" customWidth="1"/>
    <col min="9478" max="9478" width="0.75" style="572" customWidth="1"/>
    <col min="9479" max="9479" width="14.25" style="572" bestFit="1" customWidth="1"/>
    <col min="9480" max="9480" width="0.75" style="572" customWidth="1"/>
    <col min="9481" max="9481" width="11.75" style="572" customWidth="1"/>
    <col min="9482" max="9482" width="0.75" style="572" customWidth="1"/>
    <col min="9483" max="9483" width="11.83203125" style="572" customWidth="1"/>
    <col min="9484" max="9484" width="0.75" style="572" customWidth="1"/>
    <col min="9485" max="9485" width="12.4140625" style="572" bestFit="1" customWidth="1"/>
    <col min="9486" max="9486" width="0.75" style="572" customWidth="1"/>
    <col min="9487" max="9487" width="14.4140625" style="572" customWidth="1"/>
    <col min="9488" max="9488" width="0.75" style="572" customWidth="1"/>
    <col min="9489" max="9489" width="12.25" style="572" bestFit="1" customWidth="1"/>
    <col min="9490" max="9490" width="0.75" style="572" customWidth="1"/>
    <col min="9491" max="9491" width="12.4140625" style="572" customWidth="1"/>
    <col min="9492" max="9492" width="0.75" style="572" customWidth="1"/>
    <col min="9493" max="9493" width="14.75" style="572" customWidth="1"/>
    <col min="9494" max="9494" width="0.75" style="572" customWidth="1"/>
    <col min="9495" max="9495" width="14.75" style="572" customWidth="1"/>
    <col min="9496" max="9496" width="0.75" style="572" customWidth="1"/>
    <col min="9497" max="9497" width="9.4140625" style="572" customWidth="1"/>
    <col min="9498" max="9498" width="0.75" style="572" customWidth="1"/>
    <col min="9499" max="9499" width="15.4140625" style="572" customWidth="1"/>
    <col min="9500" max="9500" width="1.75" style="572" customWidth="1"/>
    <col min="9501" max="9501" width="15.75" style="572" customWidth="1"/>
    <col min="9502" max="9502" width="14.4140625" style="572" bestFit="1" customWidth="1"/>
    <col min="9503" max="9503" width="10.4140625" style="572" bestFit="1" customWidth="1"/>
    <col min="9504" max="9504" width="12" style="572" bestFit="1" customWidth="1"/>
    <col min="9505" max="9728" width="9.25" style="572"/>
    <col min="9729" max="9729" width="2.75" style="572" customWidth="1"/>
    <col min="9730" max="9730" width="42.75" style="572" customWidth="1"/>
    <col min="9731" max="9731" width="8.75" style="572" customWidth="1"/>
    <col min="9732" max="9732" width="0.75" style="572" customWidth="1"/>
    <col min="9733" max="9733" width="13.75" style="572" customWidth="1"/>
    <col min="9734" max="9734" width="0.75" style="572" customWidth="1"/>
    <col min="9735" max="9735" width="14.25" style="572" bestFit="1" customWidth="1"/>
    <col min="9736" max="9736" width="0.75" style="572" customWidth="1"/>
    <col min="9737" max="9737" width="11.75" style="572" customWidth="1"/>
    <col min="9738" max="9738" width="0.75" style="572" customWidth="1"/>
    <col min="9739" max="9739" width="11.83203125" style="572" customWidth="1"/>
    <col min="9740" max="9740" width="0.75" style="572" customWidth="1"/>
    <col min="9741" max="9741" width="12.4140625" style="572" bestFit="1" customWidth="1"/>
    <col min="9742" max="9742" width="0.75" style="572" customWidth="1"/>
    <col min="9743" max="9743" width="14.4140625" style="572" customWidth="1"/>
    <col min="9744" max="9744" width="0.75" style="572" customWidth="1"/>
    <col min="9745" max="9745" width="12.25" style="572" bestFit="1" customWidth="1"/>
    <col min="9746" max="9746" width="0.75" style="572" customWidth="1"/>
    <col min="9747" max="9747" width="12.4140625" style="572" customWidth="1"/>
    <col min="9748" max="9748" width="0.75" style="572" customWidth="1"/>
    <col min="9749" max="9749" width="14.75" style="572" customWidth="1"/>
    <col min="9750" max="9750" width="0.75" style="572" customWidth="1"/>
    <col min="9751" max="9751" width="14.75" style="572" customWidth="1"/>
    <col min="9752" max="9752" width="0.75" style="572" customWidth="1"/>
    <col min="9753" max="9753" width="9.4140625" style="572" customWidth="1"/>
    <col min="9754" max="9754" width="0.75" style="572" customWidth="1"/>
    <col min="9755" max="9755" width="15.4140625" style="572" customWidth="1"/>
    <col min="9756" max="9756" width="1.75" style="572" customWidth="1"/>
    <col min="9757" max="9757" width="15.75" style="572" customWidth="1"/>
    <col min="9758" max="9758" width="14.4140625" style="572" bestFit="1" customWidth="1"/>
    <col min="9759" max="9759" width="10.4140625" style="572" bestFit="1" customWidth="1"/>
    <col min="9760" max="9760" width="12" style="572" bestFit="1" customWidth="1"/>
    <col min="9761" max="9984" width="9.25" style="572"/>
    <col min="9985" max="9985" width="2.75" style="572" customWidth="1"/>
    <col min="9986" max="9986" width="42.75" style="572" customWidth="1"/>
    <col min="9987" max="9987" width="8.75" style="572" customWidth="1"/>
    <col min="9988" max="9988" width="0.75" style="572" customWidth="1"/>
    <col min="9989" max="9989" width="13.75" style="572" customWidth="1"/>
    <col min="9990" max="9990" width="0.75" style="572" customWidth="1"/>
    <col min="9991" max="9991" width="14.25" style="572" bestFit="1" customWidth="1"/>
    <col min="9992" max="9992" width="0.75" style="572" customWidth="1"/>
    <col min="9993" max="9993" width="11.75" style="572" customWidth="1"/>
    <col min="9994" max="9994" width="0.75" style="572" customWidth="1"/>
    <col min="9995" max="9995" width="11.83203125" style="572" customWidth="1"/>
    <col min="9996" max="9996" width="0.75" style="572" customWidth="1"/>
    <col min="9997" max="9997" width="12.4140625" style="572" bestFit="1" customWidth="1"/>
    <col min="9998" max="9998" width="0.75" style="572" customWidth="1"/>
    <col min="9999" max="9999" width="14.4140625" style="572" customWidth="1"/>
    <col min="10000" max="10000" width="0.75" style="572" customWidth="1"/>
    <col min="10001" max="10001" width="12.25" style="572" bestFit="1" customWidth="1"/>
    <col min="10002" max="10002" width="0.75" style="572" customWidth="1"/>
    <col min="10003" max="10003" width="12.4140625" style="572" customWidth="1"/>
    <col min="10004" max="10004" width="0.75" style="572" customWidth="1"/>
    <col min="10005" max="10005" width="14.75" style="572" customWidth="1"/>
    <col min="10006" max="10006" width="0.75" style="572" customWidth="1"/>
    <col min="10007" max="10007" width="14.75" style="572" customWidth="1"/>
    <col min="10008" max="10008" width="0.75" style="572" customWidth="1"/>
    <col min="10009" max="10009" width="9.4140625" style="572" customWidth="1"/>
    <col min="10010" max="10010" width="0.75" style="572" customWidth="1"/>
    <col min="10011" max="10011" width="15.4140625" style="572" customWidth="1"/>
    <col min="10012" max="10012" width="1.75" style="572" customWidth="1"/>
    <col min="10013" max="10013" width="15.75" style="572" customWidth="1"/>
    <col min="10014" max="10014" width="14.4140625" style="572" bestFit="1" customWidth="1"/>
    <col min="10015" max="10015" width="10.4140625" style="572" bestFit="1" customWidth="1"/>
    <col min="10016" max="10016" width="12" style="572" bestFit="1" customWidth="1"/>
    <col min="10017" max="10240" width="9.25" style="572"/>
    <col min="10241" max="10241" width="2.75" style="572" customWidth="1"/>
    <col min="10242" max="10242" width="42.75" style="572" customWidth="1"/>
    <col min="10243" max="10243" width="8.75" style="572" customWidth="1"/>
    <col min="10244" max="10244" width="0.75" style="572" customWidth="1"/>
    <col min="10245" max="10245" width="13.75" style="572" customWidth="1"/>
    <col min="10246" max="10246" width="0.75" style="572" customWidth="1"/>
    <col min="10247" max="10247" width="14.25" style="572" bestFit="1" customWidth="1"/>
    <col min="10248" max="10248" width="0.75" style="572" customWidth="1"/>
    <col min="10249" max="10249" width="11.75" style="572" customWidth="1"/>
    <col min="10250" max="10250" width="0.75" style="572" customWidth="1"/>
    <col min="10251" max="10251" width="11.83203125" style="572" customWidth="1"/>
    <col min="10252" max="10252" width="0.75" style="572" customWidth="1"/>
    <col min="10253" max="10253" width="12.4140625" style="572" bestFit="1" customWidth="1"/>
    <col min="10254" max="10254" width="0.75" style="572" customWidth="1"/>
    <col min="10255" max="10255" width="14.4140625" style="572" customWidth="1"/>
    <col min="10256" max="10256" width="0.75" style="572" customWidth="1"/>
    <col min="10257" max="10257" width="12.25" style="572" bestFit="1" customWidth="1"/>
    <col min="10258" max="10258" width="0.75" style="572" customWidth="1"/>
    <col min="10259" max="10259" width="12.4140625" style="572" customWidth="1"/>
    <col min="10260" max="10260" width="0.75" style="572" customWidth="1"/>
    <col min="10261" max="10261" width="14.75" style="572" customWidth="1"/>
    <col min="10262" max="10262" width="0.75" style="572" customWidth="1"/>
    <col min="10263" max="10263" width="14.75" style="572" customWidth="1"/>
    <col min="10264" max="10264" width="0.75" style="572" customWidth="1"/>
    <col min="10265" max="10265" width="9.4140625" style="572" customWidth="1"/>
    <col min="10266" max="10266" width="0.75" style="572" customWidth="1"/>
    <col min="10267" max="10267" width="15.4140625" style="572" customWidth="1"/>
    <col min="10268" max="10268" width="1.75" style="572" customWidth="1"/>
    <col min="10269" max="10269" width="15.75" style="572" customWidth="1"/>
    <col min="10270" max="10270" width="14.4140625" style="572" bestFit="1" customWidth="1"/>
    <col min="10271" max="10271" width="10.4140625" style="572" bestFit="1" customWidth="1"/>
    <col min="10272" max="10272" width="12" style="572" bestFit="1" customWidth="1"/>
    <col min="10273" max="10496" width="9.25" style="572"/>
    <col min="10497" max="10497" width="2.75" style="572" customWidth="1"/>
    <col min="10498" max="10498" width="42.75" style="572" customWidth="1"/>
    <col min="10499" max="10499" width="8.75" style="572" customWidth="1"/>
    <col min="10500" max="10500" width="0.75" style="572" customWidth="1"/>
    <col min="10501" max="10501" width="13.75" style="572" customWidth="1"/>
    <col min="10502" max="10502" width="0.75" style="572" customWidth="1"/>
    <col min="10503" max="10503" width="14.25" style="572" bestFit="1" customWidth="1"/>
    <col min="10504" max="10504" width="0.75" style="572" customWidth="1"/>
    <col min="10505" max="10505" width="11.75" style="572" customWidth="1"/>
    <col min="10506" max="10506" width="0.75" style="572" customWidth="1"/>
    <col min="10507" max="10507" width="11.83203125" style="572" customWidth="1"/>
    <col min="10508" max="10508" width="0.75" style="572" customWidth="1"/>
    <col min="10509" max="10509" width="12.4140625" style="572" bestFit="1" customWidth="1"/>
    <col min="10510" max="10510" width="0.75" style="572" customWidth="1"/>
    <col min="10511" max="10511" width="14.4140625" style="572" customWidth="1"/>
    <col min="10512" max="10512" width="0.75" style="572" customWidth="1"/>
    <col min="10513" max="10513" width="12.25" style="572" bestFit="1" customWidth="1"/>
    <col min="10514" max="10514" width="0.75" style="572" customWidth="1"/>
    <col min="10515" max="10515" width="12.4140625" style="572" customWidth="1"/>
    <col min="10516" max="10516" width="0.75" style="572" customWidth="1"/>
    <col min="10517" max="10517" width="14.75" style="572" customWidth="1"/>
    <col min="10518" max="10518" width="0.75" style="572" customWidth="1"/>
    <col min="10519" max="10519" width="14.75" style="572" customWidth="1"/>
    <col min="10520" max="10520" width="0.75" style="572" customWidth="1"/>
    <col min="10521" max="10521" width="9.4140625" style="572" customWidth="1"/>
    <col min="10522" max="10522" width="0.75" style="572" customWidth="1"/>
    <col min="10523" max="10523" width="15.4140625" style="572" customWidth="1"/>
    <col min="10524" max="10524" width="1.75" style="572" customWidth="1"/>
    <col min="10525" max="10525" width="15.75" style="572" customWidth="1"/>
    <col min="10526" max="10526" width="14.4140625" style="572" bestFit="1" customWidth="1"/>
    <col min="10527" max="10527" width="10.4140625" style="572" bestFit="1" customWidth="1"/>
    <col min="10528" max="10528" width="12" style="572" bestFit="1" customWidth="1"/>
    <col min="10529" max="10752" width="9.25" style="572"/>
    <col min="10753" max="10753" width="2.75" style="572" customWidth="1"/>
    <col min="10754" max="10754" width="42.75" style="572" customWidth="1"/>
    <col min="10755" max="10755" width="8.75" style="572" customWidth="1"/>
    <col min="10756" max="10756" width="0.75" style="572" customWidth="1"/>
    <col min="10757" max="10757" width="13.75" style="572" customWidth="1"/>
    <col min="10758" max="10758" width="0.75" style="572" customWidth="1"/>
    <col min="10759" max="10759" width="14.25" style="572" bestFit="1" customWidth="1"/>
    <col min="10760" max="10760" width="0.75" style="572" customWidth="1"/>
    <col min="10761" max="10761" width="11.75" style="572" customWidth="1"/>
    <col min="10762" max="10762" width="0.75" style="572" customWidth="1"/>
    <col min="10763" max="10763" width="11.83203125" style="572" customWidth="1"/>
    <col min="10764" max="10764" width="0.75" style="572" customWidth="1"/>
    <col min="10765" max="10765" width="12.4140625" style="572" bestFit="1" customWidth="1"/>
    <col min="10766" max="10766" width="0.75" style="572" customWidth="1"/>
    <col min="10767" max="10767" width="14.4140625" style="572" customWidth="1"/>
    <col min="10768" max="10768" width="0.75" style="572" customWidth="1"/>
    <col min="10769" max="10769" width="12.25" style="572" bestFit="1" customWidth="1"/>
    <col min="10770" max="10770" width="0.75" style="572" customWidth="1"/>
    <col min="10771" max="10771" width="12.4140625" style="572" customWidth="1"/>
    <col min="10772" max="10772" width="0.75" style="572" customWidth="1"/>
    <col min="10773" max="10773" width="14.75" style="572" customWidth="1"/>
    <col min="10774" max="10774" width="0.75" style="572" customWidth="1"/>
    <col min="10775" max="10775" width="14.75" style="572" customWidth="1"/>
    <col min="10776" max="10776" width="0.75" style="572" customWidth="1"/>
    <col min="10777" max="10777" width="9.4140625" style="572" customWidth="1"/>
    <col min="10778" max="10778" width="0.75" style="572" customWidth="1"/>
    <col min="10779" max="10779" width="15.4140625" style="572" customWidth="1"/>
    <col min="10780" max="10780" width="1.75" style="572" customWidth="1"/>
    <col min="10781" max="10781" width="15.75" style="572" customWidth="1"/>
    <col min="10782" max="10782" width="14.4140625" style="572" bestFit="1" customWidth="1"/>
    <col min="10783" max="10783" width="10.4140625" style="572" bestFit="1" customWidth="1"/>
    <col min="10784" max="10784" width="12" style="572" bestFit="1" customWidth="1"/>
    <col min="10785" max="11008" width="9.25" style="572"/>
    <col min="11009" max="11009" width="2.75" style="572" customWidth="1"/>
    <col min="11010" max="11010" width="42.75" style="572" customWidth="1"/>
    <col min="11011" max="11011" width="8.75" style="572" customWidth="1"/>
    <col min="11012" max="11012" width="0.75" style="572" customWidth="1"/>
    <col min="11013" max="11013" width="13.75" style="572" customWidth="1"/>
    <col min="11014" max="11014" width="0.75" style="572" customWidth="1"/>
    <col min="11015" max="11015" width="14.25" style="572" bestFit="1" customWidth="1"/>
    <col min="11016" max="11016" width="0.75" style="572" customWidth="1"/>
    <col min="11017" max="11017" width="11.75" style="572" customWidth="1"/>
    <col min="11018" max="11018" width="0.75" style="572" customWidth="1"/>
    <col min="11019" max="11019" width="11.83203125" style="572" customWidth="1"/>
    <col min="11020" max="11020" width="0.75" style="572" customWidth="1"/>
    <col min="11021" max="11021" width="12.4140625" style="572" bestFit="1" customWidth="1"/>
    <col min="11022" max="11022" width="0.75" style="572" customWidth="1"/>
    <col min="11023" max="11023" width="14.4140625" style="572" customWidth="1"/>
    <col min="11024" max="11024" width="0.75" style="572" customWidth="1"/>
    <col min="11025" max="11025" width="12.25" style="572" bestFit="1" customWidth="1"/>
    <col min="11026" max="11026" width="0.75" style="572" customWidth="1"/>
    <col min="11027" max="11027" width="12.4140625" style="572" customWidth="1"/>
    <col min="11028" max="11028" width="0.75" style="572" customWidth="1"/>
    <col min="11029" max="11029" width="14.75" style="572" customWidth="1"/>
    <col min="11030" max="11030" width="0.75" style="572" customWidth="1"/>
    <col min="11031" max="11031" width="14.75" style="572" customWidth="1"/>
    <col min="11032" max="11032" width="0.75" style="572" customWidth="1"/>
    <col min="11033" max="11033" width="9.4140625" style="572" customWidth="1"/>
    <col min="11034" max="11034" width="0.75" style="572" customWidth="1"/>
    <col min="11035" max="11035" width="15.4140625" style="572" customWidth="1"/>
    <col min="11036" max="11036" width="1.75" style="572" customWidth="1"/>
    <col min="11037" max="11037" width="15.75" style="572" customWidth="1"/>
    <col min="11038" max="11038" width="14.4140625" style="572" bestFit="1" customWidth="1"/>
    <col min="11039" max="11039" width="10.4140625" style="572" bestFit="1" customWidth="1"/>
    <col min="11040" max="11040" width="12" style="572" bestFit="1" customWidth="1"/>
    <col min="11041" max="11264" width="9.25" style="572"/>
    <col min="11265" max="11265" width="2.75" style="572" customWidth="1"/>
    <col min="11266" max="11266" width="42.75" style="572" customWidth="1"/>
    <col min="11267" max="11267" width="8.75" style="572" customWidth="1"/>
    <col min="11268" max="11268" width="0.75" style="572" customWidth="1"/>
    <col min="11269" max="11269" width="13.75" style="572" customWidth="1"/>
    <col min="11270" max="11270" width="0.75" style="572" customWidth="1"/>
    <col min="11271" max="11271" width="14.25" style="572" bestFit="1" customWidth="1"/>
    <col min="11272" max="11272" width="0.75" style="572" customWidth="1"/>
    <col min="11273" max="11273" width="11.75" style="572" customWidth="1"/>
    <col min="11274" max="11274" width="0.75" style="572" customWidth="1"/>
    <col min="11275" max="11275" width="11.83203125" style="572" customWidth="1"/>
    <col min="11276" max="11276" width="0.75" style="572" customWidth="1"/>
    <col min="11277" max="11277" width="12.4140625" style="572" bestFit="1" customWidth="1"/>
    <col min="11278" max="11278" width="0.75" style="572" customWidth="1"/>
    <col min="11279" max="11279" width="14.4140625" style="572" customWidth="1"/>
    <col min="11280" max="11280" width="0.75" style="572" customWidth="1"/>
    <col min="11281" max="11281" width="12.25" style="572" bestFit="1" customWidth="1"/>
    <col min="11282" max="11282" width="0.75" style="572" customWidth="1"/>
    <col min="11283" max="11283" width="12.4140625" style="572" customWidth="1"/>
    <col min="11284" max="11284" width="0.75" style="572" customWidth="1"/>
    <col min="11285" max="11285" width="14.75" style="572" customWidth="1"/>
    <col min="11286" max="11286" width="0.75" style="572" customWidth="1"/>
    <col min="11287" max="11287" width="14.75" style="572" customWidth="1"/>
    <col min="11288" max="11288" width="0.75" style="572" customWidth="1"/>
    <col min="11289" max="11289" width="9.4140625" style="572" customWidth="1"/>
    <col min="11290" max="11290" width="0.75" style="572" customWidth="1"/>
    <col min="11291" max="11291" width="15.4140625" style="572" customWidth="1"/>
    <col min="11292" max="11292" width="1.75" style="572" customWidth="1"/>
    <col min="11293" max="11293" width="15.75" style="572" customWidth="1"/>
    <col min="11294" max="11294" width="14.4140625" style="572" bestFit="1" customWidth="1"/>
    <col min="11295" max="11295" width="10.4140625" style="572" bestFit="1" customWidth="1"/>
    <col min="11296" max="11296" width="12" style="572" bestFit="1" customWidth="1"/>
    <col min="11297" max="11520" width="9.25" style="572"/>
    <col min="11521" max="11521" width="2.75" style="572" customWidth="1"/>
    <col min="11522" max="11522" width="42.75" style="572" customWidth="1"/>
    <col min="11523" max="11523" width="8.75" style="572" customWidth="1"/>
    <col min="11524" max="11524" width="0.75" style="572" customWidth="1"/>
    <col min="11525" max="11525" width="13.75" style="572" customWidth="1"/>
    <col min="11526" max="11526" width="0.75" style="572" customWidth="1"/>
    <col min="11527" max="11527" width="14.25" style="572" bestFit="1" customWidth="1"/>
    <col min="11528" max="11528" width="0.75" style="572" customWidth="1"/>
    <col min="11529" max="11529" width="11.75" style="572" customWidth="1"/>
    <col min="11530" max="11530" width="0.75" style="572" customWidth="1"/>
    <col min="11531" max="11531" width="11.83203125" style="572" customWidth="1"/>
    <col min="11532" max="11532" width="0.75" style="572" customWidth="1"/>
    <col min="11533" max="11533" width="12.4140625" style="572" bestFit="1" customWidth="1"/>
    <col min="11534" max="11534" width="0.75" style="572" customWidth="1"/>
    <col min="11535" max="11535" width="14.4140625" style="572" customWidth="1"/>
    <col min="11536" max="11536" width="0.75" style="572" customWidth="1"/>
    <col min="11537" max="11537" width="12.25" style="572" bestFit="1" customWidth="1"/>
    <col min="11538" max="11538" width="0.75" style="572" customWidth="1"/>
    <col min="11539" max="11539" width="12.4140625" style="572" customWidth="1"/>
    <col min="11540" max="11540" width="0.75" style="572" customWidth="1"/>
    <col min="11541" max="11541" width="14.75" style="572" customWidth="1"/>
    <col min="11542" max="11542" width="0.75" style="572" customWidth="1"/>
    <col min="11543" max="11543" width="14.75" style="572" customWidth="1"/>
    <col min="11544" max="11544" width="0.75" style="572" customWidth="1"/>
    <col min="11545" max="11545" width="9.4140625" style="572" customWidth="1"/>
    <col min="11546" max="11546" width="0.75" style="572" customWidth="1"/>
    <col min="11547" max="11547" width="15.4140625" style="572" customWidth="1"/>
    <col min="11548" max="11548" width="1.75" style="572" customWidth="1"/>
    <col min="11549" max="11549" width="15.75" style="572" customWidth="1"/>
    <col min="11550" max="11550" width="14.4140625" style="572" bestFit="1" customWidth="1"/>
    <col min="11551" max="11551" width="10.4140625" style="572" bestFit="1" customWidth="1"/>
    <col min="11552" max="11552" width="12" style="572" bestFit="1" customWidth="1"/>
    <col min="11553" max="11776" width="9.25" style="572"/>
    <col min="11777" max="11777" width="2.75" style="572" customWidth="1"/>
    <col min="11778" max="11778" width="42.75" style="572" customWidth="1"/>
    <col min="11779" max="11779" width="8.75" style="572" customWidth="1"/>
    <col min="11780" max="11780" width="0.75" style="572" customWidth="1"/>
    <col min="11781" max="11781" width="13.75" style="572" customWidth="1"/>
    <col min="11782" max="11782" width="0.75" style="572" customWidth="1"/>
    <col min="11783" max="11783" width="14.25" style="572" bestFit="1" customWidth="1"/>
    <col min="11784" max="11784" width="0.75" style="572" customWidth="1"/>
    <col min="11785" max="11785" width="11.75" style="572" customWidth="1"/>
    <col min="11786" max="11786" width="0.75" style="572" customWidth="1"/>
    <col min="11787" max="11787" width="11.83203125" style="572" customWidth="1"/>
    <col min="11788" max="11788" width="0.75" style="572" customWidth="1"/>
    <col min="11789" max="11789" width="12.4140625" style="572" bestFit="1" customWidth="1"/>
    <col min="11790" max="11790" width="0.75" style="572" customWidth="1"/>
    <col min="11791" max="11791" width="14.4140625" style="572" customWidth="1"/>
    <col min="11792" max="11792" width="0.75" style="572" customWidth="1"/>
    <col min="11793" max="11793" width="12.25" style="572" bestFit="1" customWidth="1"/>
    <col min="11794" max="11794" width="0.75" style="572" customWidth="1"/>
    <col min="11795" max="11795" width="12.4140625" style="572" customWidth="1"/>
    <col min="11796" max="11796" width="0.75" style="572" customWidth="1"/>
    <col min="11797" max="11797" width="14.75" style="572" customWidth="1"/>
    <col min="11798" max="11798" width="0.75" style="572" customWidth="1"/>
    <col min="11799" max="11799" width="14.75" style="572" customWidth="1"/>
    <col min="11800" max="11800" width="0.75" style="572" customWidth="1"/>
    <col min="11801" max="11801" width="9.4140625" style="572" customWidth="1"/>
    <col min="11802" max="11802" width="0.75" style="572" customWidth="1"/>
    <col min="11803" max="11803" width="15.4140625" style="572" customWidth="1"/>
    <col min="11804" max="11804" width="1.75" style="572" customWidth="1"/>
    <col min="11805" max="11805" width="15.75" style="572" customWidth="1"/>
    <col min="11806" max="11806" width="14.4140625" style="572" bestFit="1" customWidth="1"/>
    <col min="11807" max="11807" width="10.4140625" style="572" bestFit="1" customWidth="1"/>
    <col min="11808" max="11808" width="12" style="572" bestFit="1" customWidth="1"/>
    <col min="11809" max="12032" width="9.25" style="572"/>
    <col min="12033" max="12033" width="2.75" style="572" customWidth="1"/>
    <col min="12034" max="12034" width="42.75" style="572" customWidth="1"/>
    <col min="12035" max="12035" width="8.75" style="572" customWidth="1"/>
    <col min="12036" max="12036" width="0.75" style="572" customWidth="1"/>
    <col min="12037" max="12037" width="13.75" style="572" customWidth="1"/>
    <col min="12038" max="12038" width="0.75" style="572" customWidth="1"/>
    <col min="12039" max="12039" width="14.25" style="572" bestFit="1" customWidth="1"/>
    <col min="12040" max="12040" width="0.75" style="572" customWidth="1"/>
    <col min="12041" max="12041" width="11.75" style="572" customWidth="1"/>
    <col min="12042" max="12042" width="0.75" style="572" customWidth="1"/>
    <col min="12043" max="12043" width="11.83203125" style="572" customWidth="1"/>
    <col min="12044" max="12044" width="0.75" style="572" customWidth="1"/>
    <col min="12045" max="12045" width="12.4140625" style="572" bestFit="1" customWidth="1"/>
    <col min="12046" max="12046" width="0.75" style="572" customWidth="1"/>
    <col min="12047" max="12047" width="14.4140625" style="572" customWidth="1"/>
    <col min="12048" max="12048" width="0.75" style="572" customWidth="1"/>
    <col min="12049" max="12049" width="12.25" style="572" bestFit="1" customWidth="1"/>
    <col min="12050" max="12050" width="0.75" style="572" customWidth="1"/>
    <col min="12051" max="12051" width="12.4140625" style="572" customWidth="1"/>
    <col min="12052" max="12052" width="0.75" style="572" customWidth="1"/>
    <col min="12053" max="12053" width="14.75" style="572" customWidth="1"/>
    <col min="12054" max="12054" width="0.75" style="572" customWidth="1"/>
    <col min="12055" max="12055" width="14.75" style="572" customWidth="1"/>
    <col min="12056" max="12056" width="0.75" style="572" customWidth="1"/>
    <col min="12057" max="12057" width="9.4140625" style="572" customWidth="1"/>
    <col min="12058" max="12058" width="0.75" style="572" customWidth="1"/>
    <col min="12059" max="12059" width="15.4140625" style="572" customWidth="1"/>
    <col min="12060" max="12060" width="1.75" style="572" customWidth="1"/>
    <col min="12061" max="12061" width="15.75" style="572" customWidth="1"/>
    <col min="12062" max="12062" width="14.4140625" style="572" bestFit="1" customWidth="1"/>
    <col min="12063" max="12063" width="10.4140625" style="572" bestFit="1" customWidth="1"/>
    <col min="12064" max="12064" width="12" style="572" bestFit="1" customWidth="1"/>
    <col min="12065" max="12288" width="9.25" style="572"/>
    <col min="12289" max="12289" width="2.75" style="572" customWidth="1"/>
    <col min="12290" max="12290" width="42.75" style="572" customWidth="1"/>
    <col min="12291" max="12291" width="8.75" style="572" customWidth="1"/>
    <col min="12292" max="12292" width="0.75" style="572" customWidth="1"/>
    <col min="12293" max="12293" width="13.75" style="572" customWidth="1"/>
    <col min="12294" max="12294" width="0.75" style="572" customWidth="1"/>
    <col min="12295" max="12295" width="14.25" style="572" bestFit="1" customWidth="1"/>
    <col min="12296" max="12296" width="0.75" style="572" customWidth="1"/>
    <col min="12297" max="12297" width="11.75" style="572" customWidth="1"/>
    <col min="12298" max="12298" width="0.75" style="572" customWidth="1"/>
    <col min="12299" max="12299" width="11.83203125" style="572" customWidth="1"/>
    <col min="12300" max="12300" width="0.75" style="572" customWidth="1"/>
    <col min="12301" max="12301" width="12.4140625" style="572" bestFit="1" customWidth="1"/>
    <col min="12302" max="12302" width="0.75" style="572" customWidth="1"/>
    <col min="12303" max="12303" width="14.4140625" style="572" customWidth="1"/>
    <col min="12304" max="12304" width="0.75" style="572" customWidth="1"/>
    <col min="12305" max="12305" width="12.25" style="572" bestFit="1" customWidth="1"/>
    <col min="12306" max="12306" width="0.75" style="572" customWidth="1"/>
    <col min="12307" max="12307" width="12.4140625" style="572" customWidth="1"/>
    <col min="12308" max="12308" width="0.75" style="572" customWidth="1"/>
    <col min="12309" max="12309" width="14.75" style="572" customWidth="1"/>
    <col min="12310" max="12310" width="0.75" style="572" customWidth="1"/>
    <col min="12311" max="12311" width="14.75" style="572" customWidth="1"/>
    <col min="12312" max="12312" width="0.75" style="572" customWidth="1"/>
    <col min="12313" max="12313" width="9.4140625" style="572" customWidth="1"/>
    <col min="12314" max="12314" width="0.75" style="572" customWidth="1"/>
    <col min="12315" max="12315" width="15.4140625" style="572" customWidth="1"/>
    <col min="12316" max="12316" width="1.75" style="572" customWidth="1"/>
    <col min="12317" max="12317" width="15.75" style="572" customWidth="1"/>
    <col min="12318" max="12318" width="14.4140625" style="572" bestFit="1" customWidth="1"/>
    <col min="12319" max="12319" width="10.4140625" style="572" bestFit="1" customWidth="1"/>
    <col min="12320" max="12320" width="12" style="572" bestFit="1" customWidth="1"/>
    <col min="12321" max="12544" width="9.25" style="572"/>
    <col min="12545" max="12545" width="2.75" style="572" customWidth="1"/>
    <col min="12546" max="12546" width="42.75" style="572" customWidth="1"/>
    <col min="12547" max="12547" width="8.75" style="572" customWidth="1"/>
    <col min="12548" max="12548" width="0.75" style="572" customWidth="1"/>
    <col min="12549" max="12549" width="13.75" style="572" customWidth="1"/>
    <col min="12550" max="12550" width="0.75" style="572" customWidth="1"/>
    <col min="12551" max="12551" width="14.25" style="572" bestFit="1" customWidth="1"/>
    <col min="12552" max="12552" width="0.75" style="572" customWidth="1"/>
    <col min="12553" max="12553" width="11.75" style="572" customWidth="1"/>
    <col min="12554" max="12554" width="0.75" style="572" customWidth="1"/>
    <col min="12555" max="12555" width="11.83203125" style="572" customWidth="1"/>
    <col min="12556" max="12556" width="0.75" style="572" customWidth="1"/>
    <col min="12557" max="12557" width="12.4140625" style="572" bestFit="1" customWidth="1"/>
    <col min="12558" max="12558" width="0.75" style="572" customWidth="1"/>
    <col min="12559" max="12559" width="14.4140625" style="572" customWidth="1"/>
    <col min="12560" max="12560" width="0.75" style="572" customWidth="1"/>
    <col min="12561" max="12561" width="12.25" style="572" bestFit="1" customWidth="1"/>
    <col min="12562" max="12562" width="0.75" style="572" customWidth="1"/>
    <col min="12563" max="12563" width="12.4140625" style="572" customWidth="1"/>
    <col min="12564" max="12564" width="0.75" style="572" customWidth="1"/>
    <col min="12565" max="12565" width="14.75" style="572" customWidth="1"/>
    <col min="12566" max="12566" width="0.75" style="572" customWidth="1"/>
    <col min="12567" max="12567" width="14.75" style="572" customWidth="1"/>
    <col min="12568" max="12568" width="0.75" style="572" customWidth="1"/>
    <col min="12569" max="12569" width="9.4140625" style="572" customWidth="1"/>
    <col min="12570" max="12570" width="0.75" style="572" customWidth="1"/>
    <col min="12571" max="12571" width="15.4140625" style="572" customWidth="1"/>
    <col min="12572" max="12572" width="1.75" style="572" customWidth="1"/>
    <col min="12573" max="12573" width="15.75" style="572" customWidth="1"/>
    <col min="12574" max="12574" width="14.4140625" style="572" bestFit="1" customWidth="1"/>
    <col min="12575" max="12575" width="10.4140625" style="572" bestFit="1" customWidth="1"/>
    <col min="12576" max="12576" width="12" style="572" bestFit="1" customWidth="1"/>
    <col min="12577" max="12800" width="9.25" style="572"/>
    <col min="12801" max="12801" width="2.75" style="572" customWidth="1"/>
    <col min="12802" max="12802" width="42.75" style="572" customWidth="1"/>
    <col min="12803" max="12803" width="8.75" style="572" customWidth="1"/>
    <col min="12804" max="12804" width="0.75" style="572" customWidth="1"/>
    <col min="12805" max="12805" width="13.75" style="572" customWidth="1"/>
    <col min="12806" max="12806" width="0.75" style="572" customWidth="1"/>
    <col min="12807" max="12807" width="14.25" style="572" bestFit="1" customWidth="1"/>
    <col min="12808" max="12808" width="0.75" style="572" customWidth="1"/>
    <col min="12809" max="12809" width="11.75" style="572" customWidth="1"/>
    <col min="12810" max="12810" width="0.75" style="572" customWidth="1"/>
    <col min="12811" max="12811" width="11.83203125" style="572" customWidth="1"/>
    <col min="12812" max="12812" width="0.75" style="572" customWidth="1"/>
    <col min="12813" max="12813" width="12.4140625" style="572" bestFit="1" customWidth="1"/>
    <col min="12814" max="12814" width="0.75" style="572" customWidth="1"/>
    <col min="12815" max="12815" width="14.4140625" style="572" customWidth="1"/>
    <col min="12816" max="12816" width="0.75" style="572" customWidth="1"/>
    <col min="12817" max="12817" width="12.25" style="572" bestFit="1" customWidth="1"/>
    <col min="12818" max="12818" width="0.75" style="572" customWidth="1"/>
    <col min="12819" max="12819" width="12.4140625" style="572" customWidth="1"/>
    <col min="12820" max="12820" width="0.75" style="572" customWidth="1"/>
    <col min="12821" max="12821" width="14.75" style="572" customWidth="1"/>
    <col min="12822" max="12822" width="0.75" style="572" customWidth="1"/>
    <col min="12823" max="12823" width="14.75" style="572" customWidth="1"/>
    <col min="12824" max="12824" width="0.75" style="572" customWidth="1"/>
    <col min="12825" max="12825" width="9.4140625" style="572" customWidth="1"/>
    <col min="12826" max="12826" width="0.75" style="572" customWidth="1"/>
    <col min="12827" max="12827" width="15.4140625" style="572" customWidth="1"/>
    <col min="12828" max="12828" width="1.75" style="572" customWidth="1"/>
    <col min="12829" max="12829" width="15.75" style="572" customWidth="1"/>
    <col min="12830" max="12830" width="14.4140625" style="572" bestFit="1" customWidth="1"/>
    <col min="12831" max="12831" width="10.4140625" style="572" bestFit="1" customWidth="1"/>
    <col min="12832" max="12832" width="12" style="572" bestFit="1" customWidth="1"/>
    <col min="12833" max="13056" width="9.25" style="572"/>
    <col min="13057" max="13057" width="2.75" style="572" customWidth="1"/>
    <col min="13058" max="13058" width="42.75" style="572" customWidth="1"/>
    <col min="13059" max="13059" width="8.75" style="572" customWidth="1"/>
    <col min="13060" max="13060" width="0.75" style="572" customWidth="1"/>
    <col min="13061" max="13061" width="13.75" style="572" customWidth="1"/>
    <col min="13062" max="13062" width="0.75" style="572" customWidth="1"/>
    <col min="13063" max="13063" width="14.25" style="572" bestFit="1" customWidth="1"/>
    <col min="13064" max="13064" width="0.75" style="572" customWidth="1"/>
    <col min="13065" max="13065" width="11.75" style="572" customWidth="1"/>
    <col min="13066" max="13066" width="0.75" style="572" customWidth="1"/>
    <col min="13067" max="13067" width="11.83203125" style="572" customWidth="1"/>
    <col min="13068" max="13068" width="0.75" style="572" customWidth="1"/>
    <col min="13069" max="13069" width="12.4140625" style="572" bestFit="1" customWidth="1"/>
    <col min="13070" max="13070" width="0.75" style="572" customWidth="1"/>
    <col min="13071" max="13071" width="14.4140625" style="572" customWidth="1"/>
    <col min="13072" max="13072" width="0.75" style="572" customWidth="1"/>
    <col min="13073" max="13073" width="12.25" style="572" bestFit="1" customWidth="1"/>
    <col min="13074" max="13074" width="0.75" style="572" customWidth="1"/>
    <col min="13075" max="13075" width="12.4140625" style="572" customWidth="1"/>
    <col min="13076" max="13076" width="0.75" style="572" customWidth="1"/>
    <col min="13077" max="13077" width="14.75" style="572" customWidth="1"/>
    <col min="13078" max="13078" width="0.75" style="572" customWidth="1"/>
    <col min="13079" max="13079" width="14.75" style="572" customWidth="1"/>
    <col min="13080" max="13080" width="0.75" style="572" customWidth="1"/>
    <col min="13081" max="13081" width="9.4140625" style="572" customWidth="1"/>
    <col min="13082" max="13082" width="0.75" style="572" customWidth="1"/>
    <col min="13083" max="13083" width="15.4140625" style="572" customWidth="1"/>
    <col min="13084" max="13084" width="1.75" style="572" customWidth="1"/>
    <col min="13085" max="13085" width="15.75" style="572" customWidth="1"/>
    <col min="13086" max="13086" width="14.4140625" style="572" bestFit="1" customWidth="1"/>
    <col min="13087" max="13087" width="10.4140625" style="572" bestFit="1" customWidth="1"/>
    <col min="13088" max="13088" width="12" style="572" bestFit="1" customWidth="1"/>
    <col min="13089" max="13312" width="9.25" style="572"/>
    <col min="13313" max="13313" width="2.75" style="572" customWidth="1"/>
    <col min="13314" max="13314" width="42.75" style="572" customWidth="1"/>
    <col min="13315" max="13315" width="8.75" style="572" customWidth="1"/>
    <col min="13316" max="13316" width="0.75" style="572" customWidth="1"/>
    <col min="13317" max="13317" width="13.75" style="572" customWidth="1"/>
    <col min="13318" max="13318" width="0.75" style="572" customWidth="1"/>
    <col min="13319" max="13319" width="14.25" style="572" bestFit="1" customWidth="1"/>
    <col min="13320" max="13320" width="0.75" style="572" customWidth="1"/>
    <col min="13321" max="13321" width="11.75" style="572" customWidth="1"/>
    <col min="13322" max="13322" width="0.75" style="572" customWidth="1"/>
    <col min="13323" max="13323" width="11.83203125" style="572" customWidth="1"/>
    <col min="13324" max="13324" width="0.75" style="572" customWidth="1"/>
    <col min="13325" max="13325" width="12.4140625" style="572" bestFit="1" customWidth="1"/>
    <col min="13326" max="13326" width="0.75" style="572" customWidth="1"/>
    <col min="13327" max="13327" width="14.4140625" style="572" customWidth="1"/>
    <col min="13328" max="13328" width="0.75" style="572" customWidth="1"/>
    <col min="13329" max="13329" width="12.25" style="572" bestFit="1" customWidth="1"/>
    <col min="13330" max="13330" width="0.75" style="572" customWidth="1"/>
    <col min="13331" max="13331" width="12.4140625" style="572" customWidth="1"/>
    <col min="13332" max="13332" width="0.75" style="572" customWidth="1"/>
    <col min="13333" max="13333" width="14.75" style="572" customWidth="1"/>
    <col min="13334" max="13334" width="0.75" style="572" customWidth="1"/>
    <col min="13335" max="13335" width="14.75" style="572" customWidth="1"/>
    <col min="13336" max="13336" width="0.75" style="572" customWidth="1"/>
    <col min="13337" max="13337" width="9.4140625" style="572" customWidth="1"/>
    <col min="13338" max="13338" width="0.75" style="572" customWidth="1"/>
    <col min="13339" max="13339" width="15.4140625" style="572" customWidth="1"/>
    <col min="13340" max="13340" width="1.75" style="572" customWidth="1"/>
    <col min="13341" max="13341" width="15.75" style="572" customWidth="1"/>
    <col min="13342" max="13342" width="14.4140625" style="572" bestFit="1" customWidth="1"/>
    <col min="13343" max="13343" width="10.4140625" style="572" bestFit="1" customWidth="1"/>
    <col min="13344" max="13344" width="12" style="572" bestFit="1" customWidth="1"/>
    <col min="13345" max="13568" width="9.25" style="572"/>
    <col min="13569" max="13569" width="2.75" style="572" customWidth="1"/>
    <col min="13570" max="13570" width="42.75" style="572" customWidth="1"/>
    <col min="13571" max="13571" width="8.75" style="572" customWidth="1"/>
    <col min="13572" max="13572" width="0.75" style="572" customWidth="1"/>
    <col min="13573" max="13573" width="13.75" style="572" customWidth="1"/>
    <col min="13574" max="13574" width="0.75" style="572" customWidth="1"/>
    <col min="13575" max="13575" width="14.25" style="572" bestFit="1" customWidth="1"/>
    <col min="13576" max="13576" width="0.75" style="572" customWidth="1"/>
    <col min="13577" max="13577" width="11.75" style="572" customWidth="1"/>
    <col min="13578" max="13578" width="0.75" style="572" customWidth="1"/>
    <col min="13579" max="13579" width="11.83203125" style="572" customWidth="1"/>
    <col min="13580" max="13580" width="0.75" style="572" customWidth="1"/>
    <col min="13581" max="13581" width="12.4140625" style="572" bestFit="1" customWidth="1"/>
    <col min="13582" max="13582" width="0.75" style="572" customWidth="1"/>
    <col min="13583" max="13583" width="14.4140625" style="572" customWidth="1"/>
    <col min="13584" max="13584" width="0.75" style="572" customWidth="1"/>
    <col min="13585" max="13585" width="12.25" style="572" bestFit="1" customWidth="1"/>
    <col min="13586" max="13586" width="0.75" style="572" customWidth="1"/>
    <col min="13587" max="13587" width="12.4140625" style="572" customWidth="1"/>
    <col min="13588" max="13588" width="0.75" style="572" customWidth="1"/>
    <col min="13589" max="13589" width="14.75" style="572" customWidth="1"/>
    <col min="13590" max="13590" width="0.75" style="572" customWidth="1"/>
    <col min="13591" max="13591" width="14.75" style="572" customWidth="1"/>
    <col min="13592" max="13592" width="0.75" style="572" customWidth="1"/>
    <col min="13593" max="13593" width="9.4140625" style="572" customWidth="1"/>
    <col min="13594" max="13594" width="0.75" style="572" customWidth="1"/>
    <col min="13595" max="13595" width="15.4140625" style="572" customWidth="1"/>
    <col min="13596" max="13596" width="1.75" style="572" customWidth="1"/>
    <col min="13597" max="13597" width="15.75" style="572" customWidth="1"/>
    <col min="13598" max="13598" width="14.4140625" style="572" bestFit="1" customWidth="1"/>
    <col min="13599" max="13599" width="10.4140625" style="572" bestFit="1" customWidth="1"/>
    <col min="13600" max="13600" width="12" style="572" bestFit="1" customWidth="1"/>
    <col min="13601" max="13824" width="9.25" style="572"/>
    <col min="13825" max="13825" width="2.75" style="572" customWidth="1"/>
    <col min="13826" max="13826" width="42.75" style="572" customWidth="1"/>
    <col min="13827" max="13827" width="8.75" style="572" customWidth="1"/>
    <col min="13828" max="13828" width="0.75" style="572" customWidth="1"/>
    <col min="13829" max="13829" width="13.75" style="572" customWidth="1"/>
    <col min="13830" max="13830" width="0.75" style="572" customWidth="1"/>
    <col min="13831" max="13831" width="14.25" style="572" bestFit="1" customWidth="1"/>
    <col min="13832" max="13832" width="0.75" style="572" customWidth="1"/>
    <col min="13833" max="13833" width="11.75" style="572" customWidth="1"/>
    <col min="13834" max="13834" width="0.75" style="572" customWidth="1"/>
    <col min="13835" max="13835" width="11.83203125" style="572" customWidth="1"/>
    <col min="13836" max="13836" width="0.75" style="572" customWidth="1"/>
    <col min="13837" max="13837" width="12.4140625" style="572" bestFit="1" customWidth="1"/>
    <col min="13838" max="13838" width="0.75" style="572" customWidth="1"/>
    <col min="13839" max="13839" width="14.4140625" style="572" customWidth="1"/>
    <col min="13840" max="13840" width="0.75" style="572" customWidth="1"/>
    <col min="13841" max="13841" width="12.25" style="572" bestFit="1" customWidth="1"/>
    <col min="13842" max="13842" width="0.75" style="572" customWidth="1"/>
    <col min="13843" max="13843" width="12.4140625" style="572" customWidth="1"/>
    <col min="13844" max="13844" width="0.75" style="572" customWidth="1"/>
    <col min="13845" max="13845" width="14.75" style="572" customWidth="1"/>
    <col min="13846" max="13846" width="0.75" style="572" customWidth="1"/>
    <col min="13847" max="13847" width="14.75" style="572" customWidth="1"/>
    <col min="13848" max="13848" width="0.75" style="572" customWidth="1"/>
    <col min="13849" max="13849" width="9.4140625" style="572" customWidth="1"/>
    <col min="13850" max="13850" width="0.75" style="572" customWidth="1"/>
    <col min="13851" max="13851" width="15.4140625" style="572" customWidth="1"/>
    <col min="13852" max="13852" width="1.75" style="572" customWidth="1"/>
    <col min="13853" max="13853" width="15.75" style="572" customWidth="1"/>
    <col min="13854" max="13854" width="14.4140625" style="572" bestFit="1" customWidth="1"/>
    <col min="13855" max="13855" width="10.4140625" style="572" bestFit="1" customWidth="1"/>
    <col min="13856" max="13856" width="12" style="572" bestFit="1" customWidth="1"/>
    <col min="13857" max="14080" width="9.25" style="572"/>
    <col min="14081" max="14081" width="2.75" style="572" customWidth="1"/>
    <col min="14082" max="14082" width="42.75" style="572" customWidth="1"/>
    <col min="14083" max="14083" width="8.75" style="572" customWidth="1"/>
    <col min="14084" max="14084" width="0.75" style="572" customWidth="1"/>
    <col min="14085" max="14085" width="13.75" style="572" customWidth="1"/>
    <col min="14086" max="14086" width="0.75" style="572" customWidth="1"/>
    <col min="14087" max="14087" width="14.25" style="572" bestFit="1" customWidth="1"/>
    <col min="14088" max="14088" width="0.75" style="572" customWidth="1"/>
    <col min="14089" max="14089" width="11.75" style="572" customWidth="1"/>
    <col min="14090" max="14090" width="0.75" style="572" customWidth="1"/>
    <col min="14091" max="14091" width="11.83203125" style="572" customWidth="1"/>
    <col min="14092" max="14092" width="0.75" style="572" customWidth="1"/>
    <col min="14093" max="14093" width="12.4140625" style="572" bestFit="1" customWidth="1"/>
    <col min="14094" max="14094" width="0.75" style="572" customWidth="1"/>
    <col min="14095" max="14095" width="14.4140625" style="572" customWidth="1"/>
    <col min="14096" max="14096" width="0.75" style="572" customWidth="1"/>
    <col min="14097" max="14097" width="12.25" style="572" bestFit="1" customWidth="1"/>
    <col min="14098" max="14098" width="0.75" style="572" customWidth="1"/>
    <col min="14099" max="14099" width="12.4140625" style="572" customWidth="1"/>
    <col min="14100" max="14100" width="0.75" style="572" customWidth="1"/>
    <col min="14101" max="14101" width="14.75" style="572" customWidth="1"/>
    <col min="14102" max="14102" width="0.75" style="572" customWidth="1"/>
    <col min="14103" max="14103" width="14.75" style="572" customWidth="1"/>
    <col min="14104" max="14104" width="0.75" style="572" customWidth="1"/>
    <col min="14105" max="14105" width="9.4140625" style="572" customWidth="1"/>
    <col min="14106" max="14106" width="0.75" style="572" customWidth="1"/>
    <col min="14107" max="14107" width="15.4140625" style="572" customWidth="1"/>
    <col min="14108" max="14108" width="1.75" style="572" customWidth="1"/>
    <col min="14109" max="14109" width="15.75" style="572" customWidth="1"/>
    <col min="14110" max="14110" width="14.4140625" style="572" bestFit="1" customWidth="1"/>
    <col min="14111" max="14111" width="10.4140625" style="572" bestFit="1" customWidth="1"/>
    <col min="14112" max="14112" width="12" style="572" bestFit="1" customWidth="1"/>
    <col min="14113" max="14336" width="9.25" style="572"/>
    <col min="14337" max="14337" width="2.75" style="572" customWidth="1"/>
    <col min="14338" max="14338" width="42.75" style="572" customWidth="1"/>
    <col min="14339" max="14339" width="8.75" style="572" customWidth="1"/>
    <col min="14340" max="14340" width="0.75" style="572" customWidth="1"/>
    <col min="14341" max="14341" width="13.75" style="572" customWidth="1"/>
    <col min="14342" max="14342" width="0.75" style="572" customWidth="1"/>
    <col min="14343" max="14343" width="14.25" style="572" bestFit="1" customWidth="1"/>
    <col min="14344" max="14344" width="0.75" style="572" customWidth="1"/>
    <col min="14345" max="14345" width="11.75" style="572" customWidth="1"/>
    <col min="14346" max="14346" width="0.75" style="572" customWidth="1"/>
    <col min="14347" max="14347" width="11.83203125" style="572" customWidth="1"/>
    <col min="14348" max="14348" width="0.75" style="572" customWidth="1"/>
    <col min="14349" max="14349" width="12.4140625" style="572" bestFit="1" customWidth="1"/>
    <col min="14350" max="14350" width="0.75" style="572" customWidth="1"/>
    <col min="14351" max="14351" width="14.4140625" style="572" customWidth="1"/>
    <col min="14352" max="14352" width="0.75" style="572" customWidth="1"/>
    <col min="14353" max="14353" width="12.25" style="572" bestFit="1" customWidth="1"/>
    <col min="14354" max="14354" width="0.75" style="572" customWidth="1"/>
    <col min="14355" max="14355" width="12.4140625" style="572" customWidth="1"/>
    <col min="14356" max="14356" width="0.75" style="572" customWidth="1"/>
    <col min="14357" max="14357" width="14.75" style="572" customWidth="1"/>
    <col min="14358" max="14358" width="0.75" style="572" customWidth="1"/>
    <col min="14359" max="14359" width="14.75" style="572" customWidth="1"/>
    <col min="14360" max="14360" width="0.75" style="572" customWidth="1"/>
    <col min="14361" max="14361" width="9.4140625" style="572" customWidth="1"/>
    <col min="14362" max="14362" width="0.75" style="572" customWidth="1"/>
    <col min="14363" max="14363" width="15.4140625" style="572" customWidth="1"/>
    <col min="14364" max="14364" width="1.75" style="572" customWidth="1"/>
    <col min="14365" max="14365" width="15.75" style="572" customWidth="1"/>
    <col min="14366" max="14366" width="14.4140625" style="572" bestFit="1" customWidth="1"/>
    <col min="14367" max="14367" width="10.4140625" style="572" bestFit="1" customWidth="1"/>
    <col min="14368" max="14368" width="12" style="572" bestFit="1" customWidth="1"/>
    <col min="14369" max="14592" width="9.25" style="572"/>
    <col min="14593" max="14593" width="2.75" style="572" customWidth="1"/>
    <col min="14594" max="14594" width="42.75" style="572" customWidth="1"/>
    <col min="14595" max="14595" width="8.75" style="572" customWidth="1"/>
    <col min="14596" max="14596" width="0.75" style="572" customWidth="1"/>
    <col min="14597" max="14597" width="13.75" style="572" customWidth="1"/>
    <col min="14598" max="14598" width="0.75" style="572" customWidth="1"/>
    <col min="14599" max="14599" width="14.25" style="572" bestFit="1" customWidth="1"/>
    <col min="14600" max="14600" width="0.75" style="572" customWidth="1"/>
    <col min="14601" max="14601" width="11.75" style="572" customWidth="1"/>
    <col min="14602" max="14602" width="0.75" style="572" customWidth="1"/>
    <col min="14603" max="14603" width="11.83203125" style="572" customWidth="1"/>
    <col min="14604" max="14604" width="0.75" style="572" customWidth="1"/>
    <col min="14605" max="14605" width="12.4140625" style="572" bestFit="1" customWidth="1"/>
    <col min="14606" max="14606" width="0.75" style="572" customWidth="1"/>
    <col min="14607" max="14607" width="14.4140625" style="572" customWidth="1"/>
    <col min="14608" max="14608" width="0.75" style="572" customWidth="1"/>
    <col min="14609" max="14609" width="12.25" style="572" bestFit="1" customWidth="1"/>
    <col min="14610" max="14610" width="0.75" style="572" customWidth="1"/>
    <col min="14611" max="14611" width="12.4140625" style="572" customWidth="1"/>
    <col min="14612" max="14612" width="0.75" style="572" customWidth="1"/>
    <col min="14613" max="14613" width="14.75" style="572" customWidth="1"/>
    <col min="14614" max="14614" width="0.75" style="572" customWidth="1"/>
    <col min="14615" max="14615" width="14.75" style="572" customWidth="1"/>
    <col min="14616" max="14616" width="0.75" style="572" customWidth="1"/>
    <col min="14617" max="14617" width="9.4140625" style="572" customWidth="1"/>
    <col min="14618" max="14618" width="0.75" style="572" customWidth="1"/>
    <col min="14619" max="14619" width="15.4140625" style="572" customWidth="1"/>
    <col min="14620" max="14620" width="1.75" style="572" customWidth="1"/>
    <col min="14621" max="14621" width="15.75" style="572" customWidth="1"/>
    <col min="14622" max="14622" width="14.4140625" style="572" bestFit="1" customWidth="1"/>
    <col min="14623" max="14623" width="10.4140625" style="572" bestFit="1" customWidth="1"/>
    <col min="14624" max="14624" width="12" style="572" bestFit="1" customWidth="1"/>
    <col min="14625" max="14848" width="9.25" style="572"/>
    <col min="14849" max="14849" width="2.75" style="572" customWidth="1"/>
    <col min="14850" max="14850" width="42.75" style="572" customWidth="1"/>
    <col min="14851" max="14851" width="8.75" style="572" customWidth="1"/>
    <col min="14852" max="14852" width="0.75" style="572" customWidth="1"/>
    <col min="14853" max="14853" width="13.75" style="572" customWidth="1"/>
    <col min="14854" max="14854" width="0.75" style="572" customWidth="1"/>
    <col min="14855" max="14855" width="14.25" style="572" bestFit="1" customWidth="1"/>
    <col min="14856" max="14856" width="0.75" style="572" customWidth="1"/>
    <col min="14857" max="14857" width="11.75" style="572" customWidth="1"/>
    <col min="14858" max="14858" width="0.75" style="572" customWidth="1"/>
    <col min="14859" max="14859" width="11.83203125" style="572" customWidth="1"/>
    <col min="14860" max="14860" width="0.75" style="572" customWidth="1"/>
    <col min="14861" max="14861" width="12.4140625" style="572" bestFit="1" customWidth="1"/>
    <col min="14862" max="14862" width="0.75" style="572" customWidth="1"/>
    <col min="14863" max="14863" width="14.4140625" style="572" customWidth="1"/>
    <col min="14864" max="14864" width="0.75" style="572" customWidth="1"/>
    <col min="14865" max="14865" width="12.25" style="572" bestFit="1" customWidth="1"/>
    <col min="14866" max="14866" width="0.75" style="572" customWidth="1"/>
    <col min="14867" max="14867" width="12.4140625" style="572" customWidth="1"/>
    <col min="14868" max="14868" width="0.75" style="572" customWidth="1"/>
    <col min="14869" max="14869" width="14.75" style="572" customWidth="1"/>
    <col min="14870" max="14870" width="0.75" style="572" customWidth="1"/>
    <col min="14871" max="14871" width="14.75" style="572" customWidth="1"/>
    <col min="14872" max="14872" width="0.75" style="572" customWidth="1"/>
    <col min="14873" max="14873" width="9.4140625" style="572" customWidth="1"/>
    <col min="14874" max="14874" width="0.75" style="572" customWidth="1"/>
    <col min="14875" max="14875" width="15.4140625" style="572" customWidth="1"/>
    <col min="14876" max="14876" width="1.75" style="572" customWidth="1"/>
    <col min="14877" max="14877" width="15.75" style="572" customWidth="1"/>
    <col min="14878" max="14878" width="14.4140625" style="572" bestFit="1" customWidth="1"/>
    <col min="14879" max="14879" width="10.4140625" style="572" bestFit="1" customWidth="1"/>
    <col min="14880" max="14880" width="12" style="572" bestFit="1" customWidth="1"/>
    <col min="14881" max="15104" width="9.25" style="572"/>
    <col min="15105" max="15105" width="2.75" style="572" customWidth="1"/>
    <col min="15106" max="15106" width="42.75" style="572" customWidth="1"/>
    <col min="15107" max="15107" width="8.75" style="572" customWidth="1"/>
    <col min="15108" max="15108" width="0.75" style="572" customWidth="1"/>
    <col min="15109" max="15109" width="13.75" style="572" customWidth="1"/>
    <col min="15110" max="15110" width="0.75" style="572" customWidth="1"/>
    <col min="15111" max="15111" width="14.25" style="572" bestFit="1" customWidth="1"/>
    <col min="15112" max="15112" width="0.75" style="572" customWidth="1"/>
    <col min="15113" max="15113" width="11.75" style="572" customWidth="1"/>
    <col min="15114" max="15114" width="0.75" style="572" customWidth="1"/>
    <col min="15115" max="15115" width="11.83203125" style="572" customWidth="1"/>
    <col min="15116" max="15116" width="0.75" style="572" customWidth="1"/>
    <col min="15117" max="15117" width="12.4140625" style="572" bestFit="1" customWidth="1"/>
    <col min="15118" max="15118" width="0.75" style="572" customWidth="1"/>
    <col min="15119" max="15119" width="14.4140625" style="572" customWidth="1"/>
    <col min="15120" max="15120" width="0.75" style="572" customWidth="1"/>
    <col min="15121" max="15121" width="12.25" style="572" bestFit="1" customWidth="1"/>
    <col min="15122" max="15122" width="0.75" style="572" customWidth="1"/>
    <col min="15123" max="15123" width="12.4140625" style="572" customWidth="1"/>
    <col min="15124" max="15124" width="0.75" style="572" customWidth="1"/>
    <col min="15125" max="15125" width="14.75" style="572" customWidth="1"/>
    <col min="15126" max="15126" width="0.75" style="572" customWidth="1"/>
    <col min="15127" max="15127" width="14.75" style="572" customWidth="1"/>
    <col min="15128" max="15128" width="0.75" style="572" customWidth="1"/>
    <col min="15129" max="15129" width="9.4140625" style="572" customWidth="1"/>
    <col min="15130" max="15130" width="0.75" style="572" customWidth="1"/>
    <col min="15131" max="15131" width="15.4140625" style="572" customWidth="1"/>
    <col min="15132" max="15132" width="1.75" style="572" customWidth="1"/>
    <col min="15133" max="15133" width="15.75" style="572" customWidth="1"/>
    <col min="15134" max="15134" width="14.4140625" style="572" bestFit="1" customWidth="1"/>
    <col min="15135" max="15135" width="10.4140625" style="572" bestFit="1" customWidth="1"/>
    <col min="15136" max="15136" width="12" style="572" bestFit="1" customWidth="1"/>
    <col min="15137" max="15360" width="9.25" style="572"/>
    <col min="15361" max="15361" width="2.75" style="572" customWidth="1"/>
    <col min="15362" max="15362" width="42.75" style="572" customWidth="1"/>
    <col min="15363" max="15363" width="8.75" style="572" customWidth="1"/>
    <col min="15364" max="15364" width="0.75" style="572" customWidth="1"/>
    <col min="15365" max="15365" width="13.75" style="572" customWidth="1"/>
    <col min="15366" max="15366" width="0.75" style="572" customWidth="1"/>
    <col min="15367" max="15367" width="14.25" style="572" bestFit="1" customWidth="1"/>
    <col min="15368" max="15368" width="0.75" style="572" customWidth="1"/>
    <col min="15369" max="15369" width="11.75" style="572" customWidth="1"/>
    <col min="15370" max="15370" width="0.75" style="572" customWidth="1"/>
    <col min="15371" max="15371" width="11.83203125" style="572" customWidth="1"/>
    <col min="15372" max="15372" width="0.75" style="572" customWidth="1"/>
    <col min="15373" max="15373" width="12.4140625" style="572" bestFit="1" customWidth="1"/>
    <col min="15374" max="15374" width="0.75" style="572" customWidth="1"/>
    <col min="15375" max="15375" width="14.4140625" style="572" customWidth="1"/>
    <col min="15376" max="15376" width="0.75" style="572" customWidth="1"/>
    <col min="15377" max="15377" width="12.25" style="572" bestFit="1" customWidth="1"/>
    <col min="15378" max="15378" width="0.75" style="572" customWidth="1"/>
    <col min="15379" max="15379" width="12.4140625" style="572" customWidth="1"/>
    <col min="15380" max="15380" width="0.75" style="572" customWidth="1"/>
    <col min="15381" max="15381" width="14.75" style="572" customWidth="1"/>
    <col min="15382" max="15382" width="0.75" style="572" customWidth="1"/>
    <col min="15383" max="15383" width="14.75" style="572" customWidth="1"/>
    <col min="15384" max="15384" width="0.75" style="572" customWidth="1"/>
    <col min="15385" max="15385" width="9.4140625" style="572" customWidth="1"/>
    <col min="15386" max="15386" width="0.75" style="572" customWidth="1"/>
    <col min="15387" max="15387" width="15.4140625" style="572" customWidth="1"/>
    <col min="15388" max="15388" width="1.75" style="572" customWidth="1"/>
    <col min="15389" max="15389" width="15.75" style="572" customWidth="1"/>
    <col min="15390" max="15390" width="14.4140625" style="572" bestFit="1" customWidth="1"/>
    <col min="15391" max="15391" width="10.4140625" style="572" bestFit="1" customWidth="1"/>
    <col min="15392" max="15392" width="12" style="572" bestFit="1" customWidth="1"/>
    <col min="15393" max="15616" width="9.25" style="572"/>
    <col min="15617" max="15617" width="2.75" style="572" customWidth="1"/>
    <col min="15618" max="15618" width="42.75" style="572" customWidth="1"/>
    <col min="15619" max="15619" width="8.75" style="572" customWidth="1"/>
    <col min="15620" max="15620" width="0.75" style="572" customWidth="1"/>
    <col min="15621" max="15621" width="13.75" style="572" customWidth="1"/>
    <col min="15622" max="15622" width="0.75" style="572" customWidth="1"/>
    <col min="15623" max="15623" width="14.25" style="572" bestFit="1" customWidth="1"/>
    <col min="15624" max="15624" width="0.75" style="572" customWidth="1"/>
    <col min="15625" max="15625" width="11.75" style="572" customWidth="1"/>
    <col min="15626" max="15626" width="0.75" style="572" customWidth="1"/>
    <col min="15627" max="15627" width="11.83203125" style="572" customWidth="1"/>
    <col min="15628" max="15628" width="0.75" style="572" customWidth="1"/>
    <col min="15629" max="15629" width="12.4140625" style="572" bestFit="1" customWidth="1"/>
    <col min="15630" max="15630" width="0.75" style="572" customWidth="1"/>
    <col min="15631" max="15631" width="14.4140625" style="572" customWidth="1"/>
    <col min="15632" max="15632" width="0.75" style="572" customWidth="1"/>
    <col min="15633" max="15633" width="12.25" style="572" bestFit="1" customWidth="1"/>
    <col min="15634" max="15634" width="0.75" style="572" customWidth="1"/>
    <col min="15635" max="15635" width="12.4140625" style="572" customWidth="1"/>
    <col min="15636" max="15636" width="0.75" style="572" customWidth="1"/>
    <col min="15637" max="15637" width="14.75" style="572" customWidth="1"/>
    <col min="15638" max="15638" width="0.75" style="572" customWidth="1"/>
    <col min="15639" max="15639" width="14.75" style="572" customWidth="1"/>
    <col min="15640" max="15640" width="0.75" style="572" customWidth="1"/>
    <col min="15641" max="15641" width="9.4140625" style="572" customWidth="1"/>
    <col min="15642" max="15642" width="0.75" style="572" customWidth="1"/>
    <col min="15643" max="15643" width="15.4140625" style="572" customWidth="1"/>
    <col min="15644" max="15644" width="1.75" style="572" customWidth="1"/>
    <col min="15645" max="15645" width="15.75" style="572" customWidth="1"/>
    <col min="15646" max="15646" width="14.4140625" style="572" bestFit="1" customWidth="1"/>
    <col min="15647" max="15647" width="10.4140625" style="572" bestFit="1" customWidth="1"/>
    <col min="15648" max="15648" width="12" style="572" bestFit="1" customWidth="1"/>
    <col min="15649" max="15872" width="9.25" style="572"/>
    <col min="15873" max="15873" width="2.75" style="572" customWidth="1"/>
    <col min="15874" max="15874" width="42.75" style="572" customWidth="1"/>
    <col min="15875" max="15875" width="8.75" style="572" customWidth="1"/>
    <col min="15876" max="15876" width="0.75" style="572" customWidth="1"/>
    <col min="15877" max="15877" width="13.75" style="572" customWidth="1"/>
    <col min="15878" max="15878" width="0.75" style="572" customWidth="1"/>
    <col min="15879" max="15879" width="14.25" style="572" bestFit="1" customWidth="1"/>
    <col min="15880" max="15880" width="0.75" style="572" customWidth="1"/>
    <col min="15881" max="15881" width="11.75" style="572" customWidth="1"/>
    <col min="15882" max="15882" width="0.75" style="572" customWidth="1"/>
    <col min="15883" max="15883" width="11.83203125" style="572" customWidth="1"/>
    <col min="15884" max="15884" width="0.75" style="572" customWidth="1"/>
    <col min="15885" max="15885" width="12.4140625" style="572" bestFit="1" customWidth="1"/>
    <col min="15886" max="15886" width="0.75" style="572" customWidth="1"/>
    <col min="15887" max="15887" width="14.4140625" style="572" customWidth="1"/>
    <col min="15888" max="15888" width="0.75" style="572" customWidth="1"/>
    <col min="15889" max="15889" width="12.25" style="572" bestFit="1" customWidth="1"/>
    <col min="15890" max="15890" width="0.75" style="572" customWidth="1"/>
    <col min="15891" max="15891" width="12.4140625" style="572" customWidth="1"/>
    <col min="15892" max="15892" width="0.75" style="572" customWidth="1"/>
    <col min="15893" max="15893" width="14.75" style="572" customWidth="1"/>
    <col min="15894" max="15894" width="0.75" style="572" customWidth="1"/>
    <col min="15895" max="15895" width="14.75" style="572" customWidth="1"/>
    <col min="15896" max="15896" width="0.75" style="572" customWidth="1"/>
    <col min="15897" max="15897" width="9.4140625" style="572" customWidth="1"/>
    <col min="15898" max="15898" width="0.75" style="572" customWidth="1"/>
    <col min="15899" max="15899" width="15.4140625" style="572" customWidth="1"/>
    <col min="15900" max="15900" width="1.75" style="572" customWidth="1"/>
    <col min="15901" max="15901" width="15.75" style="572" customWidth="1"/>
    <col min="15902" max="15902" width="14.4140625" style="572" bestFit="1" customWidth="1"/>
    <col min="15903" max="15903" width="10.4140625" style="572" bestFit="1" customWidth="1"/>
    <col min="15904" max="15904" width="12" style="572" bestFit="1" customWidth="1"/>
    <col min="15905" max="16128" width="9.25" style="572"/>
    <col min="16129" max="16129" width="2.75" style="572" customWidth="1"/>
    <col min="16130" max="16130" width="42.75" style="572" customWidth="1"/>
    <col min="16131" max="16131" width="8.75" style="572" customWidth="1"/>
    <col min="16132" max="16132" width="0.75" style="572" customWidth="1"/>
    <col min="16133" max="16133" width="13.75" style="572" customWidth="1"/>
    <col min="16134" max="16134" width="0.75" style="572" customWidth="1"/>
    <col min="16135" max="16135" width="14.25" style="572" bestFit="1" customWidth="1"/>
    <col min="16136" max="16136" width="0.75" style="572" customWidth="1"/>
    <col min="16137" max="16137" width="11.75" style="572" customWidth="1"/>
    <col min="16138" max="16138" width="0.75" style="572" customWidth="1"/>
    <col min="16139" max="16139" width="11.83203125" style="572" customWidth="1"/>
    <col min="16140" max="16140" width="0.75" style="572" customWidth="1"/>
    <col min="16141" max="16141" width="12.4140625" style="572" bestFit="1" customWidth="1"/>
    <col min="16142" max="16142" width="0.75" style="572" customWidth="1"/>
    <col min="16143" max="16143" width="14.4140625" style="572" customWidth="1"/>
    <col min="16144" max="16144" width="0.75" style="572" customWidth="1"/>
    <col min="16145" max="16145" width="12.25" style="572" bestFit="1" customWidth="1"/>
    <col min="16146" max="16146" width="0.75" style="572" customWidth="1"/>
    <col min="16147" max="16147" width="12.4140625" style="572" customWidth="1"/>
    <col min="16148" max="16148" width="0.75" style="572" customWidth="1"/>
    <col min="16149" max="16149" width="14.75" style="572" customWidth="1"/>
    <col min="16150" max="16150" width="0.75" style="572" customWidth="1"/>
    <col min="16151" max="16151" width="14.75" style="572" customWidth="1"/>
    <col min="16152" max="16152" width="0.75" style="572" customWidth="1"/>
    <col min="16153" max="16153" width="9.4140625" style="572" customWidth="1"/>
    <col min="16154" max="16154" width="0.75" style="572" customWidth="1"/>
    <col min="16155" max="16155" width="15.4140625" style="572" customWidth="1"/>
    <col min="16156" max="16156" width="1.75" style="572" customWidth="1"/>
    <col min="16157" max="16157" width="15.75" style="572" customWidth="1"/>
    <col min="16158" max="16158" width="14.4140625" style="572" bestFit="1" customWidth="1"/>
    <col min="16159" max="16159" width="10.4140625" style="572" bestFit="1" customWidth="1"/>
    <col min="16160" max="16160" width="12" style="572" bestFit="1" customWidth="1"/>
    <col min="16161" max="16384" width="9.25" style="572"/>
  </cols>
  <sheetData>
    <row r="1" spans="1:27" ht="23">
      <c r="A1" s="427" t="s">
        <v>207</v>
      </c>
      <c r="B1" s="28"/>
      <c r="C1" s="28"/>
      <c r="D1" s="28"/>
      <c r="E1" s="29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9"/>
    </row>
    <row r="2" spans="1:27" ht="23">
      <c r="A2" s="20" t="s">
        <v>272</v>
      </c>
      <c r="B2" s="20"/>
      <c r="C2" s="20"/>
      <c r="D2" s="20"/>
      <c r="E2" s="30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2"/>
    </row>
    <row r="3" spans="1:27" ht="23">
      <c r="A3" s="20"/>
      <c r="B3" s="21"/>
      <c r="C3" s="22"/>
      <c r="D3" s="22"/>
      <c r="E3" s="409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410"/>
    </row>
    <row r="4" spans="1:27" ht="23">
      <c r="A4" s="20"/>
      <c r="B4" s="21"/>
      <c r="C4" s="22"/>
      <c r="D4" s="22"/>
      <c r="E4" s="623" t="s">
        <v>297</v>
      </c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3"/>
      <c r="Z4" s="623"/>
      <c r="AA4" s="623"/>
    </row>
    <row r="5" spans="1:27">
      <c r="A5" s="23"/>
      <c r="B5" s="23"/>
      <c r="C5" s="23"/>
      <c r="D5" s="23"/>
      <c r="E5" s="624" t="s">
        <v>262</v>
      </c>
      <c r="F5" s="24"/>
      <c r="G5" s="625" t="s">
        <v>263</v>
      </c>
      <c r="H5" s="24"/>
      <c r="I5" s="625" t="s">
        <v>269</v>
      </c>
      <c r="J5" s="24"/>
      <c r="K5" s="625" t="s">
        <v>369</v>
      </c>
      <c r="L5" s="24"/>
      <c r="M5" s="626" t="s">
        <v>37</v>
      </c>
      <c r="N5" s="626"/>
      <c r="O5" s="626"/>
      <c r="P5" s="475"/>
      <c r="Q5" s="627" t="s">
        <v>205</v>
      </c>
      <c r="R5" s="627"/>
      <c r="S5" s="627"/>
      <c r="T5" s="627"/>
      <c r="U5" s="627"/>
      <c r="V5" s="24"/>
      <c r="W5" s="24"/>
      <c r="X5" s="24"/>
      <c r="Y5" s="625" t="s">
        <v>264</v>
      </c>
      <c r="Z5" s="24"/>
      <c r="AA5" s="25"/>
    </row>
    <row r="6" spans="1:27" ht="86">
      <c r="A6" s="23"/>
      <c r="B6" s="23"/>
      <c r="C6" s="34" t="s">
        <v>5</v>
      </c>
      <c r="D6" s="34"/>
      <c r="E6" s="624"/>
      <c r="F6" s="24"/>
      <c r="G6" s="625"/>
      <c r="H6" s="24"/>
      <c r="I6" s="625"/>
      <c r="J6" s="24"/>
      <c r="K6" s="625"/>
      <c r="L6" s="24"/>
      <c r="M6" s="613" t="s">
        <v>52</v>
      </c>
      <c r="N6" s="33"/>
      <c r="O6" s="613" t="s">
        <v>53</v>
      </c>
      <c r="P6" s="33"/>
      <c r="Q6" s="613" t="s">
        <v>367</v>
      </c>
      <c r="R6" s="24"/>
      <c r="S6" s="613" t="s">
        <v>325</v>
      </c>
      <c r="T6" s="24"/>
      <c r="U6" s="611" t="s">
        <v>298</v>
      </c>
      <c r="V6" s="24"/>
      <c r="W6" s="611" t="s">
        <v>335</v>
      </c>
      <c r="X6" s="611"/>
      <c r="Y6" s="625"/>
      <c r="Z6" s="24"/>
      <c r="AA6" s="458" t="s">
        <v>278</v>
      </c>
    </row>
    <row r="7" spans="1:27" ht="22">
      <c r="A7" s="21"/>
      <c r="B7" s="21"/>
      <c r="C7" s="21"/>
      <c r="D7" s="21"/>
      <c r="E7" s="621" t="s">
        <v>273</v>
      </c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</row>
    <row r="8" spans="1:27" ht="22">
      <c r="A8" s="21" t="s">
        <v>303</v>
      </c>
      <c r="B8" s="21"/>
      <c r="C8" s="622"/>
      <c r="D8" s="622"/>
      <c r="E8" s="622"/>
      <c r="F8" s="622"/>
      <c r="G8" s="622"/>
      <c r="H8" s="622"/>
      <c r="I8" s="622"/>
      <c r="J8" s="622"/>
      <c r="K8" s="622"/>
      <c r="L8" s="622"/>
      <c r="M8" s="622"/>
      <c r="N8" s="622"/>
      <c r="O8" s="622"/>
      <c r="P8" s="622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</row>
    <row r="9" spans="1:27" ht="22">
      <c r="A9" s="26" t="s">
        <v>271</v>
      </c>
      <c r="B9" s="23"/>
      <c r="C9" s="23"/>
      <c r="D9" s="23"/>
      <c r="E9" s="578">
        <v>9961521535</v>
      </c>
      <c r="F9" s="582"/>
      <c r="G9" s="578">
        <v>2849332559</v>
      </c>
      <c r="H9" s="582"/>
      <c r="I9" s="578">
        <v>41025877</v>
      </c>
      <c r="J9" s="582"/>
      <c r="K9" s="578">
        <v>27224284</v>
      </c>
      <c r="L9" s="582"/>
      <c r="M9" s="578">
        <v>159463298</v>
      </c>
      <c r="N9" s="476"/>
      <c r="O9" s="578">
        <v>1075615025</v>
      </c>
      <c r="P9" s="476"/>
      <c r="Q9" s="578">
        <v>32678081</v>
      </c>
      <c r="R9" s="477"/>
      <c r="S9" s="578">
        <v>-20005900</v>
      </c>
      <c r="T9" s="477"/>
      <c r="U9" s="578">
        <v>12672181</v>
      </c>
      <c r="V9" s="477"/>
      <c r="W9" s="578">
        <v>14126854759</v>
      </c>
      <c r="X9" s="477"/>
      <c r="Y9" s="578">
        <v>146954</v>
      </c>
      <c r="Z9" s="477"/>
      <c r="AA9" s="578">
        <v>14127001713</v>
      </c>
    </row>
    <row r="10" spans="1:27">
      <c r="A10" s="47"/>
      <c r="B10" s="48"/>
      <c r="C10" s="48"/>
      <c r="D10" s="48"/>
      <c r="E10" s="480"/>
      <c r="F10" s="481"/>
      <c r="G10" s="481"/>
      <c r="H10" s="481"/>
      <c r="I10" s="482"/>
      <c r="J10" s="481"/>
      <c r="K10" s="481"/>
      <c r="L10" s="481"/>
      <c r="M10" s="482"/>
      <c r="N10" s="482"/>
      <c r="O10" s="482"/>
      <c r="P10" s="482"/>
      <c r="Q10" s="482"/>
      <c r="R10" s="483"/>
      <c r="S10" s="483"/>
      <c r="T10" s="483"/>
      <c r="U10" s="483"/>
      <c r="V10" s="483"/>
      <c r="W10" s="483"/>
      <c r="X10" s="483"/>
      <c r="Y10" s="483"/>
      <c r="Z10" s="483"/>
      <c r="AA10" s="484"/>
    </row>
    <row r="11" spans="1:27" ht="22">
      <c r="A11" s="573" t="s">
        <v>48</v>
      </c>
      <c r="B11" s="23"/>
      <c r="C11" s="23"/>
      <c r="D11" s="23"/>
      <c r="E11" s="478"/>
      <c r="F11" s="485"/>
      <c r="G11" s="485"/>
      <c r="H11" s="485"/>
      <c r="I11" s="478"/>
      <c r="J11" s="485"/>
      <c r="K11" s="485"/>
      <c r="L11" s="485"/>
      <c r="M11" s="478"/>
      <c r="N11" s="478"/>
      <c r="O11" s="478"/>
      <c r="P11" s="478"/>
      <c r="Q11" s="478"/>
      <c r="R11" s="477"/>
      <c r="S11" s="477"/>
      <c r="T11" s="477"/>
      <c r="U11" s="477"/>
      <c r="V11" s="477"/>
      <c r="W11" s="477"/>
      <c r="X11" s="477"/>
      <c r="Y11" s="477"/>
      <c r="Z11" s="477"/>
      <c r="AA11" s="478"/>
    </row>
    <row r="12" spans="1:27" ht="22">
      <c r="A12" s="573"/>
      <c r="B12" s="35" t="s">
        <v>329</v>
      </c>
      <c r="C12" s="23"/>
      <c r="D12" s="23"/>
      <c r="E12" s="478"/>
      <c r="F12" s="485"/>
      <c r="G12" s="485"/>
      <c r="H12" s="485"/>
      <c r="I12" s="478"/>
      <c r="J12" s="485"/>
      <c r="K12" s="485"/>
      <c r="L12" s="485"/>
      <c r="M12" s="478"/>
      <c r="N12" s="478"/>
      <c r="O12" s="478"/>
      <c r="P12" s="478"/>
      <c r="Q12" s="478"/>
      <c r="R12" s="477"/>
      <c r="S12" s="477"/>
      <c r="T12" s="477"/>
      <c r="U12" s="477"/>
      <c r="V12" s="477"/>
      <c r="W12" s="477"/>
      <c r="X12" s="477"/>
      <c r="Y12" s="477"/>
      <c r="Z12" s="477"/>
      <c r="AA12" s="478"/>
    </row>
    <row r="13" spans="1:27" ht="22">
      <c r="A13" s="573"/>
      <c r="B13" s="35" t="s">
        <v>328</v>
      </c>
      <c r="C13" s="23"/>
      <c r="D13" s="23"/>
      <c r="E13" s="478"/>
      <c r="F13" s="485"/>
      <c r="G13" s="485"/>
      <c r="H13" s="485"/>
      <c r="I13" s="478"/>
      <c r="J13" s="485"/>
      <c r="K13" s="485"/>
      <c r="L13" s="485"/>
      <c r="M13" s="478"/>
      <c r="N13" s="478"/>
      <c r="O13" s="478"/>
      <c r="P13" s="478"/>
      <c r="Q13" s="478"/>
      <c r="R13" s="477"/>
      <c r="S13" s="477"/>
      <c r="T13" s="477"/>
      <c r="U13" s="477"/>
      <c r="V13" s="477"/>
      <c r="W13" s="477"/>
      <c r="X13" s="477"/>
      <c r="Y13" s="477"/>
      <c r="Z13" s="477"/>
      <c r="AA13" s="478"/>
    </row>
    <row r="14" spans="1:27" ht="22">
      <c r="A14" s="573"/>
      <c r="B14" s="574" t="s">
        <v>330</v>
      </c>
      <c r="C14" s="568" t="s">
        <v>361</v>
      </c>
      <c r="D14" s="568"/>
      <c r="E14" s="486">
        <v>22615765</v>
      </c>
      <c r="F14" s="485"/>
      <c r="G14" s="485">
        <v>53212195</v>
      </c>
      <c r="H14" s="485"/>
      <c r="I14" s="583">
        <v>0</v>
      </c>
      <c r="J14" s="485"/>
      <c r="K14" s="485">
        <v>-22230466</v>
      </c>
      <c r="L14" s="485"/>
      <c r="M14" s="583">
        <v>0</v>
      </c>
      <c r="N14" s="486"/>
      <c r="O14" s="583">
        <v>0</v>
      </c>
      <c r="P14" s="485"/>
      <c r="Q14" s="583">
        <v>0</v>
      </c>
      <c r="R14" s="477"/>
      <c r="S14" s="583">
        <v>0</v>
      </c>
      <c r="T14" s="477"/>
      <c r="U14" s="583">
        <v>0</v>
      </c>
      <c r="V14" s="477"/>
      <c r="W14" s="486">
        <v>53597494</v>
      </c>
      <c r="X14" s="477"/>
      <c r="Y14" s="582">
        <v>0</v>
      </c>
      <c r="Z14" s="477"/>
      <c r="AA14" s="571">
        <v>53597494</v>
      </c>
    </row>
    <row r="15" spans="1:27" ht="22">
      <c r="A15" s="573"/>
      <c r="B15" s="574" t="s">
        <v>331</v>
      </c>
      <c r="C15" s="568">
        <v>17</v>
      </c>
      <c r="D15" s="568"/>
      <c r="E15" s="583">
        <v>0</v>
      </c>
      <c r="F15" s="485"/>
      <c r="G15" s="583">
        <v>0</v>
      </c>
      <c r="H15" s="485"/>
      <c r="I15" s="583">
        <v>0</v>
      </c>
      <c r="J15" s="485"/>
      <c r="K15" s="485">
        <v>6896908</v>
      </c>
      <c r="L15" s="485"/>
      <c r="M15" s="583">
        <v>0</v>
      </c>
      <c r="N15" s="486"/>
      <c r="O15" s="583">
        <v>0</v>
      </c>
      <c r="P15" s="485"/>
      <c r="Q15" s="583">
        <v>0</v>
      </c>
      <c r="R15" s="477"/>
      <c r="S15" s="583">
        <v>0</v>
      </c>
      <c r="T15" s="477"/>
      <c r="U15" s="583">
        <v>0</v>
      </c>
      <c r="V15" s="477"/>
      <c r="W15" s="579">
        <v>6896908</v>
      </c>
      <c r="X15" s="477"/>
      <c r="Y15" s="582">
        <v>0</v>
      </c>
      <c r="Z15" s="477"/>
      <c r="AA15" s="571">
        <v>6896908</v>
      </c>
    </row>
    <row r="16" spans="1:27" ht="22">
      <c r="A16" s="573"/>
      <c r="B16" s="574" t="s">
        <v>332</v>
      </c>
      <c r="C16" s="568">
        <v>29</v>
      </c>
      <c r="D16" s="568"/>
      <c r="E16" s="583">
        <v>0</v>
      </c>
      <c r="F16" s="485"/>
      <c r="G16" s="582">
        <v>0</v>
      </c>
      <c r="H16" s="485"/>
      <c r="I16" s="583">
        <v>0</v>
      </c>
      <c r="J16" s="485"/>
      <c r="K16" s="583">
        <v>0</v>
      </c>
      <c r="L16" s="485"/>
      <c r="M16" s="583">
        <v>0</v>
      </c>
      <c r="N16" s="486"/>
      <c r="O16" s="487">
        <v>-1277498010</v>
      </c>
      <c r="P16" s="485"/>
      <c r="Q16" s="583">
        <v>0</v>
      </c>
      <c r="R16" s="477"/>
      <c r="S16" s="583">
        <v>0</v>
      </c>
      <c r="T16" s="477"/>
      <c r="U16" s="583">
        <v>0</v>
      </c>
      <c r="V16" s="477"/>
      <c r="W16" s="486">
        <v>-1277498010</v>
      </c>
      <c r="X16" s="477"/>
      <c r="Y16" s="582">
        <v>0</v>
      </c>
      <c r="Z16" s="477"/>
      <c r="AA16" s="571">
        <v>-1277498010</v>
      </c>
    </row>
    <row r="17" spans="1:27" ht="22">
      <c r="A17" s="573" t="s">
        <v>333</v>
      </c>
      <c r="B17" s="574"/>
      <c r="C17" s="568"/>
      <c r="D17" s="568"/>
      <c r="E17" s="596"/>
      <c r="F17" s="485"/>
      <c r="G17" s="597"/>
      <c r="H17" s="485"/>
      <c r="I17" s="596"/>
      <c r="J17" s="485"/>
      <c r="K17" s="596"/>
      <c r="L17" s="485"/>
      <c r="M17" s="596"/>
      <c r="N17" s="486"/>
      <c r="O17" s="598"/>
      <c r="P17" s="485"/>
      <c r="Q17" s="596"/>
      <c r="R17" s="477"/>
      <c r="S17" s="596"/>
      <c r="T17" s="477"/>
      <c r="U17" s="596"/>
      <c r="V17" s="477"/>
      <c r="W17" s="599"/>
      <c r="X17" s="477"/>
      <c r="Y17" s="597"/>
      <c r="Z17" s="477"/>
      <c r="AA17" s="600"/>
    </row>
    <row r="18" spans="1:27" ht="22">
      <c r="A18" s="573"/>
      <c r="B18" s="573" t="s">
        <v>334</v>
      </c>
      <c r="C18" s="489"/>
      <c r="D18" s="489"/>
      <c r="E18" s="594">
        <v>22615765</v>
      </c>
      <c r="F18" s="481"/>
      <c r="G18" s="594">
        <v>53212195</v>
      </c>
      <c r="H18" s="481"/>
      <c r="I18" s="595">
        <v>0</v>
      </c>
      <c r="J18" s="481"/>
      <c r="K18" s="594">
        <v>-15333558</v>
      </c>
      <c r="L18" s="481"/>
      <c r="M18" s="595">
        <v>0</v>
      </c>
      <c r="N18" s="492"/>
      <c r="O18" s="594">
        <v>-1277498010</v>
      </c>
      <c r="P18" s="481"/>
      <c r="Q18" s="595">
        <v>0</v>
      </c>
      <c r="R18" s="586"/>
      <c r="S18" s="595">
        <v>0</v>
      </c>
      <c r="T18" s="586"/>
      <c r="U18" s="595">
        <v>0</v>
      </c>
      <c r="V18" s="483"/>
      <c r="W18" s="594">
        <v>-1217003608</v>
      </c>
      <c r="X18" s="483"/>
      <c r="Y18" s="595">
        <v>0</v>
      </c>
      <c r="Z18" s="483"/>
      <c r="AA18" s="594">
        <v>-1217003608</v>
      </c>
    </row>
    <row r="19" spans="1:27">
      <c r="A19" s="493"/>
      <c r="B19" s="488"/>
      <c r="C19" s="489"/>
      <c r="D19" s="489"/>
      <c r="E19" s="492"/>
      <c r="F19" s="481"/>
      <c r="G19" s="481"/>
      <c r="H19" s="481"/>
      <c r="I19" s="492"/>
      <c r="J19" s="481"/>
      <c r="K19" s="481"/>
      <c r="L19" s="481"/>
      <c r="M19" s="492"/>
      <c r="N19" s="492"/>
      <c r="O19" s="481"/>
      <c r="P19" s="481"/>
      <c r="Q19" s="481"/>
      <c r="R19" s="483"/>
      <c r="S19" s="483"/>
      <c r="T19" s="483"/>
      <c r="U19" s="483"/>
      <c r="V19" s="483"/>
      <c r="W19" s="483"/>
      <c r="X19" s="483"/>
      <c r="Y19" s="483"/>
      <c r="Z19" s="483"/>
      <c r="AA19" s="484"/>
    </row>
    <row r="20" spans="1:27" ht="22">
      <c r="A20" s="573" t="s">
        <v>274</v>
      </c>
      <c r="B20" s="23"/>
      <c r="C20" s="23"/>
      <c r="D20" s="23"/>
      <c r="E20" s="494"/>
      <c r="F20" s="494"/>
      <c r="G20" s="494"/>
      <c r="H20" s="494"/>
      <c r="I20" s="494"/>
      <c r="J20" s="494"/>
      <c r="K20" s="494"/>
      <c r="L20" s="494"/>
      <c r="M20" s="494"/>
      <c r="N20" s="494"/>
      <c r="O20" s="494"/>
      <c r="P20" s="494"/>
      <c r="Q20" s="494"/>
      <c r="R20" s="477"/>
      <c r="S20" s="477"/>
      <c r="T20" s="477"/>
      <c r="U20" s="477"/>
      <c r="V20" s="477"/>
      <c r="W20" s="494"/>
      <c r="X20" s="477"/>
      <c r="Y20" s="494"/>
      <c r="Z20" s="477"/>
      <c r="AA20" s="494"/>
    </row>
    <row r="21" spans="1:27">
      <c r="A21" s="36" t="s">
        <v>54</v>
      </c>
      <c r="B21" s="574" t="s">
        <v>253</v>
      </c>
      <c r="C21" s="23"/>
      <c r="D21" s="23"/>
      <c r="E21" s="582">
        <v>0</v>
      </c>
      <c r="F21" s="494"/>
      <c r="G21" s="582">
        <v>0</v>
      </c>
      <c r="H21" s="494"/>
      <c r="I21" s="582">
        <v>0</v>
      </c>
      <c r="J21" s="494"/>
      <c r="K21" s="582">
        <v>0</v>
      </c>
      <c r="L21" s="494"/>
      <c r="M21" s="582">
        <v>0</v>
      </c>
      <c r="N21" s="494"/>
      <c r="O21" s="579">
        <v>2219228264</v>
      </c>
      <c r="P21" s="485"/>
      <c r="Q21" s="582">
        <v>0</v>
      </c>
      <c r="R21" s="485"/>
      <c r="S21" s="583">
        <v>0</v>
      </c>
      <c r="T21" s="485"/>
      <c r="U21" s="583">
        <v>0</v>
      </c>
      <c r="V21" s="485"/>
      <c r="W21" s="579">
        <v>2219228264</v>
      </c>
      <c r="X21" s="485"/>
      <c r="Y21" s="582">
        <v>0</v>
      </c>
      <c r="Z21" s="485"/>
      <c r="AA21" s="579">
        <v>2219228264</v>
      </c>
    </row>
    <row r="22" spans="1:27" ht="21.75" customHeight="1">
      <c r="A22" s="36"/>
      <c r="B22" s="574" t="s">
        <v>252</v>
      </c>
      <c r="C22" s="23"/>
      <c r="D22" s="23"/>
      <c r="E22" s="585">
        <v>0</v>
      </c>
      <c r="F22" s="485"/>
      <c r="G22" s="585">
        <v>0</v>
      </c>
      <c r="H22" s="485"/>
      <c r="I22" s="585">
        <v>0</v>
      </c>
      <c r="J22" s="485"/>
      <c r="K22" s="585">
        <v>0</v>
      </c>
      <c r="L22" s="485"/>
      <c r="M22" s="585">
        <v>0</v>
      </c>
      <c r="N22" s="485"/>
      <c r="O22" s="397">
        <v>9219134</v>
      </c>
      <c r="P22" s="485"/>
      <c r="Q22" s="579">
        <v>-24222134</v>
      </c>
      <c r="R22" s="485"/>
      <c r="S22" s="394">
        <v>28020286</v>
      </c>
      <c r="T22" s="485"/>
      <c r="U22" s="579">
        <v>3798152</v>
      </c>
      <c r="V22" s="485"/>
      <c r="W22" s="579">
        <v>13017286</v>
      </c>
      <c r="X22" s="485"/>
      <c r="Y22" s="585">
        <v>0</v>
      </c>
      <c r="Z22" s="485"/>
      <c r="AA22" s="579">
        <v>13017286</v>
      </c>
    </row>
    <row r="23" spans="1:27" ht="21.75" customHeight="1">
      <c r="A23" s="573" t="s">
        <v>322</v>
      </c>
      <c r="B23" s="23"/>
      <c r="C23" s="23"/>
      <c r="D23" s="23"/>
      <c r="E23" s="584">
        <v>0</v>
      </c>
      <c r="F23" s="495"/>
      <c r="G23" s="584">
        <v>0</v>
      </c>
      <c r="H23" s="495"/>
      <c r="I23" s="584">
        <v>0</v>
      </c>
      <c r="J23" s="495"/>
      <c r="K23" s="584">
        <v>0</v>
      </c>
      <c r="L23" s="495"/>
      <c r="M23" s="584">
        <v>0</v>
      </c>
      <c r="N23" s="495"/>
      <c r="O23" s="577">
        <v>2228447398</v>
      </c>
      <c r="P23" s="495"/>
      <c r="Q23" s="577">
        <v>-24222134</v>
      </c>
      <c r="R23" s="495"/>
      <c r="S23" s="577">
        <v>28020286</v>
      </c>
      <c r="T23" s="495"/>
      <c r="U23" s="577">
        <v>3798152</v>
      </c>
      <c r="V23" s="495"/>
      <c r="W23" s="577">
        <v>2232245550</v>
      </c>
      <c r="X23" s="495"/>
      <c r="Y23" s="577">
        <v>0</v>
      </c>
      <c r="Z23" s="495"/>
      <c r="AA23" s="577">
        <v>2232245550</v>
      </c>
    </row>
    <row r="24" spans="1:27" ht="21.75" customHeight="1">
      <c r="A24" s="493"/>
      <c r="B24" s="48"/>
      <c r="C24" s="48"/>
      <c r="D24" s="48"/>
      <c r="E24" s="400"/>
      <c r="F24" s="496"/>
      <c r="G24" s="400"/>
      <c r="H24" s="496"/>
      <c r="I24" s="496"/>
      <c r="J24" s="496"/>
      <c r="K24" s="496"/>
      <c r="L24" s="496"/>
      <c r="M24" s="496"/>
      <c r="N24" s="496"/>
      <c r="O24" s="496"/>
      <c r="P24" s="496"/>
      <c r="Q24" s="496"/>
      <c r="R24" s="496"/>
      <c r="S24" s="496"/>
      <c r="T24" s="496"/>
      <c r="U24" s="496"/>
      <c r="V24" s="496"/>
      <c r="W24" s="400"/>
      <c r="X24" s="496"/>
      <c r="Y24" s="400"/>
      <c r="Z24" s="496"/>
      <c r="AA24" s="496"/>
    </row>
    <row r="25" spans="1:27">
      <c r="A25" s="27" t="s">
        <v>55</v>
      </c>
      <c r="B25" s="574"/>
      <c r="C25" s="568">
        <v>18</v>
      </c>
      <c r="D25" s="23"/>
      <c r="E25" s="582">
        <v>0</v>
      </c>
      <c r="F25" s="494"/>
      <c r="G25" s="582">
        <v>0</v>
      </c>
      <c r="H25" s="494"/>
      <c r="I25" s="582">
        <v>0</v>
      </c>
      <c r="J25" s="494"/>
      <c r="K25" s="582">
        <v>0</v>
      </c>
      <c r="L25" s="494"/>
      <c r="M25" s="579">
        <v>67472121</v>
      </c>
      <c r="N25" s="579"/>
      <c r="O25" s="579">
        <v>-67472121</v>
      </c>
      <c r="P25" s="485"/>
      <c r="Q25" s="582">
        <v>0</v>
      </c>
      <c r="R25" s="485"/>
      <c r="S25" s="583">
        <v>0</v>
      </c>
      <c r="T25" s="485"/>
      <c r="U25" s="583">
        <v>0</v>
      </c>
      <c r="V25" s="485"/>
      <c r="W25" s="579">
        <v>0</v>
      </c>
      <c r="X25" s="485"/>
      <c r="Y25" s="582">
        <v>0</v>
      </c>
      <c r="Z25" s="485"/>
      <c r="AA25" s="582">
        <v>0</v>
      </c>
    </row>
    <row r="26" spans="1:27" ht="21.75" customHeight="1">
      <c r="A26" s="493"/>
      <c r="B26" s="48"/>
      <c r="C26" s="48"/>
      <c r="D26" s="48"/>
      <c r="E26" s="405"/>
      <c r="F26" s="496"/>
      <c r="G26" s="405"/>
      <c r="H26" s="496"/>
      <c r="I26" s="497"/>
      <c r="J26" s="496"/>
      <c r="K26" s="497"/>
      <c r="L26" s="496"/>
      <c r="M26" s="497"/>
      <c r="N26" s="496"/>
      <c r="O26" s="497"/>
      <c r="P26" s="496"/>
      <c r="Q26" s="497"/>
      <c r="R26" s="496"/>
      <c r="S26" s="496"/>
      <c r="T26" s="496"/>
      <c r="U26" s="496"/>
      <c r="V26" s="496"/>
      <c r="W26" s="405"/>
      <c r="X26" s="496"/>
      <c r="Y26" s="405"/>
      <c r="Z26" s="496"/>
      <c r="AA26" s="497"/>
    </row>
    <row r="27" spans="1:27" ht="22.5" thickBot="1">
      <c r="A27" s="573" t="s">
        <v>304</v>
      </c>
      <c r="B27" s="23"/>
      <c r="C27" s="23"/>
      <c r="D27" s="23"/>
      <c r="E27" s="498">
        <v>9984137300</v>
      </c>
      <c r="F27" s="495"/>
      <c r="G27" s="498">
        <v>2902544754</v>
      </c>
      <c r="H27" s="495"/>
      <c r="I27" s="498">
        <v>41025877</v>
      </c>
      <c r="J27" s="495"/>
      <c r="K27" s="498">
        <v>11890726</v>
      </c>
      <c r="L27" s="495"/>
      <c r="M27" s="498">
        <v>226935419</v>
      </c>
      <c r="N27" s="478"/>
      <c r="O27" s="498">
        <v>1959092292</v>
      </c>
      <c r="P27" s="479"/>
      <c r="Q27" s="498">
        <v>8455947</v>
      </c>
      <c r="R27" s="485"/>
      <c r="S27" s="502">
        <v>8014386</v>
      </c>
      <c r="T27" s="485"/>
      <c r="U27" s="499">
        <v>16470333</v>
      </c>
      <c r="V27" s="485"/>
      <c r="W27" s="498">
        <v>15142096701</v>
      </c>
      <c r="X27" s="485"/>
      <c r="Y27" s="498">
        <v>146954</v>
      </c>
      <c r="Z27" s="485"/>
      <c r="AA27" s="498">
        <v>15142243655</v>
      </c>
    </row>
    <row r="28" spans="1:27" ht="22" thickTop="1">
      <c r="E28" s="503"/>
      <c r="G28" s="503"/>
      <c r="I28" s="503"/>
      <c r="K28" s="503"/>
      <c r="M28" s="503"/>
      <c r="W28" s="503"/>
      <c r="AA28" s="503"/>
    </row>
    <row r="30" spans="1:27" ht="23">
      <c r="A30" s="427" t="s">
        <v>207</v>
      </c>
      <c r="B30" s="28"/>
      <c r="C30" s="28"/>
      <c r="D30" s="28"/>
      <c r="E30" s="29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</row>
    <row r="31" spans="1:27" ht="23">
      <c r="A31" s="20" t="s">
        <v>272</v>
      </c>
      <c r="B31" s="20"/>
      <c r="C31" s="20"/>
      <c r="D31" s="20"/>
      <c r="E31" s="30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2"/>
    </row>
    <row r="32" spans="1:27" ht="23">
      <c r="A32" s="20"/>
      <c r="B32" s="21"/>
      <c r="C32" s="22"/>
      <c r="D32" s="22"/>
      <c r="E32" s="409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410"/>
    </row>
    <row r="33" spans="1:27" ht="23">
      <c r="A33" s="20"/>
      <c r="B33" s="21"/>
      <c r="C33" s="22"/>
      <c r="D33" s="22"/>
      <c r="E33" s="623" t="s">
        <v>297</v>
      </c>
      <c r="F33" s="623"/>
      <c r="G33" s="623"/>
      <c r="H33" s="623"/>
      <c r="I33" s="623"/>
      <c r="J33" s="623"/>
      <c r="K33" s="623"/>
      <c r="L33" s="623"/>
      <c r="M33" s="623"/>
      <c r="N33" s="623"/>
      <c r="O33" s="623"/>
      <c r="P33" s="623"/>
      <c r="Q33" s="623"/>
      <c r="R33" s="623"/>
      <c r="S33" s="623"/>
      <c r="T33" s="623"/>
      <c r="U33" s="623"/>
      <c r="V33" s="623"/>
      <c r="W33" s="623"/>
      <c r="X33" s="623"/>
      <c r="Y33" s="623"/>
      <c r="Z33" s="623"/>
      <c r="AA33" s="623"/>
    </row>
    <row r="34" spans="1:27">
      <c r="A34" s="23"/>
      <c r="B34" s="23"/>
      <c r="C34" s="23"/>
      <c r="D34" s="23"/>
      <c r="E34" s="624" t="s">
        <v>262</v>
      </c>
      <c r="F34" s="24"/>
      <c r="G34" s="625" t="s">
        <v>263</v>
      </c>
      <c r="H34" s="24"/>
      <c r="I34" s="625" t="s">
        <v>269</v>
      </c>
      <c r="J34" s="24"/>
      <c r="K34" s="625" t="s">
        <v>369</v>
      </c>
      <c r="L34" s="24"/>
      <c r="M34" s="626" t="s">
        <v>37</v>
      </c>
      <c r="N34" s="626"/>
      <c r="O34" s="626"/>
      <c r="P34" s="475"/>
      <c r="Q34" s="627" t="s">
        <v>205</v>
      </c>
      <c r="R34" s="627"/>
      <c r="S34" s="627"/>
      <c r="T34" s="627"/>
      <c r="U34" s="627"/>
      <c r="V34" s="24"/>
      <c r="W34" s="24"/>
      <c r="X34" s="24"/>
      <c r="Y34" s="625" t="s">
        <v>264</v>
      </c>
      <c r="Z34" s="24"/>
      <c r="AA34" s="25"/>
    </row>
    <row r="35" spans="1:27" ht="84.5" customHeight="1">
      <c r="A35" s="23"/>
      <c r="B35" s="23"/>
      <c r="C35" s="34" t="s">
        <v>5</v>
      </c>
      <c r="D35" s="34"/>
      <c r="E35" s="624"/>
      <c r="F35" s="24"/>
      <c r="G35" s="625"/>
      <c r="H35" s="24"/>
      <c r="I35" s="625"/>
      <c r="J35" s="24"/>
      <c r="K35" s="625"/>
      <c r="L35" s="24"/>
      <c r="M35" s="613" t="s">
        <v>52</v>
      </c>
      <c r="N35" s="33"/>
      <c r="O35" s="613" t="s">
        <v>53</v>
      </c>
      <c r="P35" s="33"/>
      <c r="Q35" s="613" t="s">
        <v>367</v>
      </c>
      <c r="R35" s="24"/>
      <c r="S35" s="613" t="s">
        <v>261</v>
      </c>
      <c r="T35" s="24"/>
      <c r="U35" s="611" t="s">
        <v>298</v>
      </c>
      <c r="V35" s="24"/>
      <c r="W35" s="611" t="s">
        <v>299</v>
      </c>
      <c r="X35" s="611"/>
      <c r="Y35" s="625"/>
      <c r="Z35" s="24"/>
      <c r="AA35" s="458" t="s">
        <v>278</v>
      </c>
    </row>
    <row r="36" spans="1:27" ht="22">
      <c r="A36" s="21"/>
      <c r="B36" s="21"/>
      <c r="C36" s="21"/>
      <c r="D36" s="21"/>
      <c r="E36" s="621" t="s">
        <v>273</v>
      </c>
      <c r="F36" s="621"/>
      <c r="G36" s="621"/>
      <c r="H36" s="621"/>
      <c r="I36" s="621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  <c r="W36" s="621"/>
      <c r="X36" s="621"/>
      <c r="Y36" s="621"/>
      <c r="Z36" s="621"/>
      <c r="AA36" s="621"/>
    </row>
    <row r="37" spans="1:27" ht="22">
      <c r="A37" s="21" t="s">
        <v>305</v>
      </c>
      <c r="B37" s="21"/>
      <c r="C37" s="622"/>
      <c r="D37" s="622"/>
      <c r="E37" s="622"/>
      <c r="F37" s="622"/>
      <c r="G37" s="622"/>
      <c r="H37" s="622"/>
      <c r="I37" s="622"/>
      <c r="J37" s="622"/>
      <c r="K37" s="622"/>
      <c r="L37" s="622"/>
      <c r="M37" s="622"/>
      <c r="N37" s="622"/>
      <c r="O37" s="622"/>
      <c r="P37" s="622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</row>
    <row r="38" spans="1:27" ht="22">
      <c r="A38" s="26" t="s">
        <v>306</v>
      </c>
      <c r="B38" s="23"/>
      <c r="C38" s="23"/>
      <c r="D38" s="23"/>
      <c r="E38" s="578">
        <v>9984137300</v>
      </c>
      <c r="F38" s="582"/>
      <c r="G38" s="578">
        <v>2902544754</v>
      </c>
      <c r="H38" s="582"/>
      <c r="I38" s="578">
        <v>41025877</v>
      </c>
      <c r="J38" s="582"/>
      <c r="K38" s="578">
        <v>11890726</v>
      </c>
      <c r="L38" s="582"/>
      <c r="M38" s="578">
        <v>226935419</v>
      </c>
      <c r="N38" s="476"/>
      <c r="O38" s="578">
        <v>1959092292</v>
      </c>
      <c r="P38" s="476"/>
      <c r="Q38" s="578">
        <v>8455947</v>
      </c>
      <c r="R38" s="477"/>
      <c r="S38" s="578">
        <v>8014386</v>
      </c>
      <c r="T38" s="477"/>
      <c r="U38" s="578">
        <v>16470333</v>
      </c>
      <c r="V38" s="477"/>
      <c r="W38" s="578">
        <v>15142096701</v>
      </c>
      <c r="X38" s="477"/>
      <c r="Y38" s="578">
        <v>146954</v>
      </c>
      <c r="Z38" s="477"/>
      <c r="AA38" s="578">
        <v>15142243655</v>
      </c>
    </row>
    <row r="39" spans="1:27" ht="22">
      <c r="A39" s="23" t="s">
        <v>327</v>
      </c>
      <c r="B39" s="23"/>
      <c r="C39" s="23"/>
      <c r="D39" s="23"/>
      <c r="E39" s="578"/>
      <c r="F39" s="582"/>
      <c r="G39" s="578"/>
      <c r="H39" s="582"/>
      <c r="I39" s="578"/>
      <c r="J39" s="582"/>
      <c r="K39" s="578"/>
      <c r="L39" s="582"/>
      <c r="M39" s="578"/>
      <c r="N39" s="476"/>
      <c r="O39" s="578"/>
      <c r="P39" s="476"/>
      <c r="Q39" s="578"/>
      <c r="R39" s="477"/>
      <c r="S39" s="578"/>
      <c r="T39" s="477"/>
      <c r="U39" s="578"/>
      <c r="V39" s="477"/>
      <c r="W39" s="578"/>
      <c r="X39" s="477"/>
      <c r="Y39" s="578"/>
      <c r="Z39" s="477"/>
      <c r="AA39" s="578"/>
    </row>
    <row r="40" spans="1:27" ht="22">
      <c r="A40" s="26"/>
      <c r="B40" s="572" t="s">
        <v>326</v>
      </c>
      <c r="C40" s="500">
        <v>3</v>
      </c>
      <c r="D40" s="23"/>
      <c r="E40" s="571">
        <v>0</v>
      </c>
      <c r="F40" s="582"/>
      <c r="G40" s="571">
        <v>0</v>
      </c>
      <c r="H40" s="582"/>
      <c r="I40" s="571">
        <v>0</v>
      </c>
      <c r="J40" s="582"/>
      <c r="K40" s="571">
        <v>0</v>
      </c>
      <c r="L40" s="582"/>
      <c r="M40" s="571">
        <v>0</v>
      </c>
      <c r="N40" s="501"/>
      <c r="O40" s="571">
        <v>-54131314</v>
      </c>
      <c r="P40" s="501"/>
      <c r="Q40" s="571">
        <v>0</v>
      </c>
      <c r="R40" s="477"/>
      <c r="S40" s="571">
        <v>0</v>
      </c>
      <c r="T40" s="477"/>
      <c r="U40" s="571">
        <v>0</v>
      </c>
      <c r="V40" s="477"/>
      <c r="W40" s="579">
        <v>-54131314</v>
      </c>
      <c r="X40" s="477"/>
      <c r="Y40" s="571">
        <v>0</v>
      </c>
      <c r="Z40" s="477"/>
      <c r="AA40" s="571">
        <v>-54131314</v>
      </c>
    </row>
    <row r="41" spans="1:27" ht="22">
      <c r="A41" s="26" t="s">
        <v>307</v>
      </c>
      <c r="B41" s="23"/>
      <c r="C41" s="23"/>
      <c r="D41" s="23"/>
      <c r="E41" s="577">
        <v>9984137300</v>
      </c>
      <c r="F41" s="582"/>
      <c r="G41" s="577">
        <v>2902544754</v>
      </c>
      <c r="H41" s="582"/>
      <c r="I41" s="577">
        <v>41025877</v>
      </c>
      <c r="J41" s="582"/>
      <c r="K41" s="577">
        <v>11890726</v>
      </c>
      <c r="L41" s="582"/>
      <c r="M41" s="577">
        <v>226935419</v>
      </c>
      <c r="N41" s="476"/>
      <c r="O41" s="577">
        <v>1904960978</v>
      </c>
      <c r="P41" s="476"/>
      <c r="Q41" s="577">
        <v>8455947</v>
      </c>
      <c r="R41" s="477"/>
      <c r="S41" s="577">
        <v>8014386</v>
      </c>
      <c r="T41" s="477"/>
      <c r="U41" s="577">
        <v>16470333</v>
      </c>
      <c r="V41" s="477"/>
      <c r="W41" s="577">
        <v>15087965387</v>
      </c>
      <c r="X41" s="477"/>
      <c r="Y41" s="577">
        <v>146954</v>
      </c>
      <c r="Z41" s="477"/>
      <c r="AA41" s="577">
        <v>15088112341</v>
      </c>
    </row>
    <row r="42" spans="1:27">
      <c r="A42" s="47"/>
      <c r="B42" s="48"/>
      <c r="C42" s="48"/>
      <c r="D42" s="48"/>
      <c r="E42" s="480"/>
      <c r="F42" s="481"/>
      <c r="G42" s="481"/>
      <c r="H42" s="481"/>
      <c r="I42" s="482"/>
      <c r="J42" s="481"/>
      <c r="K42" s="481"/>
      <c r="L42" s="481"/>
      <c r="M42" s="482"/>
      <c r="N42" s="482"/>
      <c r="O42" s="482"/>
      <c r="P42" s="482"/>
      <c r="Q42" s="482"/>
      <c r="R42" s="483"/>
      <c r="S42" s="483"/>
      <c r="T42" s="483"/>
      <c r="U42" s="483"/>
      <c r="V42" s="483"/>
      <c r="W42" s="483"/>
      <c r="X42" s="483"/>
      <c r="Y42" s="483"/>
      <c r="Z42" s="483"/>
      <c r="AA42" s="484"/>
    </row>
    <row r="43" spans="1:27" ht="22">
      <c r="A43" s="573" t="s">
        <v>48</v>
      </c>
      <c r="B43" s="23"/>
      <c r="C43" s="23"/>
      <c r="D43" s="23"/>
      <c r="E43" s="478"/>
      <c r="F43" s="485"/>
      <c r="G43" s="485"/>
      <c r="H43" s="485"/>
      <c r="I43" s="478"/>
      <c r="J43" s="485"/>
      <c r="K43" s="485"/>
      <c r="L43" s="485"/>
      <c r="M43" s="478"/>
      <c r="N43" s="478"/>
      <c r="O43" s="478"/>
      <c r="P43" s="478"/>
      <c r="Q43" s="478"/>
      <c r="R43" s="477"/>
      <c r="S43" s="477"/>
      <c r="T43" s="477"/>
      <c r="U43" s="477"/>
      <c r="V43" s="477"/>
      <c r="W43" s="477"/>
      <c r="X43" s="477"/>
      <c r="Y43" s="477"/>
      <c r="Z43" s="477"/>
      <c r="AA43" s="478"/>
    </row>
    <row r="44" spans="1:27" ht="22">
      <c r="B44" s="35" t="s">
        <v>329</v>
      </c>
      <c r="C44" s="23"/>
      <c r="D44" s="23"/>
      <c r="E44" s="478"/>
      <c r="F44" s="485"/>
      <c r="G44" s="485"/>
      <c r="H44" s="485"/>
      <c r="I44" s="478"/>
      <c r="J44" s="485"/>
      <c r="K44" s="485"/>
      <c r="L44" s="485"/>
      <c r="M44" s="478"/>
      <c r="N44" s="478"/>
      <c r="O44" s="478"/>
      <c r="P44" s="478"/>
      <c r="Q44" s="478"/>
      <c r="R44" s="477"/>
      <c r="S44" s="477"/>
      <c r="T44" s="477"/>
      <c r="U44" s="477"/>
      <c r="V44" s="477"/>
      <c r="W44" s="477"/>
      <c r="X44" s="477"/>
      <c r="Y44" s="477"/>
      <c r="Z44" s="477"/>
      <c r="AA44" s="478"/>
    </row>
    <row r="45" spans="1:27" ht="22">
      <c r="A45" s="573"/>
      <c r="B45" s="35" t="s">
        <v>328</v>
      </c>
      <c r="C45" s="23"/>
      <c r="D45" s="23"/>
      <c r="E45" s="478"/>
      <c r="F45" s="485"/>
      <c r="G45" s="485"/>
      <c r="H45" s="485"/>
      <c r="I45" s="478"/>
      <c r="J45" s="485"/>
      <c r="K45" s="485"/>
      <c r="L45" s="485"/>
      <c r="M45" s="478"/>
      <c r="N45" s="478"/>
      <c r="O45" s="478"/>
      <c r="P45" s="478"/>
      <c r="Q45" s="478"/>
      <c r="R45" s="477"/>
      <c r="S45" s="477"/>
      <c r="T45" s="477"/>
      <c r="U45" s="477"/>
      <c r="V45" s="477"/>
      <c r="W45" s="477"/>
      <c r="X45" s="477"/>
      <c r="Y45" s="477"/>
      <c r="Z45" s="477"/>
      <c r="AA45" s="478"/>
    </row>
    <row r="46" spans="1:27" ht="22">
      <c r="A46" s="573"/>
      <c r="B46" s="574" t="s">
        <v>336</v>
      </c>
      <c r="C46" s="568" t="s">
        <v>361</v>
      </c>
      <c r="D46" s="568"/>
      <c r="E46" s="486">
        <v>10322605</v>
      </c>
      <c r="F46" s="485"/>
      <c r="G46" s="485">
        <v>24329029</v>
      </c>
      <c r="H46" s="485"/>
      <c r="I46" s="583">
        <v>0</v>
      </c>
      <c r="J46" s="485"/>
      <c r="K46" s="485">
        <v>-10141301</v>
      </c>
      <c r="L46" s="485"/>
      <c r="M46" s="583">
        <v>0</v>
      </c>
      <c r="N46" s="486"/>
      <c r="O46" s="583">
        <v>0</v>
      </c>
      <c r="P46" s="485"/>
      <c r="Q46" s="583">
        <v>0</v>
      </c>
      <c r="R46" s="477"/>
      <c r="S46" s="583">
        <v>0</v>
      </c>
      <c r="T46" s="477"/>
      <c r="U46" s="583">
        <v>0</v>
      </c>
      <c r="V46" s="477"/>
      <c r="W46" s="579">
        <v>24510333</v>
      </c>
      <c r="X46" s="477"/>
      <c r="Y46" s="583">
        <v>0</v>
      </c>
      <c r="Z46" s="477"/>
      <c r="AA46" s="571">
        <v>24510333</v>
      </c>
    </row>
    <row r="47" spans="1:27" ht="22">
      <c r="A47" s="573"/>
      <c r="B47" s="574" t="s">
        <v>337</v>
      </c>
      <c r="C47" s="568">
        <v>17</v>
      </c>
      <c r="D47" s="568"/>
      <c r="E47" s="583">
        <v>0</v>
      </c>
      <c r="F47" s="485"/>
      <c r="G47" s="583">
        <v>0</v>
      </c>
      <c r="H47" s="485"/>
      <c r="I47" s="583">
        <v>0</v>
      </c>
      <c r="J47" s="485"/>
      <c r="K47" s="485">
        <v>1185378</v>
      </c>
      <c r="L47" s="485"/>
      <c r="M47" s="583">
        <v>0</v>
      </c>
      <c r="N47" s="486"/>
      <c r="O47" s="583">
        <v>0</v>
      </c>
      <c r="P47" s="485"/>
      <c r="Q47" s="583">
        <v>0</v>
      </c>
      <c r="R47" s="477"/>
      <c r="S47" s="583">
        <v>0</v>
      </c>
      <c r="T47" s="477"/>
      <c r="U47" s="583">
        <v>0</v>
      </c>
      <c r="V47" s="477"/>
      <c r="W47" s="579">
        <v>1185378</v>
      </c>
      <c r="X47" s="477"/>
      <c r="Y47" s="583">
        <v>0</v>
      </c>
      <c r="Z47" s="477"/>
      <c r="AA47" s="571">
        <v>1185378</v>
      </c>
    </row>
    <row r="48" spans="1:27" ht="22">
      <c r="A48" s="573"/>
      <c r="B48" s="574" t="s">
        <v>338</v>
      </c>
      <c r="C48" s="568">
        <v>29</v>
      </c>
      <c r="D48" s="568"/>
      <c r="E48" s="583">
        <v>0</v>
      </c>
      <c r="F48" s="485"/>
      <c r="G48" s="582">
        <v>0</v>
      </c>
      <c r="H48" s="485"/>
      <c r="I48" s="583">
        <v>0</v>
      </c>
      <c r="J48" s="485"/>
      <c r="K48" s="583">
        <v>0</v>
      </c>
      <c r="L48" s="485"/>
      <c r="M48" s="583">
        <v>0</v>
      </c>
      <c r="N48" s="486"/>
      <c r="O48" s="579">
        <v>-1278926378</v>
      </c>
      <c r="P48" s="485"/>
      <c r="Q48" s="579">
        <v>0</v>
      </c>
      <c r="R48" s="477"/>
      <c r="S48" s="583">
        <v>0</v>
      </c>
      <c r="T48" s="477"/>
      <c r="U48" s="583">
        <v>0</v>
      </c>
      <c r="V48" s="477"/>
      <c r="W48" s="579">
        <v>-1278926378</v>
      </c>
      <c r="X48" s="477"/>
      <c r="Y48" s="583">
        <v>0</v>
      </c>
      <c r="Z48" s="477"/>
      <c r="AA48" s="571">
        <v>-1278926378</v>
      </c>
    </row>
    <row r="49" spans="1:27" ht="22">
      <c r="A49" s="573"/>
      <c r="B49" s="566" t="s">
        <v>352</v>
      </c>
      <c r="C49" s="568"/>
      <c r="D49" s="568"/>
      <c r="E49" s="490">
        <v>10322605</v>
      </c>
      <c r="F49" s="481"/>
      <c r="G49" s="490">
        <v>24329029</v>
      </c>
      <c r="H49" s="481"/>
      <c r="I49" s="563">
        <v>0</v>
      </c>
      <c r="J49" s="481"/>
      <c r="K49" s="490">
        <v>-8955923</v>
      </c>
      <c r="L49" s="481"/>
      <c r="M49" s="563">
        <v>0</v>
      </c>
      <c r="N49" s="492"/>
      <c r="O49" s="563">
        <v>-1278926378</v>
      </c>
      <c r="P49" s="481"/>
      <c r="Q49" s="563">
        <v>0</v>
      </c>
      <c r="R49" s="586"/>
      <c r="S49" s="563">
        <v>0</v>
      </c>
      <c r="T49" s="586"/>
      <c r="U49" s="563">
        <v>0</v>
      </c>
      <c r="V49" s="483"/>
      <c r="W49" s="563">
        <v>-1253230667</v>
      </c>
      <c r="X49" s="483"/>
      <c r="Y49" s="563">
        <v>0</v>
      </c>
      <c r="Z49" s="483"/>
      <c r="AA49" s="490">
        <v>-1253230667</v>
      </c>
    </row>
    <row r="50" spans="1:27" ht="22">
      <c r="A50" s="573"/>
      <c r="B50" s="566"/>
      <c r="C50" s="568"/>
      <c r="D50" s="568"/>
      <c r="E50" s="583"/>
      <c r="F50" s="485"/>
      <c r="G50" s="582"/>
      <c r="H50" s="485"/>
      <c r="I50" s="583"/>
      <c r="J50" s="485"/>
      <c r="K50" s="583"/>
      <c r="L50" s="485"/>
      <c r="M50" s="583"/>
      <c r="N50" s="486"/>
      <c r="O50" s="487"/>
      <c r="P50" s="485"/>
      <c r="Q50" s="583"/>
      <c r="R50" s="477"/>
      <c r="S50" s="583"/>
      <c r="T50" s="477"/>
      <c r="U50" s="583"/>
      <c r="V50" s="477"/>
      <c r="W50" s="486"/>
      <c r="X50" s="477"/>
      <c r="Y50" s="582"/>
      <c r="Z50" s="477"/>
      <c r="AA50" s="571"/>
    </row>
    <row r="51" spans="1:27" ht="21" customHeight="1">
      <c r="A51" s="573"/>
      <c r="B51" s="566" t="s">
        <v>349</v>
      </c>
      <c r="C51" s="568"/>
      <c r="D51" s="568"/>
      <c r="E51" s="583"/>
      <c r="F51" s="485"/>
      <c r="G51" s="582"/>
      <c r="H51" s="485"/>
      <c r="I51" s="583"/>
      <c r="J51" s="485"/>
      <c r="K51" s="583"/>
      <c r="L51" s="485"/>
      <c r="M51" s="583"/>
      <c r="N51" s="486"/>
      <c r="O51" s="487"/>
      <c r="P51" s="485"/>
      <c r="Q51" s="583"/>
      <c r="R51" s="477"/>
      <c r="S51" s="583"/>
      <c r="T51" s="477"/>
      <c r="U51" s="583"/>
      <c r="V51" s="477"/>
      <c r="W51" s="486"/>
      <c r="X51" s="477"/>
      <c r="Y51" s="582"/>
      <c r="Z51" s="477"/>
      <c r="AA51" s="571"/>
    </row>
    <row r="52" spans="1:27" ht="22">
      <c r="A52" s="573"/>
      <c r="B52" s="574" t="s">
        <v>350</v>
      </c>
      <c r="C52" s="568"/>
      <c r="D52" s="568"/>
      <c r="E52" s="583"/>
      <c r="F52" s="485"/>
      <c r="G52" s="582"/>
      <c r="H52" s="485"/>
      <c r="I52" s="583"/>
      <c r="J52" s="485"/>
      <c r="K52" s="583"/>
      <c r="L52" s="485"/>
      <c r="M52" s="583"/>
      <c r="N52" s="486"/>
      <c r="O52" s="487"/>
      <c r="P52" s="485"/>
      <c r="Q52" s="583"/>
      <c r="R52" s="477"/>
      <c r="S52" s="583"/>
      <c r="T52" s="477"/>
      <c r="U52" s="583"/>
      <c r="V52" s="477"/>
      <c r="W52" s="486"/>
      <c r="X52" s="477"/>
      <c r="Y52" s="582"/>
      <c r="Z52" s="477"/>
      <c r="AA52" s="571"/>
    </row>
    <row r="53" spans="1:27" ht="22">
      <c r="A53" s="573"/>
      <c r="B53" s="574" t="s">
        <v>351</v>
      </c>
      <c r="C53" s="568"/>
      <c r="D53" s="568"/>
      <c r="E53" s="583">
        <v>0</v>
      </c>
      <c r="F53" s="485"/>
      <c r="G53" s="583">
        <v>0</v>
      </c>
      <c r="H53" s="485"/>
      <c r="I53" s="583">
        <v>0</v>
      </c>
      <c r="J53" s="485"/>
      <c r="K53" s="583">
        <v>0</v>
      </c>
      <c r="L53" s="485"/>
      <c r="M53" s="583">
        <v>0</v>
      </c>
      <c r="N53" s="486"/>
      <c r="O53" s="601">
        <v>54020</v>
      </c>
      <c r="P53" s="485"/>
      <c r="Q53" s="583">
        <v>0</v>
      </c>
      <c r="R53" s="477"/>
      <c r="S53" s="583">
        <v>0</v>
      </c>
      <c r="T53" s="477"/>
      <c r="U53" s="583">
        <v>0</v>
      </c>
      <c r="V53" s="477"/>
      <c r="W53" s="579">
        <v>54020</v>
      </c>
      <c r="X53" s="477"/>
      <c r="Y53" s="588">
        <v>49946005</v>
      </c>
      <c r="Z53" s="477"/>
      <c r="AA53" s="571">
        <v>50000025</v>
      </c>
    </row>
    <row r="54" spans="1:27" ht="22">
      <c r="A54" s="573"/>
      <c r="B54" s="566" t="s">
        <v>353</v>
      </c>
      <c r="C54" s="568"/>
      <c r="D54" s="568"/>
      <c r="E54" s="563">
        <v>0</v>
      </c>
      <c r="F54" s="481"/>
      <c r="G54" s="563">
        <v>0</v>
      </c>
      <c r="H54" s="481"/>
      <c r="I54" s="563">
        <v>0</v>
      </c>
      <c r="J54" s="481"/>
      <c r="K54" s="563">
        <v>0</v>
      </c>
      <c r="L54" s="481"/>
      <c r="M54" s="563">
        <v>0</v>
      </c>
      <c r="N54" s="492"/>
      <c r="O54" s="563">
        <v>54020</v>
      </c>
      <c r="P54" s="481"/>
      <c r="Q54" s="563">
        <v>0</v>
      </c>
      <c r="R54" s="586"/>
      <c r="S54" s="563">
        <v>0</v>
      </c>
      <c r="T54" s="586"/>
      <c r="U54" s="563">
        <v>0</v>
      </c>
      <c r="V54" s="483"/>
      <c r="W54" s="563">
        <v>54020</v>
      </c>
      <c r="X54" s="483"/>
      <c r="Y54" s="563">
        <v>49946005</v>
      </c>
      <c r="Z54" s="483"/>
      <c r="AA54" s="563">
        <v>50000025</v>
      </c>
    </row>
    <row r="55" spans="1:27" ht="22">
      <c r="A55" s="573" t="s">
        <v>333</v>
      </c>
      <c r="B55" s="574"/>
      <c r="C55" s="568"/>
      <c r="D55" s="568"/>
      <c r="E55" s="583"/>
      <c r="F55" s="485"/>
      <c r="G55" s="582"/>
      <c r="H55" s="485"/>
      <c r="I55" s="596"/>
      <c r="J55" s="485"/>
      <c r="K55" s="583"/>
      <c r="L55" s="485"/>
      <c r="M55" s="583"/>
      <c r="N55" s="486"/>
      <c r="O55" s="487"/>
      <c r="P55" s="485"/>
      <c r="Q55" s="583"/>
      <c r="R55" s="477"/>
      <c r="S55" s="583"/>
      <c r="T55" s="477"/>
      <c r="U55" s="583"/>
      <c r="V55" s="477"/>
      <c r="W55" s="486"/>
      <c r="X55" s="477"/>
      <c r="Y55" s="582"/>
      <c r="Z55" s="477"/>
      <c r="AA55" s="571"/>
    </row>
    <row r="56" spans="1:27" ht="22">
      <c r="B56" s="573" t="s">
        <v>334</v>
      </c>
      <c r="C56" s="489"/>
      <c r="D56" s="489"/>
      <c r="E56" s="594">
        <v>10322605</v>
      </c>
      <c r="F56" s="481"/>
      <c r="G56" s="594">
        <v>24329029</v>
      </c>
      <c r="H56" s="481"/>
      <c r="I56" s="564">
        <v>0</v>
      </c>
      <c r="J56" s="481"/>
      <c r="K56" s="594">
        <v>-8955923</v>
      </c>
      <c r="L56" s="481"/>
      <c r="M56" s="564">
        <v>0</v>
      </c>
      <c r="N56" s="492"/>
      <c r="O56" s="594">
        <v>-1278872358</v>
      </c>
      <c r="P56" s="481"/>
      <c r="Q56" s="564">
        <v>0</v>
      </c>
      <c r="R56" s="586"/>
      <c r="S56" s="564">
        <v>0</v>
      </c>
      <c r="T56" s="586"/>
      <c r="U56" s="564">
        <v>0</v>
      </c>
      <c r="V56" s="483"/>
      <c r="W56" s="594">
        <v>-1253176647</v>
      </c>
      <c r="X56" s="483"/>
      <c r="Y56" s="594">
        <v>49946005</v>
      </c>
      <c r="Z56" s="483"/>
      <c r="AA56" s="594">
        <v>-1203230642</v>
      </c>
    </row>
    <row r="57" spans="1:27">
      <c r="A57" s="493"/>
      <c r="B57" s="488"/>
      <c r="C57" s="489"/>
      <c r="D57" s="489"/>
      <c r="E57" s="492"/>
      <c r="F57" s="481"/>
      <c r="G57" s="481"/>
      <c r="H57" s="481"/>
      <c r="I57" s="492"/>
      <c r="J57" s="481"/>
      <c r="K57" s="481"/>
      <c r="L57" s="481"/>
      <c r="M57" s="492"/>
      <c r="N57" s="492"/>
      <c r="O57" s="481"/>
      <c r="P57" s="481"/>
      <c r="Q57" s="481"/>
      <c r="R57" s="483"/>
      <c r="S57" s="483"/>
      <c r="T57" s="483"/>
      <c r="U57" s="483"/>
      <c r="V57" s="483"/>
      <c r="W57" s="483"/>
      <c r="X57" s="483"/>
      <c r="Y57" s="483"/>
      <c r="Z57" s="483"/>
      <c r="AA57" s="484"/>
    </row>
    <row r="58" spans="1:27" ht="22">
      <c r="A58" s="573" t="s">
        <v>372</v>
      </c>
      <c r="B58" s="23"/>
      <c r="C58" s="23"/>
      <c r="D58" s="23"/>
      <c r="E58" s="494"/>
      <c r="F58" s="494"/>
      <c r="G58" s="494"/>
      <c r="H58" s="494"/>
      <c r="I58" s="494"/>
      <c r="J58" s="494"/>
      <c r="K58" s="494"/>
      <c r="L58" s="494"/>
      <c r="M58" s="494"/>
      <c r="N58" s="494"/>
      <c r="O58" s="494"/>
      <c r="P58" s="494"/>
      <c r="Q58" s="494"/>
      <c r="R58" s="477"/>
      <c r="S58" s="477"/>
      <c r="T58" s="477"/>
      <c r="U58" s="477"/>
      <c r="V58" s="477"/>
      <c r="W58" s="494"/>
      <c r="X58" s="477"/>
      <c r="Y58" s="494"/>
      <c r="Z58" s="477"/>
      <c r="AA58" s="494"/>
    </row>
    <row r="59" spans="1:27">
      <c r="A59" s="36" t="s">
        <v>54</v>
      </c>
      <c r="B59" s="574" t="s">
        <v>362</v>
      </c>
      <c r="C59" s="23"/>
      <c r="D59" s="23"/>
      <c r="E59" s="582">
        <v>0</v>
      </c>
      <c r="F59" s="494"/>
      <c r="G59" s="582">
        <v>0</v>
      </c>
      <c r="H59" s="494"/>
      <c r="I59" s="582">
        <v>0</v>
      </c>
      <c r="J59" s="494"/>
      <c r="K59" s="582">
        <v>0</v>
      </c>
      <c r="L59" s="494"/>
      <c r="M59" s="582">
        <v>0</v>
      </c>
      <c r="N59" s="494"/>
      <c r="O59" s="579">
        <v>1801423594</v>
      </c>
      <c r="P59" s="485"/>
      <c r="Q59" s="582">
        <v>0</v>
      </c>
      <c r="R59" s="485"/>
      <c r="S59" s="582">
        <v>0</v>
      </c>
      <c r="T59" s="485"/>
      <c r="U59" s="583">
        <v>0</v>
      </c>
      <c r="V59" s="485"/>
      <c r="W59" s="579">
        <v>1801423594</v>
      </c>
      <c r="X59" s="485"/>
      <c r="Y59" s="571">
        <v>-664997</v>
      </c>
      <c r="Z59" s="485"/>
      <c r="AA59" s="571">
        <v>1800758597</v>
      </c>
    </row>
    <row r="60" spans="1:27" ht="21.75" customHeight="1">
      <c r="A60" s="36"/>
      <c r="B60" s="574" t="s">
        <v>252</v>
      </c>
      <c r="C60" s="23"/>
      <c r="D60" s="23"/>
      <c r="E60" s="585">
        <v>0</v>
      </c>
      <c r="F60" s="485"/>
      <c r="G60" s="585">
        <v>0</v>
      </c>
      <c r="H60" s="485"/>
      <c r="I60" s="585">
        <v>0</v>
      </c>
      <c r="J60" s="485"/>
      <c r="K60" s="585">
        <v>0</v>
      </c>
      <c r="L60" s="485"/>
      <c r="M60" s="585">
        <v>0</v>
      </c>
      <c r="N60" s="485"/>
      <c r="O60" s="397">
        <v>0</v>
      </c>
      <c r="P60" s="485"/>
      <c r="Q60" s="397">
        <v>-126157564</v>
      </c>
      <c r="R60" s="485"/>
      <c r="S60" s="397">
        <v>-4335533</v>
      </c>
      <c r="T60" s="485"/>
      <c r="U60" s="579">
        <v>-130493097</v>
      </c>
      <c r="V60" s="485"/>
      <c r="W60" s="579">
        <v>-130493097</v>
      </c>
      <c r="X60" s="485"/>
      <c r="Y60" s="585">
        <v>0</v>
      </c>
      <c r="Z60" s="485"/>
      <c r="AA60" s="571">
        <v>-130493097</v>
      </c>
    </row>
    <row r="61" spans="1:27" ht="21.75" customHeight="1">
      <c r="A61" s="573" t="s">
        <v>322</v>
      </c>
      <c r="B61" s="23"/>
      <c r="C61" s="23"/>
      <c r="D61" s="23"/>
      <c r="E61" s="584">
        <v>0</v>
      </c>
      <c r="F61" s="495"/>
      <c r="G61" s="584">
        <v>0</v>
      </c>
      <c r="H61" s="495"/>
      <c r="I61" s="584">
        <v>0</v>
      </c>
      <c r="J61" s="495"/>
      <c r="K61" s="584">
        <v>0</v>
      </c>
      <c r="L61" s="495"/>
      <c r="M61" s="584">
        <v>0</v>
      </c>
      <c r="N61" s="495"/>
      <c r="O61" s="577">
        <v>1801423594</v>
      </c>
      <c r="P61" s="495"/>
      <c r="Q61" s="577">
        <v>-126157564</v>
      </c>
      <c r="R61" s="495"/>
      <c r="S61" s="577">
        <v>-4335533</v>
      </c>
      <c r="T61" s="495"/>
      <c r="U61" s="577">
        <v>-130493097</v>
      </c>
      <c r="V61" s="495"/>
      <c r="W61" s="577">
        <v>1670930497</v>
      </c>
      <c r="X61" s="495"/>
      <c r="Y61" s="577">
        <v>-664997</v>
      </c>
      <c r="Z61" s="495"/>
      <c r="AA61" s="577">
        <v>1670265500</v>
      </c>
    </row>
    <row r="62" spans="1:27" ht="21.75" customHeight="1">
      <c r="A62" s="493"/>
      <c r="B62" s="48"/>
      <c r="C62" s="48"/>
      <c r="D62" s="48"/>
      <c r="E62" s="400"/>
      <c r="F62" s="496"/>
      <c r="G62" s="400"/>
      <c r="H62" s="496"/>
      <c r="I62" s="496"/>
      <c r="J62" s="496"/>
      <c r="K62" s="496"/>
      <c r="L62" s="496"/>
      <c r="M62" s="496"/>
      <c r="N62" s="496"/>
      <c r="O62" s="496"/>
      <c r="P62" s="496"/>
      <c r="Q62" s="496"/>
      <c r="R62" s="496"/>
      <c r="S62" s="496"/>
      <c r="T62" s="496"/>
      <c r="U62" s="496"/>
      <c r="V62" s="496"/>
      <c r="W62" s="400"/>
      <c r="X62" s="496"/>
      <c r="Y62" s="400"/>
      <c r="Z62" s="496"/>
      <c r="AA62" s="496"/>
    </row>
    <row r="63" spans="1:27">
      <c r="A63" s="27" t="s">
        <v>55</v>
      </c>
      <c r="B63" s="574"/>
      <c r="C63" s="568">
        <v>18</v>
      </c>
      <c r="D63" s="23"/>
      <c r="E63" s="582">
        <v>0</v>
      </c>
      <c r="F63" s="494"/>
      <c r="G63" s="582">
        <v>0</v>
      </c>
      <c r="H63" s="494"/>
      <c r="I63" s="582">
        <v>0</v>
      </c>
      <c r="J63" s="494"/>
      <c r="K63" s="582">
        <v>0</v>
      </c>
      <c r="L63" s="494"/>
      <c r="M63" s="579">
        <v>78608923</v>
      </c>
      <c r="N63" s="579"/>
      <c r="O63" s="579">
        <v>-78608923</v>
      </c>
      <c r="P63" s="485"/>
      <c r="Q63" s="582">
        <v>0</v>
      </c>
      <c r="R63" s="485"/>
      <c r="S63" s="582">
        <v>0</v>
      </c>
      <c r="T63" s="485"/>
      <c r="U63" s="583">
        <v>0</v>
      </c>
      <c r="V63" s="485"/>
      <c r="W63" s="582">
        <v>0</v>
      </c>
      <c r="X63" s="485"/>
      <c r="Y63" s="582">
        <v>0</v>
      </c>
      <c r="Z63" s="485"/>
      <c r="AA63" s="571">
        <v>0</v>
      </c>
    </row>
    <row r="64" spans="1:27" ht="21.75" customHeight="1">
      <c r="A64" s="493"/>
      <c r="B64" s="48"/>
      <c r="C64" s="48"/>
      <c r="D64" s="48"/>
      <c r="E64" s="405"/>
      <c r="F64" s="496"/>
      <c r="G64" s="405"/>
      <c r="H64" s="496"/>
      <c r="I64" s="497"/>
      <c r="J64" s="496"/>
      <c r="K64" s="497"/>
      <c r="L64" s="496"/>
      <c r="M64" s="497"/>
      <c r="N64" s="496"/>
      <c r="O64" s="497"/>
      <c r="P64" s="496"/>
      <c r="Q64" s="497"/>
      <c r="R64" s="496"/>
      <c r="S64" s="497"/>
      <c r="T64" s="496"/>
      <c r="U64" s="497"/>
      <c r="V64" s="496"/>
      <c r="W64" s="405"/>
      <c r="X64" s="496"/>
      <c r="Y64" s="405"/>
      <c r="Z64" s="496"/>
      <c r="AA64" s="497"/>
    </row>
    <row r="65" spans="1:29" ht="22.5" thickBot="1">
      <c r="A65" s="573" t="s">
        <v>308</v>
      </c>
      <c r="B65" s="23"/>
      <c r="C65" s="23"/>
      <c r="D65" s="23"/>
      <c r="E65" s="498">
        <v>9994459905</v>
      </c>
      <c r="F65" s="495"/>
      <c r="G65" s="498">
        <v>2926873783</v>
      </c>
      <c r="H65" s="495"/>
      <c r="I65" s="498">
        <v>41025877</v>
      </c>
      <c r="J65" s="495"/>
      <c r="K65" s="498">
        <v>2934803</v>
      </c>
      <c r="L65" s="495"/>
      <c r="M65" s="498">
        <v>305544342</v>
      </c>
      <c r="N65" s="478"/>
      <c r="O65" s="498">
        <v>2348903291</v>
      </c>
      <c r="P65" s="479"/>
      <c r="Q65" s="498">
        <v>-117701617</v>
      </c>
      <c r="R65" s="485"/>
      <c r="S65" s="498">
        <v>3678853</v>
      </c>
      <c r="T65" s="485"/>
      <c r="U65" s="498">
        <v>-114022764</v>
      </c>
      <c r="V65" s="485"/>
      <c r="W65" s="498">
        <v>15505719237</v>
      </c>
      <c r="X65" s="485"/>
      <c r="Y65" s="498">
        <v>49427962</v>
      </c>
      <c r="Z65" s="485"/>
      <c r="AA65" s="498">
        <v>15555147199</v>
      </c>
      <c r="AC65" s="503"/>
    </row>
    <row r="66" spans="1:29" ht="22" thickTop="1"/>
    <row r="69" spans="1:29">
      <c r="AA69" s="503">
        <v>0</v>
      </c>
    </row>
  </sheetData>
  <mergeCells count="20">
    <mergeCell ref="Q34:U34"/>
    <mergeCell ref="Y34:Y35"/>
    <mergeCell ref="E36:AA36"/>
    <mergeCell ref="C37:P37"/>
    <mergeCell ref="E34:E35"/>
    <mergeCell ref="G34:G35"/>
    <mergeCell ref="I34:I35"/>
    <mergeCell ref="K34:K35"/>
    <mergeCell ref="M34:O34"/>
    <mergeCell ref="E7:AA7"/>
    <mergeCell ref="C8:P8"/>
    <mergeCell ref="E33:AA33"/>
    <mergeCell ref="E4:AA4"/>
    <mergeCell ref="E5:E6"/>
    <mergeCell ref="G5:G6"/>
    <mergeCell ref="I5:I6"/>
    <mergeCell ref="K5:K6"/>
    <mergeCell ref="M5:O5"/>
    <mergeCell ref="Q5:U5"/>
    <mergeCell ref="Y5:Y6"/>
  </mergeCells>
  <pageMargins left="0.8" right="0.6" top="0.48" bottom="0.5" header="0.5" footer="0.5"/>
  <pageSetup paperSize="9" scale="54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8" max="26" man="1"/>
    <brk id="65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R58"/>
  <sheetViews>
    <sheetView view="pageBreakPreview" zoomScale="85" zoomScaleNormal="100" zoomScaleSheetLayoutView="85" workbookViewId="0">
      <selection sqref="A1:XFD1048576"/>
    </sheetView>
  </sheetViews>
  <sheetFormatPr defaultColWidth="9.25" defaultRowHeight="21.5"/>
  <cols>
    <col min="1" max="1" width="2.75" style="572" customWidth="1"/>
    <col min="2" max="2" width="8" style="572" customWidth="1"/>
    <col min="3" max="3" width="45.9140625" style="572" customWidth="1"/>
    <col min="4" max="4" width="8.25" style="500" customWidth="1"/>
    <col min="5" max="5" width="0.75" style="572" customWidth="1"/>
    <col min="6" max="6" width="16.4140625" style="572" customWidth="1"/>
    <col min="7" max="7" width="0.75" style="572" customWidth="1"/>
    <col min="8" max="8" width="15.4140625" style="572" customWidth="1"/>
    <col min="9" max="9" width="0.75" style="572" customWidth="1"/>
    <col min="10" max="10" width="15.4140625" style="572" customWidth="1"/>
    <col min="11" max="11" width="0.75" style="572" customWidth="1"/>
    <col min="12" max="12" width="15.4140625" style="572" customWidth="1"/>
    <col min="13" max="13" width="0.75" style="572" customWidth="1"/>
    <col min="14" max="14" width="16.25" style="572" bestFit="1" customWidth="1"/>
    <col min="15" max="15" width="0.75" style="572" customWidth="1"/>
    <col min="16" max="16" width="15.4140625" style="572" customWidth="1"/>
    <col min="17" max="17" width="1.75" style="572" customWidth="1"/>
    <col min="18" max="18" width="15.75" style="572" customWidth="1"/>
    <col min="19" max="19" width="14.4140625" style="572" bestFit="1" customWidth="1"/>
    <col min="20" max="20" width="10.4140625" style="572" bestFit="1" customWidth="1"/>
    <col min="21" max="21" width="12" style="572" bestFit="1" customWidth="1"/>
    <col min="22" max="256" width="9.25" style="572"/>
    <col min="257" max="257" width="2.75" style="572" customWidth="1"/>
    <col min="258" max="258" width="8" style="572" customWidth="1"/>
    <col min="259" max="259" width="39" style="572" customWidth="1"/>
    <col min="260" max="260" width="8.25" style="572" customWidth="1"/>
    <col min="261" max="261" width="0.75" style="572" customWidth="1"/>
    <col min="262" max="262" width="16.4140625" style="572" customWidth="1"/>
    <col min="263" max="263" width="0.75" style="572" customWidth="1"/>
    <col min="264" max="264" width="15.4140625" style="572" customWidth="1"/>
    <col min="265" max="265" width="0.75" style="572" customWidth="1"/>
    <col min="266" max="266" width="15.4140625" style="572" customWidth="1"/>
    <col min="267" max="267" width="0.75" style="572" customWidth="1"/>
    <col min="268" max="268" width="15.4140625" style="572" customWidth="1"/>
    <col min="269" max="269" width="0.75" style="572" customWidth="1"/>
    <col min="270" max="270" width="15.4140625" style="572" customWidth="1"/>
    <col min="271" max="271" width="0.75" style="572" customWidth="1"/>
    <col min="272" max="272" width="15.4140625" style="572" customWidth="1"/>
    <col min="273" max="273" width="1.75" style="572" customWidth="1"/>
    <col min="274" max="274" width="15.75" style="572" customWidth="1"/>
    <col min="275" max="275" width="14.4140625" style="572" bestFit="1" customWidth="1"/>
    <col min="276" max="276" width="10.4140625" style="572" bestFit="1" customWidth="1"/>
    <col min="277" max="277" width="12" style="572" bestFit="1" customWidth="1"/>
    <col min="278" max="512" width="9.25" style="572"/>
    <col min="513" max="513" width="2.75" style="572" customWidth="1"/>
    <col min="514" max="514" width="8" style="572" customWidth="1"/>
    <col min="515" max="515" width="39" style="572" customWidth="1"/>
    <col min="516" max="516" width="8.25" style="572" customWidth="1"/>
    <col min="517" max="517" width="0.75" style="572" customWidth="1"/>
    <col min="518" max="518" width="16.4140625" style="572" customWidth="1"/>
    <col min="519" max="519" width="0.75" style="572" customWidth="1"/>
    <col min="520" max="520" width="15.4140625" style="572" customWidth="1"/>
    <col min="521" max="521" width="0.75" style="572" customWidth="1"/>
    <col min="522" max="522" width="15.4140625" style="572" customWidth="1"/>
    <col min="523" max="523" width="0.75" style="572" customWidth="1"/>
    <col min="524" max="524" width="15.4140625" style="572" customWidth="1"/>
    <col min="525" max="525" width="0.75" style="572" customWidth="1"/>
    <col min="526" max="526" width="15.4140625" style="572" customWidth="1"/>
    <col min="527" max="527" width="0.75" style="572" customWidth="1"/>
    <col min="528" max="528" width="15.4140625" style="572" customWidth="1"/>
    <col min="529" max="529" width="1.75" style="572" customWidth="1"/>
    <col min="530" max="530" width="15.75" style="572" customWidth="1"/>
    <col min="531" max="531" width="14.4140625" style="572" bestFit="1" customWidth="1"/>
    <col min="532" max="532" width="10.4140625" style="572" bestFit="1" customWidth="1"/>
    <col min="533" max="533" width="12" style="572" bestFit="1" customWidth="1"/>
    <col min="534" max="768" width="9.25" style="572"/>
    <col min="769" max="769" width="2.75" style="572" customWidth="1"/>
    <col min="770" max="770" width="8" style="572" customWidth="1"/>
    <col min="771" max="771" width="39" style="572" customWidth="1"/>
    <col min="772" max="772" width="8.25" style="572" customWidth="1"/>
    <col min="773" max="773" width="0.75" style="572" customWidth="1"/>
    <col min="774" max="774" width="16.4140625" style="572" customWidth="1"/>
    <col min="775" max="775" width="0.75" style="572" customWidth="1"/>
    <col min="776" max="776" width="15.4140625" style="572" customWidth="1"/>
    <col min="777" max="777" width="0.75" style="572" customWidth="1"/>
    <col min="778" max="778" width="15.4140625" style="572" customWidth="1"/>
    <col min="779" max="779" width="0.75" style="572" customWidth="1"/>
    <col min="780" max="780" width="15.4140625" style="572" customWidth="1"/>
    <col min="781" max="781" width="0.75" style="572" customWidth="1"/>
    <col min="782" max="782" width="15.4140625" style="572" customWidth="1"/>
    <col min="783" max="783" width="0.75" style="572" customWidth="1"/>
    <col min="784" max="784" width="15.4140625" style="572" customWidth="1"/>
    <col min="785" max="785" width="1.75" style="572" customWidth="1"/>
    <col min="786" max="786" width="15.75" style="572" customWidth="1"/>
    <col min="787" max="787" width="14.4140625" style="572" bestFit="1" customWidth="1"/>
    <col min="788" max="788" width="10.4140625" style="572" bestFit="1" customWidth="1"/>
    <col min="789" max="789" width="12" style="572" bestFit="1" customWidth="1"/>
    <col min="790" max="1024" width="9.25" style="572"/>
    <col min="1025" max="1025" width="2.75" style="572" customWidth="1"/>
    <col min="1026" max="1026" width="8" style="572" customWidth="1"/>
    <col min="1027" max="1027" width="39" style="572" customWidth="1"/>
    <col min="1028" max="1028" width="8.25" style="572" customWidth="1"/>
    <col min="1029" max="1029" width="0.75" style="572" customWidth="1"/>
    <col min="1030" max="1030" width="16.4140625" style="572" customWidth="1"/>
    <col min="1031" max="1031" width="0.75" style="572" customWidth="1"/>
    <col min="1032" max="1032" width="15.4140625" style="572" customWidth="1"/>
    <col min="1033" max="1033" width="0.75" style="572" customWidth="1"/>
    <col min="1034" max="1034" width="15.4140625" style="572" customWidth="1"/>
    <col min="1035" max="1035" width="0.75" style="572" customWidth="1"/>
    <col min="1036" max="1036" width="15.4140625" style="572" customWidth="1"/>
    <col min="1037" max="1037" width="0.75" style="572" customWidth="1"/>
    <col min="1038" max="1038" width="15.4140625" style="572" customWidth="1"/>
    <col min="1039" max="1039" width="0.75" style="572" customWidth="1"/>
    <col min="1040" max="1040" width="15.4140625" style="572" customWidth="1"/>
    <col min="1041" max="1041" width="1.75" style="572" customWidth="1"/>
    <col min="1042" max="1042" width="15.75" style="572" customWidth="1"/>
    <col min="1043" max="1043" width="14.4140625" style="572" bestFit="1" customWidth="1"/>
    <col min="1044" max="1044" width="10.4140625" style="572" bestFit="1" customWidth="1"/>
    <col min="1045" max="1045" width="12" style="572" bestFit="1" customWidth="1"/>
    <col min="1046" max="1280" width="9.25" style="572"/>
    <col min="1281" max="1281" width="2.75" style="572" customWidth="1"/>
    <col min="1282" max="1282" width="8" style="572" customWidth="1"/>
    <col min="1283" max="1283" width="39" style="572" customWidth="1"/>
    <col min="1284" max="1284" width="8.25" style="572" customWidth="1"/>
    <col min="1285" max="1285" width="0.75" style="572" customWidth="1"/>
    <col min="1286" max="1286" width="16.4140625" style="572" customWidth="1"/>
    <col min="1287" max="1287" width="0.75" style="572" customWidth="1"/>
    <col min="1288" max="1288" width="15.4140625" style="572" customWidth="1"/>
    <col min="1289" max="1289" width="0.75" style="572" customWidth="1"/>
    <col min="1290" max="1290" width="15.4140625" style="572" customWidth="1"/>
    <col min="1291" max="1291" width="0.75" style="572" customWidth="1"/>
    <col min="1292" max="1292" width="15.4140625" style="572" customWidth="1"/>
    <col min="1293" max="1293" width="0.75" style="572" customWidth="1"/>
    <col min="1294" max="1294" width="15.4140625" style="572" customWidth="1"/>
    <col min="1295" max="1295" width="0.75" style="572" customWidth="1"/>
    <col min="1296" max="1296" width="15.4140625" style="572" customWidth="1"/>
    <col min="1297" max="1297" width="1.75" style="572" customWidth="1"/>
    <col min="1298" max="1298" width="15.75" style="572" customWidth="1"/>
    <col min="1299" max="1299" width="14.4140625" style="572" bestFit="1" customWidth="1"/>
    <col min="1300" max="1300" width="10.4140625" style="572" bestFit="1" customWidth="1"/>
    <col min="1301" max="1301" width="12" style="572" bestFit="1" customWidth="1"/>
    <col min="1302" max="1536" width="9.25" style="572"/>
    <col min="1537" max="1537" width="2.75" style="572" customWidth="1"/>
    <col min="1538" max="1538" width="8" style="572" customWidth="1"/>
    <col min="1539" max="1539" width="39" style="572" customWidth="1"/>
    <col min="1540" max="1540" width="8.25" style="572" customWidth="1"/>
    <col min="1541" max="1541" width="0.75" style="572" customWidth="1"/>
    <col min="1542" max="1542" width="16.4140625" style="572" customWidth="1"/>
    <col min="1543" max="1543" width="0.75" style="572" customWidth="1"/>
    <col min="1544" max="1544" width="15.4140625" style="572" customWidth="1"/>
    <col min="1545" max="1545" width="0.75" style="572" customWidth="1"/>
    <col min="1546" max="1546" width="15.4140625" style="572" customWidth="1"/>
    <col min="1547" max="1547" width="0.75" style="572" customWidth="1"/>
    <col min="1548" max="1548" width="15.4140625" style="572" customWidth="1"/>
    <col min="1549" max="1549" width="0.75" style="572" customWidth="1"/>
    <col min="1550" max="1550" width="15.4140625" style="572" customWidth="1"/>
    <col min="1551" max="1551" width="0.75" style="572" customWidth="1"/>
    <col min="1552" max="1552" width="15.4140625" style="572" customWidth="1"/>
    <col min="1553" max="1553" width="1.75" style="572" customWidth="1"/>
    <col min="1554" max="1554" width="15.75" style="572" customWidth="1"/>
    <col min="1555" max="1555" width="14.4140625" style="572" bestFit="1" customWidth="1"/>
    <col min="1556" max="1556" width="10.4140625" style="572" bestFit="1" customWidth="1"/>
    <col min="1557" max="1557" width="12" style="572" bestFit="1" customWidth="1"/>
    <col min="1558" max="1792" width="9.25" style="572"/>
    <col min="1793" max="1793" width="2.75" style="572" customWidth="1"/>
    <col min="1794" max="1794" width="8" style="572" customWidth="1"/>
    <col min="1795" max="1795" width="39" style="572" customWidth="1"/>
    <col min="1796" max="1796" width="8.25" style="572" customWidth="1"/>
    <col min="1797" max="1797" width="0.75" style="572" customWidth="1"/>
    <col min="1798" max="1798" width="16.4140625" style="572" customWidth="1"/>
    <col min="1799" max="1799" width="0.75" style="572" customWidth="1"/>
    <col min="1800" max="1800" width="15.4140625" style="572" customWidth="1"/>
    <col min="1801" max="1801" width="0.75" style="572" customWidth="1"/>
    <col min="1802" max="1802" width="15.4140625" style="572" customWidth="1"/>
    <col min="1803" max="1803" width="0.75" style="572" customWidth="1"/>
    <col min="1804" max="1804" width="15.4140625" style="572" customWidth="1"/>
    <col min="1805" max="1805" width="0.75" style="572" customWidth="1"/>
    <col min="1806" max="1806" width="15.4140625" style="572" customWidth="1"/>
    <col min="1807" max="1807" width="0.75" style="572" customWidth="1"/>
    <col min="1808" max="1808" width="15.4140625" style="572" customWidth="1"/>
    <col min="1809" max="1809" width="1.75" style="572" customWidth="1"/>
    <col min="1810" max="1810" width="15.75" style="572" customWidth="1"/>
    <col min="1811" max="1811" width="14.4140625" style="572" bestFit="1" customWidth="1"/>
    <col min="1812" max="1812" width="10.4140625" style="572" bestFit="1" customWidth="1"/>
    <col min="1813" max="1813" width="12" style="572" bestFit="1" customWidth="1"/>
    <col min="1814" max="2048" width="9.25" style="572"/>
    <col min="2049" max="2049" width="2.75" style="572" customWidth="1"/>
    <col min="2050" max="2050" width="8" style="572" customWidth="1"/>
    <col min="2051" max="2051" width="39" style="572" customWidth="1"/>
    <col min="2052" max="2052" width="8.25" style="572" customWidth="1"/>
    <col min="2053" max="2053" width="0.75" style="572" customWidth="1"/>
    <col min="2054" max="2054" width="16.4140625" style="572" customWidth="1"/>
    <col min="2055" max="2055" width="0.75" style="572" customWidth="1"/>
    <col min="2056" max="2056" width="15.4140625" style="572" customWidth="1"/>
    <col min="2057" max="2057" width="0.75" style="572" customWidth="1"/>
    <col min="2058" max="2058" width="15.4140625" style="572" customWidth="1"/>
    <col min="2059" max="2059" width="0.75" style="572" customWidth="1"/>
    <col min="2060" max="2060" width="15.4140625" style="572" customWidth="1"/>
    <col min="2061" max="2061" width="0.75" style="572" customWidth="1"/>
    <col min="2062" max="2062" width="15.4140625" style="572" customWidth="1"/>
    <col min="2063" max="2063" width="0.75" style="572" customWidth="1"/>
    <col min="2064" max="2064" width="15.4140625" style="572" customWidth="1"/>
    <col min="2065" max="2065" width="1.75" style="572" customWidth="1"/>
    <col min="2066" max="2066" width="15.75" style="572" customWidth="1"/>
    <col min="2067" max="2067" width="14.4140625" style="572" bestFit="1" customWidth="1"/>
    <col min="2068" max="2068" width="10.4140625" style="572" bestFit="1" customWidth="1"/>
    <col min="2069" max="2069" width="12" style="572" bestFit="1" customWidth="1"/>
    <col min="2070" max="2304" width="9.25" style="572"/>
    <col min="2305" max="2305" width="2.75" style="572" customWidth="1"/>
    <col min="2306" max="2306" width="8" style="572" customWidth="1"/>
    <col min="2307" max="2307" width="39" style="572" customWidth="1"/>
    <col min="2308" max="2308" width="8.25" style="572" customWidth="1"/>
    <col min="2309" max="2309" width="0.75" style="572" customWidth="1"/>
    <col min="2310" max="2310" width="16.4140625" style="572" customWidth="1"/>
    <col min="2311" max="2311" width="0.75" style="572" customWidth="1"/>
    <col min="2312" max="2312" width="15.4140625" style="572" customWidth="1"/>
    <col min="2313" max="2313" width="0.75" style="572" customWidth="1"/>
    <col min="2314" max="2314" width="15.4140625" style="572" customWidth="1"/>
    <col min="2315" max="2315" width="0.75" style="572" customWidth="1"/>
    <col min="2316" max="2316" width="15.4140625" style="572" customWidth="1"/>
    <col min="2317" max="2317" width="0.75" style="572" customWidth="1"/>
    <col min="2318" max="2318" width="15.4140625" style="572" customWidth="1"/>
    <col min="2319" max="2319" width="0.75" style="572" customWidth="1"/>
    <col min="2320" max="2320" width="15.4140625" style="572" customWidth="1"/>
    <col min="2321" max="2321" width="1.75" style="572" customWidth="1"/>
    <col min="2322" max="2322" width="15.75" style="572" customWidth="1"/>
    <col min="2323" max="2323" width="14.4140625" style="572" bestFit="1" customWidth="1"/>
    <col min="2324" max="2324" width="10.4140625" style="572" bestFit="1" customWidth="1"/>
    <col min="2325" max="2325" width="12" style="572" bestFit="1" customWidth="1"/>
    <col min="2326" max="2560" width="9.25" style="572"/>
    <col min="2561" max="2561" width="2.75" style="572" customWidth="1"/>
    <col min="2562" max="2562" width="8" style="572" customWidth="1"/>
    <col min="2563" max="2563" width="39" style="572" customWidth="1"/>
    <col min="2564" max="2564" width="8.25" style="572" customWidth="1"/>
    <col min="2565" max="2565" width="0.75" style="572" customWidth="1"/>
    <col min="2566" max="2566" width="16.4140625" style="572" customWidth="1"/>
    <col min="2567" max="2567" width="0.75" style="572" customWidth="1"/>
    <col min="2568" max="2568" width="15.4140625" style="572" customWidth="1"/>
    <col min="2569" max="2569" width="0.75" style="572" customWidth="1"/>
    <col min="2570" max="2570" width="15.4140625" style="572" customWidth="1"/>
    <col min="2571" max="2571" width="0.75" style="572" customWidth="1"/>
    <col min="2572" max="2572" width="15.4140625" style="572" customWidth="1"/>
    <col min="2573" max="2573" width="0.75" style="572" customWidth="1"/>
    <col min="2574" max="2574" width="15.4140625" style="572" customWidth="1"/>
    <col min="2575" max="2575" width="0.75" style="572" customWidth="1"/>
    <col min="2576" max="2576" width="15.4140625" style="572" customWidth="1"/>
    <col min="2577" max="2577" width="1.75" style="572" customWidth="1"/>
    <col min="2578" max="2578" width="15.75" style="572" customWidth="1"/>
    <col min="2579" max="2579" width="14.4140625" style="572" bestFit="1" customWidth="1"/>
    <col min="2580" max="2580" width="10.4140625" style="572" bestFit="1" customWidth="1"/>
    <col min="2581" max="2581" width="12" style="572" bestFit="1" customWidth="1"/>
    <col min="2582" max="2816" width="9.25" style="572"/>
    <col min="2817" max="2817" width="2.75" style="572" customWidth="1"/>
    <col min="2818" max="2818" width="8" style="572" customWidth="1"/>
    <col min="2819" max="2819" width="39" style="572" customWidth="1"/>
    <col min="2820" max="2820" width="8.25" style="572" customWidth="1"/>
    <col min="2821" max="2821" width="0.75" style="572" customWidth="1"/>
    <col min="2822" max="2822" width="16.4140625" style="572" customWidth="1"/>
    <col min="2823" max="2823" width="0.75" style="572" customWidth="1"/>
    <col min="2824" max="2824" width="15.4140625" style="572" customWidth="1"/>
    <col min="2825" max="2825" width="0.75" style="572" customWidth="1"/>
    <col min="2826" max="2826" width="15.4140625" style="572" customWidth="1"/>
    <col min="2827" max="2827" width="0.75" style="572" customWidth="1"/>
    <col min="2828" max="2828" width="15.4140625" style="572" customWidth="1"/>
    <col min="2829" max="2829" width="0.75" style="572" customWidth="1"/>
    <col min="2830" max="2830" width="15.4140625" style="572" customWidth="1"/>
    <col min="2831" max="2831" width="0.75" style="572" customWidth="1"/>
    <col min="2832" max="2832" width="15.4140625" style="572" customWidth="1"/>
    <col min="2833" max="2833" width="1.75" style="572" customWidth="1"/>
    <col min="2834" max="2834" width="15.75" style="572" customWidth="1"/>
    <col min="2835" max="2835" width="14.4140625" style="572" bestFit="1" customWidth="1"/>
    <col min="2836" max="2836" width="10.4140625" style="572" bestFit="1" customWidth="1"/>
    <col min="2837" max="2837" width="12" style="572" bestFit="1" customWidth="1"/>
    <col min="2838" max="3072" width="9.25" style="572"/>
    <col min="3073" max="3073" width="2.75" style="572" customWidth="1"/>
    <col min="3074" max="3074" width="8" style="572" customWidth="1"/>
    <col min="3075" max="3075" width="39" style="572" customWidth="1"/>
    <col min="3076" max="3076" width="8.25" style="572" customWidth="1"/>
    <col min="3077" max="3077" width="0.75" style="572" customWidth="1"/>
    <col min="3078" max="3078" width="16.4140625" style="572" customWidth="1"/>
    <col min="3079" max="3079" width="0.75" style="572" customWidth="1"/>
    <col min="3080" max="3080" width="15.4140625" style="572" customWidth="1"/>
    <col min="3081" max="3081" width="0.75" style="572" customWidth="1"/>
    <col min="3082" max="3082" width="15.4140625" style="572" customWidth="1"/>
    <col min="3083" max="3083" width="0.75" style="572" customWidth="1"/>
    <col min="3084" max="3084" width="15.4140625" style="572" customWidth="1"/>
    <col min="3085" max="3085" width="0.75" style="572" customWidth="1"/>
    <col min="3086" max="3086" width="15.4140625" style="572" customWidth="1"/>
    <col min="3087" max="3087" width="0.75" style="572" customWidth="1"/>
    <col min="3088" max="3088" width="15.4140625" style="572" customWidth="1"/>
    <col min="3089" max="3089" width="1.75" style="572" customWidth="1"/>
    <col min="3090" max="3090" width="15.75" style="572" customWidth="1"/>
    <col min="3091" max="3091" width="14.4140625" style="572" bestFit="1" customWidth="1"/>
    <col min="3092" max="3092" width="10.4140625" style="572" bestFit="1" customWidth="1"/>
    <col min="3093" max="3093" width="12" style="572" bestFit="1" customWidth="1"/>
    <col min="3094" max="3328" width="9.25" style="572"/>
    <col min="3329" max="3329" width="2.75" style="572" customWidth="1"/>
    <col min="3330" max="3330" width="8" style="572" customWidth="1"/>
    <col min="3331" max="3331" width="39" style="572" customWidth="1"/>
    <col min="3332" max="3332" width="8.25" style="572" customWidth="1"/>
    <col min="3333" max="3333" width="0.75" style="572" customWidth="1"/>
    <col min="3334" max="3334" width="16.4140625" style="572" customWidth="1"/>
    <col min="3335" max="3335" width="0.75" style="572" customWidth="1"/>
    <col min="3336" max="3336" width="15.4140625" style="572" customWidth="1"/>
    <col min="3337" max="3337" width="0.75" style="572" customWidth="1"/>
    <col min="3338" max="3338" width="15.4140625" style="572" customWidth="1"/>
    <col min="3339" max="3339" width="0.75" style="572" customWidth="1"/>
    <col min="3340" max="3340" width="15.4140625" style="572" customWidth="1"/>
    <col min="3341" max="3341" width="0.75" style="572" customWidth="1"/>
    <col min="3342" max="3342" width="15.4140625" style="572" customWidth="1"/>
    <col min="3343" max="3343" width="0.75" style="572" customWidth="1"/>
    <col min="3344" max="3344" width="15.4140625" style="572" customWidth="1"/>
    <col min="3345" max="3345" width="1.75" style="572" customWidth="1"/>
    <col min="3346" max="3346" width="15.75" style="572" customWidth="1"/>
    <col min="3347" max="3347" width="14.4140625" style="572" bestFit="1" customWidth="1"/>
    <col min="3348" max="3348" width="10.4140625" style="572" bestFit="1" customWidth="1"/>
    <col min="3349" max="3349" width="12" style="572" bestFit="1" customWidth="1"/>
    <col min="3350" max="3584" width="9.25" style="572"/>
    <col min="3585" max="3585" width="2.75" style="572" customWidth="1"/>
    <col min="3586" max="3586" width="8" style="572" customWidth="1"/>
    <col min="3587" max="3587" width="39" style="572" customWidth="1"/>
    <col min="3588" max="3588" width="8.25" style="572" customWidth="1"/>
    <col min="3589" max="3589" width="0.75" style="572" customWidth="1"/>
    <col min="3590" max="3590" width="16.4140625" style="572" customWidth="1"/>
    <col min="3591" max="3591" width="0.75" style="572" customWidth="1"/>
    <col min="3592" max="3592" width="15.4140625" style="572" customWidth="1"/>
    <col min="3593" max="3593" width="0.75" style="572" customWidth="1"/>
    <col min="3594" max="3594" width="15.4140625" style="572" customWidth="1"/>
    <col min="3595" max="3595" width="0.75" style="572" customWidth="1"/>
    <col min="3596" max="3596" width="15.4140625" style="572" customWidth="1"/>
    <col min="3597" max="3597" width="0.75" style="572" customWidth="1"/>
    <col min="3598" max="3598" width="15.4140625" style="572" customWidth="1"/>
    <col min="3599" max="3599" width="0.75" style="572" customWidth="1"/>
    <col min="3600" max="3600" width="15.4140625" style="572" customWidth="1"/>
    <col min="3601" max="3601" width="1.75" style="572" customWidth="1"/>
    <col min="3602" max="3602" width="15.75" style="572" customWidth="1"/>
    <col min="3603" max="3603" width="14.4140625" style="572" bestFit="1" customWidth="1"/>
    <col min="3604" max="3604" width="10.4140625" style="572" bestFit="1" customWidth="1"/>
    <col min="3605" max="3605" width="12" style="572" bestFit="1" customWidth="1"/>
    <col min="3606" max="3840" width="9.25" style="572"/>
    <col min="3841" max="3841" width="2.75" style="572" customWidth="1"/>
    <col min="3842" max="3842" width="8" style="572" customWidth="1"/>
    <col min="3843" max="3843" width="39" style="572" customWidth="1"/>
    <col min="3844" max="3844" width="8.25" style="572" customWidth="1"/>
    <col min="3845" max="3845" width="0.75" style="572" customWidth="1"/>
    <col min="3846" max="3846" width="16.4140625" style="572" customWidth="1"/>
    <col min="3847" max="3847" width="0.75" style="572" customWidth="1"/>
    <col min="3848" max="3848" width="15.4140625" style="572" customWidth="1"/>
    <col min="3849" max="3849" width="0.75" style="572" customWidth="1"/>
    <col min="3850" max="3850" width="15.4140625" style="572" customWidth="1"/>
    <col min="3851" max="3851" width="0.75" style="572" customWidth="1"/>
    <col min="3852" max="3852" width="15.4140625" style="572" customWidth="1"/>
    <col min="3853" max="3853" width="0.75" style="572" customWidth="1"/>
    <col min="3854" max="3854" width="15.4140625" style="572" customWidth="1"/>
    <col min="3855" max="3855" width="0.75" style="572" customWidth="1"/>
    <col min="3856" max="3856" width="15.4140625" style="572" customWidth="1"/>
    <col min="3857" max="3857" width="1.75" style="572" customWidth="1"/>
    <col min="3858" max="3858" width="15.75" style="572" customWidth="1"/>
    <col min="3859" max="3859" width="14.4140625" style="572" bestFit="1" customWidth="1"/>
    <col min="3860" max="3860" width="10.4140625" style="572" bestFit="1" customWidth="1"/>
    <col min="3861" max="3861" width="12" style="572" bestFit="1" customWidth="1"/>
    <col min="3862" max="4096" width="9.25" style="572"/>
    <col min="4097" max="4097" width="2.75" style="572" customWidth="1"/>
    <col min="4098" max="4098" width="8" style="572" customWidth="1"/>
    <col min="4099" max="4099" width="39" style="572" customWidth="1"/>
    <col min="4100" max="4100" width="8.25" style="572" customWidth="1"/>
    <col min="4101" max="4101" width="0.75" style="572" customWidth="1"/>
    <col min="4102" max="4102" width="16.4140625" style="572" customWidth="1"/>
    <col min="4103" max="4103" width="0.75" style="572" customWidth="1"/>
    <col min="4104" max="4104" width="15.4140625" style="572" customWidth="1"/>
    <col min="4105" max="4105" width="0.75" style="572" customWidth="1"/>
    <col min="4106" max="4106" width="15.4140625" style="572" customWidth="1"/>
    <col min="4107" max="4107" width="0.75" style="572" customWidth="1"/>
    <col min="4108" max="4108" width="15.4140625" style="572" customWidth="1"/>
    <col min="4109" max="4109" width="0.75" style="572" customWidth="1"/>
    <col min="4110" max="4110" width="15.4140625" style="572" customWidth="1"/>
    <col min="4111" max="4111" width="0.75" style="572" customWidth="1"/>
    <col min="4112" max="4112" width="15.4140625" style="572" customWidth="1"/>
    <col min="4113" max="4113" width="1.75" style="572" customWidth="1"/>
    <col min="4114" max="4114" width="15.75" style="572" customWidth="1"/>
    <col min="4115" max="4115" width="14.4140625" style="572" bestFit="1" customWidth="1"/>
    <col min="4116" max="4116" width="10.4140625" style="572" bestFit="1" customWidth="1"/>
    <col min="4117" max="4117" width="12" style="572" bestFit="1" customWidth="1"/>
    <col min="4118" max="4352" width="9.25" style="572"/>
    <col min="4353" max="4353" width="2.75" style="572" customWidth="1"/>
    <col min="4354" max="4354" width="8" style="572" customWidth="1"/>
    <col min="4355" max="4355" width="39" style="572" customWidth="1"/>
    <col min="4356" max="4356" width="8.25" style="572" customWidth="1"/>
    <col min="4357" max="4357" width="0.75" style="572" customWidth="1"/>
    <col min="4358" max="4358" width="16.4140625" style="572" customWidth="1"/>
    <col min="4359" max="4359" width="0.75" style="572" customWidth="1"/>
    <col min="4360" max="4360" width="15.4140625" style="572" customWidth="1"/>
    <col min="4361" max="4361" width="0.75" style="572" customWidth="1"/>
    <col min="4362" max="4362" width="15.4140625" style="572" customWidth="1"/>
    <col min="4363" max="4363" width="0.75" style="572" customWidth="1"/>
    <col min="4364" max="4364" width="15.4140625" style="572" customWidth="1"/>
    <col min="4365" max="4365" width="0.75" style="572" customWidth="1"/>
    <col min="4366" max="4366" width="15.4140625" style="572" customWidth="1"/>
    <col min="4367" max="4367" width="0.75" style="572" customWidth="1"/>
    <col min="4368" max="4368" width="15.4140625" style="572" customWidth="1"/>
    <col min="4369" max="4369" width="1.75" style="572" customWidth="1"/>
    <col min="4370" max="4370" width="15.75" style="572" customWidth="1"/>
    <col min="4371" max="4371" width="14.4140625" style="572" bestFit="1" customWidth="1"/>
    <col min="4372" max="4372" width="10.4140625" style="572" bestFit="1" customWidth="1"/>
    <col min="4373" max="4373" width="12" style="572" bestFit="1" customWidth="1"/>
    <col min="4374" max="4608" width="9.25" style="572"/>
    <col min="4609" max="4609" width="2.75" style="572" customWidth="1"/>
    <col min="4610" max="4610" width="8" style="572" customWidth="1"/>
    <col min="4611" max="4611" width="39" style="572" customWidth="1"/>
    <col min="4612" max="4612" width="8.25" style="572" customWidth="1"/>
    <col min="4613" max="4613" width="0.75" style="572" customWidth="1"/>
    <col min="4614" max="4614" width="16.4140625" style="572" customWidth="1"/>
    <col min="4615" max="4615" width="0.75" style="572" customWidth="1"/>
    <col min="4616" max="4616" width="15.4140625" style="572" customWidth="1"/>
    <col min="4617" max="4617" width="0.75" style="572" customWidth="1"/>
    <col min="4618" max="4618" width="15.4140625" style="572" customWidth="1"/>
    <col min="4619" max="4619" width="0.75" style="572" customWidth="1"/>
    <col min="4620" max="4620" width="15.4140625" style="572" customWidth="1"/>
    <col min="4621" max="4621" width="0.75" style="572" customWidth="1"/>
    <col min="4622" max="4622" width="15.4140625" style="572" customWidth="1"/>
    <col min="4623" max="4623" width="0.75" style="572" customWidth="1"/>
    <col min="4624" max="4624" width="15.4140625" style="572" customWidth="1"/>
    <col min="4625" max="4625" width="1.75" style="572" customWidth="1"/>
    <col min="4626" max="4626" width="15.75" style="572" customWidth="1"/>
    <col min="4627" max="4627" width="14.4140625" style="572" bestFit="1" customWidth="1"/>
    <col min="4628" max="4628" width="10.4140625" style="572" bestFit="1" customWidth="1"/>
    <col min="4629" max="4629" width="12" style="572" bestFit="1" customWidth="1"/>
    <col min="4630" max="4864" width="9.25" style="572"/>
    <col min="4865" max="4865" width="2.75" style="572" customWidth="1"/>
    <col min="4866" max="4866" width="8" style="572" customWidth="1"/>
    <col min="4867" max="4867" width="39" style="572" customWidth="1"/>
    <col min="4868" max="4868" width="8.25" style="572" customWidth="1"/>
    <col min="4869" max="4869" width="0.75" style="572" customWidth="1"/>
    <col min="4870" max="4870" width="16.4140625" style="572" customWidth="1"/>
    <col min="4871" max="4871" width="0.75" style="572" customWidth="1"/>
    <col min="4872" max="4872" width="15.4140625" style="572" customWidth="1"/>
    <col min="4873" max="4873" width="0.75" style="572" customWidth="1"/>
    <col min="4874" max="4874" width="15.4140625" style="572" customWidth="1"/>
    <col min="4875" max="4875" width="0.75" style="572" customWidth="1"/>
    <col min="4876" max="4876" width="15.4140625" style="572" customWidth="1"/>
    <col min="4877" max="4877" width="0.75" style="572" customWidth="1"/>
    <col min="4878" max="4878" width="15.4140625" style="572" customWidth="1"/>
    <col min="4879" max="4879" width="0.75" style="572" customWidth="1"/>
    <col min="4880" max="4880" width="15.4140625" style="572" customWidth="1"/>
    <col min="4881" max="4881" width="1.75" style="572" customWidth="1"/>
    <col min="4882" max="4882" width="15.75" style="572" customWidth="1"/>
    <col min="4883" max="4883" width="14.4140625" style="572" bestFit="1" customWidth="1"/>
    <col min="4884" max="4884" width="10.4140625" style="572" bestFit="1" customWidth="1"/>
    <col min="4885" max="4885" width="12" style="572" bestFit="1" customWidth="1"/>
    <col min="4886" max="5120" width="9.25" style="572"/>
    <col min="5121" max="5121" width="2.75" style="572" customWidth="1"/>
    <col min="5122" max="5122" width="8" style="572" customWidth="1"/>
    <col min="5123" max="5123" width="39" style="572" customWidth="1"/>
    <col min="5124" max="5124" width="8.25" style="572" customWidth="1"/>
    <col min="5125" max="5125" width="0.75" style="572" customWidth="1"/>
    <col min="5126" max="5126" width="16.4140625" style="572" customWidth="1"/>
    <col min="5127" max="5127" width="0.75" style="572" customWidth="1"/>
    <col min="5128" max="5128" width="15.4140625" style="572" customWidth="1"/>
    <col min="5129" max="5129" width="0.75" style="572" customWidth="1"/>
    <col min="5130" max="5130" width="15.4140625" style="572" customWidth="1"/>
    <col min="5131" max="5131" width="0.75" style="572" customWidth="1"/>
    <col min="5132" max="5132" width="15.4140625" style="572" customWidth="1"/>
    <col min="5133" max="5133" width="0.75" style="572" customWidth="1"/>
    <col min="5134" max="5134" width="15.4140625" style="572" customWidth="1"/>
    <col min="5135" max="5135" width="0.75" style="572" customWidth="1"/>
    <col min="5136" max="5136" width="15.4140625" style="572" customWidth="1"/>
    <col min="5137" max="5137" width="1.75" style="572" customWidth="1"/>
    <col min="5138" max="5138" width="15.75" style="572" customWidth="1"/>
    <col min="5139" max="5139" width="14.4140625" style="572" bestFit="1" customWidth="1"/>
    <col min="5140" max="5140" width="10.4140625" style="572" bestFit="1" customWidth="1"/>
    <col min="5141" max="5141" width="12" style="572" bestFit="1" customWidth="1"/>
    <col min="5142" max="5376" width="9.25" style="572"/>
    <col min="5377" max="5377" width="2.75" style="572" customWidth="1"/>
    <col min="5378" max="5378" width="8" style="572" customWidth="1"/>
    <col min="5379" max="5379" width="39" style="572" customWidth="1"/>
    <col min="5380" max="5380" width="8.25" style="572" customWidth="1"/>
    <col min="5381" max="5381" width="0.75" style="572" customWidth="1"/>
    <col min="5382" max="5382" width="16.4140625" style="572" customWidth="1"/>
    <col min="5383" max="5383" width="0.75" style="572" customWidth="1"/>
    <col min="5384" max="5384" width="15.4140625" style="572" customWidth="1"/>
    <col min="5385" max="5385" width="0.75" style="572" customWidth="1"/>
    <col min="5386" max="5386" width="15.4140625" style="572" customWidth="1"/>
    <col min="5387" max="5387" width="0.75" style="572" customWidth="1"/>
    <col min="5388" max="5388" width="15.4140625" style="572" customWidth="1"/>
    <col min="5389" max="5389" width="0.75" style="572" customWidth="1"/>
    <col min="5390" max="5390" width="15.4140625" style="572" customWidth="1"/>
    <col min="5391" max="5391" width="0.75" style="572" customWidth="1"/>
    <col min="5392" max="5392" width="15.4140625" style="572" customWidth="1"/>
    <col min="5393" max="5393" width="1.75" style="572" customWidth="1"/>
    <col min="5394" max="5394" width="15.75" style="572" customWidth="1"/>
    <col min="5395" max="5395" width="14.4140625" style="572" bestFit="1" customWidth="1"/>
    <col min="5396" max="5396" width="10.4140625" style="572" bestFit="1" customWidth="1"/>
    <col min="5397" max="5397" width="12" style="572" bestFit="1" customWidth="1"/>
    <col min="5398" max="5632" width="9.25" style="572"/>
    <col min="5633" max="5633" width="2.75" style="572" customWidth="1"/>
    <col min="5634" max="5634" width="8" style="572" customWidth="1"/>
    <col min="5635" max="5635" width="39" style="572" customWidth="1"/>
    <col min="5636" max="5636" width="8.25" style="572" customWidth="1"/>
    <col min="5637" max="5637" width="0.75" style="572" customWidth="1"/>
    <col min="5638" max="5638" width="16.4140625" style="572" customWidth="1"/>
    <col min="5639" max="5639" width="0.75" style="572" customWidth="1"/>
    <col min="5640" max="5640" width="15.4140625" style="572" customWidth="1"/>
    <col min="5641" max="5641" width="0.75" style="572" customWidth="1"/>
    <col min="5642" max="5642" width="15.4140625" style="572" customWidth="1"/>
    <col min="5643" max="5643" width="0.75" style="572" customWidth="1"/>
    <col min="5644" max="5644" width="15.4140625" style="572" customWidth="1"/>
    <col min="5645" max="5645" width="0.75" style="572" customWidth="1"/>
    <col min="5646" max="5646" width="15.4140625" style="572" customWidth="1"/>
    <col min="5647" max="5647" width="0.75" style="572" customWidth="1"/>
    <col min="5648" max="5648" width="15.4140625" style="572" customWidth="1"/>
    <col min="5649" max="5649" width="1.75" style="572" customWidth="1"/>
    <col min="5650" max="5650" width="15.75" style="572" customWidth="1"/>
    <col min="5651" max="5651" width="14.4140625" style="572" bestFit="1" customWidth="1"/>
    <col min="5652" max="5652" width="10.4140625" style="572" bestFit="1" customWidth="1"/>
    <col min="5653" max="5653" width="12" style="572" bestFit="1" customWidth="1"/>
    <col min="5654" max="5888" width="9.25" style="572"/>
    <col min="5889" max="5889" width="2.75" style="572" customWidth="1"/>
    <col min="5890" max="5890" width="8" style="572" customWidth="1"/>
    <col min="5891" max="5891" width="39" style="572" customWidth="1"/>
    <col min="5892" max="5892" width="8.25" style="572" customWidth="1"/>
    <col min="5893" max="5893" width="0.75" style="572" customWidth="1"/>
    <col min="5894" max="5894" width="16.4140625" style="572" customWidth="1"/>
    <col min="5895" max="5895" width="0.75" style="572" customWidth="1"/>
    <col min="5896" max="5896" width="15.4140625" style="572" customWidth="1"/>
    <col min="5897" max="5897" width="0.75" style="572" customWidth="1"/>
    <col min="5898" max="5898" width="15.4140625" style="572" customWidth="1"/>
    <col min="5899" max="5899" width="0.75" style="572" customWidth="1"/>
    <col min="5900" max="5900" width="15.4140625" style="572" customWidth="1"/>
    <col min="5901" max="5901" width="0.75" style="572" customWidth="1"/>
    <col min="5902" max="5902" width="15.4140625" style="572" customWidth="1"/>
    <col min="5903" max="5903" width="0.75" style="572" customWidth="1"/>
    <col min="5904" max="5904" width="15.4140625" style="572" customWidth="1"/>
    <col min="5905" max="5905" width="1.75" style="572" customWidth="1"/>
    <col min="5906" max="5906" width="15.75" style="572" customWidth="1"/>
    <col min="5907" max="5907" width="14.4140625" style="572" bestFit="1" customWidth="1"/>
    <col min="5908" max="5908" width="10.4140625" style="572" bestFit="1" customWidth="1"/>
    <col min="5909" max="5909" width="12" style="572" bestFit="1" customWidth="1"/>
    <col min="5910" max="6144" width="9.25" style="572"/>
    <col min="6145" max="6145" width="2.75" style="572" customWidth="1"/>
    <col min="6146" max="6146" width="8" style="572" customWidth="1"/>
    <col min="6147" max="6147" width="39" style="572" customWidth="1"/>
    <col min="6148" max="6148" width="8.25" style="572" customWidth="1"/>
    <col min="6149" max="6149" width="0.75" style="572" customWidth="1"/>
    <col min="6150" max="6150" width="16.4140625" style="572" customWidth="1"/>
    <col min="6151" max="6151" width="0.75" style="572" customWidth="1"/>
    <col min="6152" max="6152" width="15.4140625" style="572" customWidth="1"/>
    <col min="6153" max="6153" width="0.75" style="572" customWidth="1"/>
    <col min="6154" max="6154" width="15.4140625" style="572" customWidth="1"/>
    <col min="6155" max="6155" width="0.75" style="572" customWidth="1"/>
    <col min="6156" max="6156" width="15.4140625" style="572" customWidth="1"/>
    <col min="6157" max="6157" width="0.75" style="572" customWidth="1"/>
    <col min="6158" max="6158" width="15.4140625" style="572" customWidth="1"/>
    <col min="6159" max="6159" width="0.75" style="572" customWidth="1"/>
    <col min="6160" max="6160" width="15.4140625" style="572" customWidth="1"/>
    <col min="6161" max="6161" width="1.75" style="572" customWidth="1"/>
    <col min="6162" max="6162" width="15.75" style="572" customWidth="1"/>
    <col min="6163" max="6163" width="14.4140625" style="572" bestFit="1" customWidth="1"/>
    <col min="6164" max="6164" width="10.4140625" style="572" bestFit="1" customWidth="1"/>
    <col min="6165" max="6165" width="12" style="572" bestFit="1" customWidth="1"/>
    <col min="6166" max="6400" width="9.25" style="572"/>
    <col min="6401" max="6401" width="2.75" style="572" customWidth="1"/>
    <col min="6402" max="6402" width="8" style="572" customWidth="1"/>
    <col min="6403" max="6403" width="39" style="572" customWidth="1"/>
    <col min="6404" max="6404" width="8.25" style="572" customWidth="1"/>
    <col min="6405" max="6405" width="0.75" style="572" customWidth="1"/>
    <col min="6406" max="6406" width="16.4140625" style="572" customWidth="1"/>
    <col min="6407" max="6407" width="0.75" style="572" customWidth="1"/>
    <col min="6408" max="6408" width="15.4140625" style="572" customWidth="1"/>
    <col min="6409" max="6409" width="0.75" style="572" customWidth="1"/>
    <col min="6410" max="6410" width="15.4140625" style="572" customWidth="1"/>
    <col min="6411" max="6411" width="0.75" style="572" customWidth="1"/>
    <col min="6412" max="6412" width="15.4140625" style="572" customWidth="1"/>
    <col min="6413" max="6413" width="0.75" style="572" customWidth="1"/>
    <col min="6414" max="6414" width="15.4140625" style="572" customWidth="1"/>
    <col min="6415" max="6415" width="0.75" style="572" customWidth="1"/>
    <col min="6416" max="6416" width="15.4140625" style="572" customWidth="1"/>
    <col min="6417" max="6417" width="1.75" style="572" customWidth="1"/>
    <col min="6418" max="6418" width="15.75" style="572" customWidth="1"/>
    <col min="6419" max="6419" width="14.4140625" style="572" bestFit="1" customWidth="1"/>
    <col min="6420" max="6420" width="10.4140625" style="572" bestFit="1" customWidth="1"/>
    <col min="6421" max="6421" width="12" style="572" bestFit="1" customWidth="1"/>
    <col min="6422" max="6656" width="9.25" style="572"/>
    <col min="6657" max="6657" width="2.75" style="572" customWidth="1"/>
    <col min="6658" max="6658" width="8" style="572" customWidth="1"/>
    <col min="6659" max="6659" width="39" style="572" customWidth="1"/>
    <col min="6660" max="6660" width="8.25" style="572" customWidth="1"/>
    <col min="6661" max="6661" width="0.75" style="572" customWidth="1"/>
    <col min="6662" max="6662" width="16.4140625" style="572" customWidth="1"/>
    <col min="6663" max="6663" width="0.75" style="572" customWidth="1"/>
    <col min="6664" max="6664" width="15.4140625" style="572" customWidth="1"/>
    <col min="6665" max="6665" width="0.75" style="572" customWidth="1"/>
    <col min="6666" max="6666" width="15.4140625" style="572" customWidth="1"/>
    <col min="6667" max="6667" width="0.75" style="572" customWidth="1"/>
    <col min="6668" max="6668" width="15.4140625" style="572" customWidth="1"/>
    <col min="6669" max="6669" width="0.75" style="572" customWidth="1"/>
    <col min="6670" max="6670" width="15.4140625" style="572" customWidth="1"/>
    <col min="6671" max="6671" width="0.75" style="572" customWidth="1"/>
    <col min="6672" max="6672" width="15.4140625" style="572" customWidth="1"/>
    <col min="6673" max="6673" width="1.75" style="572" customWidth="1"/>
    <col min="6674" max="6674" width="15.75" style="572" customWidth="1"/>
    <col min="6675" max="6675" width="14.4140625" style="572" bestFit="1" customWidth="1"/>
    <col min="6676" max="6676" width="10.4140625" style="572" bestFit="1" customWidth="1"/>
    <col min="6677" max="6677" width="12" style="572" bestFit="1" customWidth="1"/>
    <col min="6678" max="6912" width="9.25" style="572"/>
    <col min="6913" max="6913" width="2.75" style="572" customWidth="1"/>
    <col min="6914" max="6914" width="8" style="572" customWidth="1"/>
    <col min="6915" max="6915" width="39" style="572" customWidth="1"/>
    <col min="6916" max="6916" width="8.25" style="572" customWidth="1"/>
    <col min="6917" max="6917" width="0.75" style="572" customWidth="1"/>
    <col min="6918" max="6918" width="16.4140625" style="572" customWidth="1"/>
    <col min="6919" max="6919" width="0.75" style="572" customWidth="1"/>
    <col min="6920" max="6920" width="15.4140625" style="572" customWidth="1"/>
    <col min="6921" max="6921" width="0.75" style="572" customWidth="1"/>
    <col min="6922" max="6922" width="15.4140625" style="572" customWidth="1"/>
    <col min="6923" max="6923" width="0.75" style="572" customWidth="1"/>
    <col min="6924" max="6924" width="15.4140625" style="572" customWidth="1"/>
    <col min="6925" max="6925" width="0.75" style="572" customWidth="1"/>
    <col min="6926" max="6926" width="15.4140625" style="572" customWidth="1"/>
    <col min="6927" max="6927" width="0.75" style="572" customWidth="1"/>
    <col min="6928" max="6928" width="15.4140625" style="572" customWidth="1"/>
    <col min="6929" max="6929" width="1.75" style="572" customWidth="1"/>
    <col min="6930" max="6930" width="15.75" style="572" customWidth="1"/>
    <col min="6931" max="6931" width="14.4140625" style="572" bestFit="1" customWidth="1"/>
    <col min="6932" max="6932" width="10.4140625" style="572" bestFit="1" customWidth="1"/>
    <col min="6933" max="6933" width="12" style="572" bestFit="1" customWidth="1"/>
    <col min="6934" max="7168" width="9.25" style="572"/>
    <col min="7169" max="7169" width="2.75" style="572" customWidth="1"/>
    <col min="7170" max="7170" width="8" style="572" customWidth="1"/>
    <col min="7171" max="7171" width="39" style="572" customWidth="1"/>
    <col min="7172" max="7172" width="8.25" style="572" customWidth="1"/>
    <col min="7173" max="7173" width="0.75" style="572" customWidth="1"/>
    <col min="7174" max="7174" width="16.4140625" style="572" customWidth="1"/>
    <col min="7175" max="7175" width="0.75" style="572" customWidth="1"/>
    <col min="7176" max="7176" width="15.4140625" style="572" customWidth="1"/>
    <col min="7177" max="7177" width="0.75" style="572" customWidth="1"/>
    <col min="7178" max="7178" width="15.4140625" style="572" customWidth="1"/>
    <col min="7179" max="7179" width="0.75" style="572" customWidth="1"/>
    <col min="7180" max="7180" width="15.4140625" style="572" customWidth="1"/>
    <col min="7181" max="7181" width="0.75" style="572" customWidth="1"/>
    <col min="7182" max="7182" width="15.4140625" style="572" customWidth="1"/>
    <col min="7183" max="7183" width="0.75" style="572" customWidth="1"/>
    <col min="7184" max="7184" width="15.4140625" style="572" customWidth="1"/>
    <col min="7185" max="7185" width="1.75" style="572" customWidth="1"/>
    <col min="7186" max="7186" width="15.75" style="572" customWidth="1"/>
    <col min="7187" max="7187" width="14.4140625" style="572" bestFit="1" customWidth="1"/>
    <col min="7188" max="7188" width="10.4140625" style="572" bestFit="1" customWidth="1"/>
    <col min="7189" max="7189" width="12" style="572" bestFit="1" customWidth="1"/>
    <col min="7190" max="7424" width="9.25" style="572"/>
    <col min="7425" max="7425" width="2.75" style="572" customWidth="1"/>
    <col min="7426" max="7426" width="8" style="572" customWidth="1"/>
    <col min="7427" max="7427" width="39" style="572" customWidth="1"/>
    <col min="7428" max="7428" width="8.25" style="572" customWidth="1"/>
    <col min="7429" max="7429" width="0.75" style="572" customWidth="1"/>
    <col min="7430" max="7430" width="16.4140625" style="572" customWidth="1"/>
    <col min="7431" max="7431" width="0.75" style="572" customWidth="1"/>
    <col min="7432" max="7432" width="15.4140625" style="572" customWidth="1"/>
    <col min="7433" max="7433" width="0.75" style="572" customWidth="1"/>
    <col min="7434" max="7434" width="15.4140625" style="572" customWidth="1"/>
    <col min="7435" max="7435" width="0.75" style="572" customWidth="1"/>
    <col min="7436" max="7436" width="15.4140625" style="572" customWidth="1"/>
    <col min="7437" max="7437" width="0.75" style="572" customWidth="1"/>
    <col min="7438" max="7438" width="15.4140625" style="572" customWidth="1"/>
    <col min="7439" max="7439" width="0.75" style="572" customWidth="1"/>
    <col min="7440" max="7440" width="15.4140625" style="572" customWidth="1"/>
    <col min="7441" max="7441" width="1.75" style="572" customWidth="1"/>
    <col min="7442" max="7442" width="15.75" style="572" customWidth="1"/>
    <col min="7443" max="7443" width="14.4140625" style="572" bestFit="1" customWidth="1"/>
    <col min="7444" max="7444" width="10.4140625" style="572" bestFit="1" customWidth="1"/>
    <col min="7445" max="7445" width="12" style="572" bestFit="1" customWidth="1"/>
    <col min="7446" max="7680" width="9.25" style="572"/>
    <col min="7681" max="7681" width="2.75" style="572" customWidth="1"/>
    <col min="7682" max="7682" width="8" style="572" customWidth="1"/>
    <col min="7683" max="7683" width="39" style="572" customWidth="1"/>
    <col min="7684" max="7684" width="8.25" style="572" customWidth="1"/>
    <col min="7685" max="7685" width="0.75" style="572" customWidth="1"/>
    <col min="7686" max="7686" width="16.4140625" style="572" customWidth="1"/>
    <col min="7687" max="7687" width="0.75" style="572" customWidth="1"/>
    <col min="7688" max="7688" width="15.4140625" style="572" customWidth="1"/>
    <col min="7689" max="7689" width="0.75" style="572" customWidth="1"/>
    <col min="7690" max="7690" width="15.4140625" style="572" customWidth="1"/>
    <col min="7691" max="7691" width="0.75" style="572" customWidth="1"/>
    <col min="7692" max="7692" width="15.4140625" style="572" customWidth="1"/>
    <col min="7693" max="7693" width="0.75" style="572" customWidth="1"/>
    <col min="7694" max="7694" width="15.4140625" style="572" customWidth="1"/>
    <col min="7695" max="7695" width="0.75" style="572" customWidth="1"/>
    <col min="7696" max="7696" width="15.4140625" style="572" customWidth="1"/>
    <col min="7697" max="7697" width="1.75" style="572" customWidth="1"/>
    <col min="7698" max="7698" width="15.75" style="572" customWidth="1"/>
    <col min="7699" max="7699" width="14.4140625" style="572" bestFit="1" customWidth="1"/>
    <col min="7700" max="7700" width="10.4140625" style="572" bestFit="1" customWidth="1"/>
    <col min="7701" max="7701" width="12" style="572" bestFit="1" customWidth="1"/>
    <col min="7702" max="7936" width="9.25" style="572"/>
    <col min="7937" max="7937" width="2.75" style="572" customWidth="1"/>
    <col min="7938" max="7938" width="8" style="572" customWidth="1"/>
    <col min="7939" max="7939" width="39" style="572" customWidth="1"/>
    <col min="7940" max="7940" width="8.25" style="572" customWidth="1"/>
    <col min="7941" max="7941" width="0.75" style="572" customWidth="1"/>
    <col min="7942" max="7942" width="16.4140625" style="572" customWidth="1"/>
    <col min="7943" max="7943" width="0.75" style="572" customWidth="1"/>
    <col min="7944" max="7944" width="15.4140625" style="572" customWidth="1"/>
    <col min="7945" max="7945" width="0.75" style="572" customWidth="1"/>
    <col min="7946" max="7946" width="15.4140625" style="572" customWidth="1"/>
    <col min="7947" max="7947" width="0.75" style="572" customWidth="1"/>
    <col min="7948" max="7948" width="15.4140625" style="572" customWidth="1"/>
    <col min="7949" max="7949" width="0.75" style="572" customWidth="1"/>
    <col min="7950" max="7950" width="15.4140625" style="572" customWidth="1"/>
    <col min="7951" max="7951" width="0.75" style="572" customWidth="1"/>
    <col min="7952" max="7952" width="15.4140625" style="572" customWidth="1"/>
    <col min="7953" max="7953" width="1.75" style="572" customWidth="1"/>
    <col min="7954" max="7954" width="15.75" style="572" customWidth="1"/>
    <col min="7955" max="7955" width="14.4140625" style="572" bestFit="1" customWidth="1"/>
    <col min="7956" max="7956" width="10.4140625" style="572" bestFit="1" customWidth="1"/>
    <col min="7957" max="7957" width="12" style="572" bestFit="1" customWidth="1"/>
    <col min="7958" max="8192" width="9.25" style="572"/>
    <col min="8193" max="8193" width="2.75" style="572" customWidth="1"/>
    <col min="8194" max="8194" width="8" style="572" customWidth="1"/>
    <col min="8195" max="8195" width="39" style="572" customWidth="1"/>
    <col min="8196" max="8196" width="8.25" style="572" customWidth="1"/>
    <col min="8197" max="8197" width="0.75" style="572" customWidth="1"/>
    <col min="8198" max="8198" width="16.4140625" style="572" customWidth="1"/>
    <col min="8199" max="8199" width="0.75" style="572" customWidth="1"/>
    <col min="8200" max="8200" width="15.4140625" style="572" customWidth="1"/>
    <col min="8201" max="8201" width="0.75" style="572" customWidth="1"/>
    <col min="8202" max="8202" width="15.4140625" style="572" customWidth="1"/>
    <col min="8203" max="8203" width="0.75" style="572" customWidth="1"/>
    <col min="8204" max="8204" width="15.4140625" style="572" customWidth="1"/>
    <col min="8205" max="8205" width="0.75" style="572" customWidth="1"/>
    <col min="8206" max="8206" width="15.4140625" style="572" customWidth="1"/>
    <col min="8207" max="8207" width="0.75" style="572" customWidth="1"/>
    <col min="8208" max="8208" width="15.4140625" style="572" customWidth="1"/>
    <col min="8209" max="8209" width="1.75" style="572" customWidth="1"/>
    <col min="8210" max="8210" width="15.75" style="572" customWidth="1"/>
    <col min="8211" max="8211" width="14.4140625" style="572" bestFit="1" customWidth="1"/>
    <col min="8212" max="8212" width="10.4140625" style="572" bestFit="1" customWidth="1"/>
    <col min="8213" max="8213" width="12" style="572" bestFit="1" customWidth="1"/>
    <col min="8214" max="8448" width="9.25" style="572"/>
    <col min="8449" max="8449" width="2.75" style="572" customWidth="1"/>
    <col min="8450" max="8450" width="8" style="572" customWidth="1"/>
    <col min="8451" max="8451" width="39" style="572" customWidth="1"/>
    <col min="8452" max="8452" width="8.25" style="572" customWidth="1"/>
    <col min="8453" max="8453" width="0.75" style="572" customWidth="1"/>
    <col min="8454" max="8454" width="16.4140625" style="572" customWidth="1"/>
    <col min="8455" max="8455" width="0.75" style="572" customWidth="1"/>
    <col min="8456" max="8456" width="15.4140625" style="572" customWidth="1"/>
    <col min="8457" max="8457" width="0.75" style="572" customWidth="1"/>
    <col min="8458" max="8458" width="15.4140625" style="572" customWidth="1"/>
    <col min="8459" max="8459" width="0.75" style="572" customWidth="1"/>
    <col min="8460" max="8460" width="15.4140625" style="572" customWidth="1"/>
    <col min="8461" max="8461" width="0.75" style="572" customWidth="1"/>
    <col min="8462" max="8462" width="15.4140625" style="572" customWidth="1"/>
    <col min="8463" max="8463" width="0.75" style="572" customWidth="1"/>
    <col min="8464" max="8464" width="15.4140625" style="572" customWidth="1"/>
    <col min="8465" max="8465" width="1.75" style="572" customWidth="1"/>
    <col min="8466" max="8466" width="15.75" style="572" customWidth="1"/>
    <col min="8467" max="8467" width="14.4140625" style="572" bestFit="1" customWidth="1"/>
    <col min="8468" max="8468" width="10.4140625" style="572" bestFit="1" customWidth="1"/>
    <col min="8469" max="8469" width="12" style="572" bestFit="1" customWidth="1"/>
    <col min="8470" max="8704" width="9.25" style="572"/>
    <col min="8705" max="8705" width="2.75" style="572" customWidth="1"/>
    <col min="8706" max="8706" width="8" style="572" customWidth="1"/>
    <col min="8707" max="8707" width="39" style="572" customWidth="1"/>
    <col min="8708" max="8708" width="8.25" style="572" customWidth="1"/>
    <col min="8709" max="8709" width="0.75" style="572" customWidth="1"/>
    <col min="8710" max="8710" width="16.4140625" style="572" customWidth="1"/>
    <col min="8711" max="8711" width="0.75" style="572" customWidth="1"/>
    <col min="8712" max="8712" width="15.4140625" style="572" customWidth="1"/>
    <col min="8713" max="8713" width="0.75" style="572" customWidth="1"/>
    <col min="8714" max="8714" width="15.4140625" style="572" customWidth="1"/>
    <col min="8715" max="8715" width="0.75" style="572" customWidth="1"/>
    <col min="8716" max="8716" width="15.4140625" style="572" customWidth="1"/>
    <col min="8717" max="8717" width="0.75" style="572" customWidth="1"/>
    <col min="8718" max="8718" width="15.4140625" style="572" customWidth="1"/>
    <col min="8719" max="8719" width="0.75" style="572" customWidth="1"/>
    <col min="8720" max="8720" width="15.4140625" style="572" customWidth="1"/>
    <col min="8721" max="8721" width="1.75" style="572" customWidth="1"/>
    <col min="8722" max="8722" width="15.75" style="572" customWidth="1"/>
    <col min="8723" max="8723" width="14.4140625" style="572" bestFit="1" customWidth="1"/>
    <col min="8724" max="8724" width="10.4140625" style="572" bestFit="1" customWidth="1"/>
    <col min="8725" max="8725" width="12" style="572" bestFit="1" customWidth="1"/>
    <col min="8726" max="8960" width="9.25" style="572"/>
    <col min="8961" max="8961" width="2.75" style="572" customWidth="1"/>
    <col min="8962" max="8962" width="8" style="572" customWidth="1"/>
    <col min="8963" max="8963" width="39" style="572" customWidth="1"/>
    <col min="8964" max="8964" width="8.25" style="572" customWidth="1"/>
    <col min="8965" max="8965" width="0.75" style="572" customWidth="1"/>
    <col min="8966" max="8966" width="16.4140625" style="572" customWidth="1"/>
    <col min="8967" max="8967" width="0.75" style="572" customWidth="1"/>
    <col min="8968" max="8968" width="15.4140625" style="572" customWidth="1"/>
    <col min="8969" max="8969" width="0.75" style="572" customWidth="1"/>
    <col min="8970" max="8970" width="15.4140625" style="572" customWidth="1"/>
    <col min="8971" max="8971" width="0.75" style="572" customWidth="1"/>
    <col min="8972" max="8972" width="15.4140625" style="572" customWidth="1"/>
    <col min="8973" max="8973" width="0.75" style="572" customWidth="1"/>
    <col min="8974" max="8974" width="15.4140625" style="572" customWidth="1"/>
    <col min="8975" max="8975" width="0.75" style="572" customWidth="1"/>
    <col min="8976" max="8976" width="15.4140625" style="572" customWidth="1"/>
    <col min="8977" max="8977" width="1.75" style="572" customWidth="1"/>
    <col min="8978" max="8978" width="15.75" style="572" customWidth="1"/>
    <col min="8979" max="8979" width="14.4140625" style="572" bestFit="1" customWidth="1"/>
    <col min="8980" max="8980" width="10.4140625" style="572" bestFit="1" customWidth="1"/>
    <col min="8981" max="8981" width="12" style="572" bestFit="1" customWidth="1"/>
    <col min="8982" max="9216" width="9.25" style="572"/>
    <col min="9217" max="9217" width="2.75" style="572" customWidth="1"/>
    <col min="9218" max="9218" width="8" style="572" customWidth="1"/>
    <col min="9219" max="9219" width="39" style="572" customWidth="1"/>
    <col min="9220" max="9220" width="8.25" style="572" customWidth="1"/>
    <col min="9221" max="9221" width="0.75" style="572" customWidth="1"/>
    <col min="9222" max="9222" width="16.4140625" style="572" customWidth="1"/>
    <col min="9223" max="9223" width="0.75" style="572" customWidth="1"/>
    <col min="9224" max="9224" width="15.4140625" style="572" customWidth="1"/>
    <col min="9225" max="9225" width="0.75" style="572" customWidth="1"/>
    <col min="9226" max="9226" width="15.4140625" style="572" customWidth="1"/>
    <col min="9227" max="9227" width="0.75" style="572" customWidth="1"/>
    <col min="9228" max="9228" width="15.4140625" style="572" customWidth="1"/>
    <col min="9229" max="9229" width="0.75" style="572" customWidth="1"/>
    <col min="9230" max="9230" width="15.4140625" style="572" customWidth="1"/>
    <col min="9231" max="9231" width="0.75" style="572" customWidth="1"/>
    <col min="9232" max="9232" width="15.4140625" style="572" customWidth="1"/>
    <col min="9233" max="9233" width="1.75" style="572" customWidth="1"/>
    <col min="9234" max="9234" width="15.75" style="572" customWidth="1"/>
    <col min="9235" max="9235" width="14.4140625" style="572" bestFit="1" customWidth="1"/>
    <col min="9236" max="9236" width="10.4140625" style="572" bestFit="1" customWidth="1"/>
    <col min="9237" max="9237" width="12" style="572" bestFit="1" customWidth="1"/>
    <col min="9238" max="9472" width="9.25" style="572"/>
    <col min="9473" max="9473" width="2.75" style="572" customWidth="1"/>
    <col min="9474" max="9474" width="8" style="572" customWidth="1"/>
    <col min="9475" max="9475" width="39" style="572" customWidth="1"/>
    <col min="9476" max="9476" width="8.25" style="572" customWidth="1"/>
    <col min="9477" max="9477" width="0.75" style="572" customWidth="1"/>
    <col min="9478" max="9478" width="16.4140625" style="572" customWidth="1"/>
    <col min="9479" max="9479" width="0.75" style="572" customWidth="1"/>
    <col min="9480" max="9480" width="15.4140625" style="572" customWidth="1"/>
    <col min="9481" max="9481" width="0.75" style="572" customWidth="1"/>
    <col min="9482" max="9482" width="15.4140625" style="572" customWidth="1"/>
    <col min="9483" max="9483" width="0.75" style="572" customWidth="1"/>
    <col min="9484" max="9484" width="15.4140625" style="572" customWidth="1"/>
    <col min="9485" max="9485" width="0.75" style="572" customWidth="1"/>
    <col min="9486" max="9486" width="15.4140625" style="572" customWidth="1"/>
    <col min="9487" max="9487" width="0.75" style="572" customWidth="1"/>
    <col min="9488" max="9488" width="15.4140625" style="572" customWidth="1"/>
    <col min="9489" max="9489" width="1.75" style="572" customWidth="1"/>
    <col min="9490" max="9490" width="15.75" style="572" customWidth="1"/>
    <col min="9491" max="9491" width="14.4140625" style="572" bestFit="1" customWidth="1"/>
    <col min="9492" max="9492" width="10.4140625" style="572" bestFit="1" customWidth="1"/>
    <col min="9493" max="9493" width="12" style="572" bestFit="1" customWidth="1"/>
    <col min="9494" max="9728" width="9.25" style="572"/>
    <col min="9729" max="9729" width="2.75" style="572" customWidth="1"/>
    <col min="9730" max="9730" width="8" style="572" customWidth="1"/>
    <col min="9731" max="9731" width="39" style="572" customWidth="1"/>
    <col min="9732" max="9732" width="8.25" style="572" customWidth="1"/>
    <col min="9733" max="9733" width="0.75" style="572" customWidth="1"/>
    <col min="9734" max="9734" width="16.4140625" style="572" customWidth="1"/>
    <col min="9735" max="9735" width="0.75" style="572" customWidth="1"/>
    <col min="9736" max="9736" width="15.4140625" style="572" customWidth="1"/>
    <col min="9737" max="9737" width="0.75" style="572" customWidth="1"/>
    <col min="9738" max="9738" width="15.4140625" style="572" customWidth="1"/>
    <col min="9739" max="9739" width="0.75" style="572" customWidth="1"/>
    <col min="9740" max="9740" width="15.4140625" style="572" customWidth="1"/>
    <col min="9741" max="9741" width="0.75" style="572" customWidth="1"/>
    <col min="9742" max="9742" width="15.4140625" style="572" customWidth="1"/>
    <col min="9743" max="9743" width="0.75" style="572" customWidth="1"/>
    <col min="9744" max="9744" width="15.4140625" style="572" customWidth="1"/>
    <col min="9745" max="9745" width="1.75" style="572" customWidth="1"/>
    <col min="9746" max="9746" width="15.75" style="572" customWidth="1"/>
    <col min="9747" max="9747" width="14.4140625" style="572" bestFit="1" customWidth="1"/>
    <col min="9748" max="9748" width="10.4140625" style="572" bestFit="1" customWidth="1"/>
    <col min="9749" max="9749" width="12" style="572" bestFit="1" customWidth="1"/>
    <col min="9750" max="9984" width="9.25" style="572"/>
    <col min="9985" max="9985" width="2.75" style="572" customWidth="1"/>
    <col min="9986" max="9986" width="8" style="572" customWidth="1"/>
    <col min="9987" max="9987" width="39" style="572" customWidth="1"/>
    <col min="9988" max="9988" width="8.25" style="572" customWidth="1"/>
    <col min="9989" max="9989" width="0.75" style="572" customWidth="1"/>
    <col min="9990" max="9990" width="16.4140625" style="572" customWidth="1"/>
    <col min="9991" max="9991" width="0.75" style="572" customWidth="1"/>
    <col min="9992" max="9992" width="15.4140625" style="572" customWidth="1"/>
    <col min="9993" max="9993" width="0.75" style="572" customWidth="1"/>
    <col min="9994" max="9994" width="15.4140625" style="572" customWidth="1"/>
    <col min="9995" max="9995" width="0.75" style="572" customWidth="1"/>
    <col min="9996" max="9996" width="15.4140625" style="572" customWidth="1"/>
    <col min="9997" max="9997" width="0.75" style="572" customWidth="1"/>
    <col min="9998" max="9998" width="15.4140625" style="572" customWidth="1"/>
    <col min="9999" max="9999" width="0.75" style="572" customWidth="1"/>
    <col min="10000" max="10000" width="15.4140625" style="572" customWidth="1"/>
    <col min="10001" max="10001" width="1.75" style="572" customWidth="1"/>
    <col min="10002" max="10002" width="15.75" style="572" customWidth="1"/>
    <col min="10003" max="10003" width="14.4140625" style="572" bestFit="1" customWidth="1"/>
    <col min="10004" max="10004" width="10.4140625" style="572" bestFit="1" customWidth="1"/>
    <col min="10005" max="10005" width="12" style="572" bestFit="1" customWidth="1"/>
    <col min="10006" max="10240" width="9.25" style="572"/>
    <col min="10241" max="10241" width="2.75" style="572" customWidth="1"/>
    <col min="10242" max="10242" width="8" style="572" customWidth="1"/>
    <col min="10243" max="10243" width="39" style="572" customWidth="1"/>
    <col min="10244" max="10244" width="8.25" style="572" customWidth="1"/>
    <col min="10245" max="10245" width="0.75" style="572" customWidth="1"/>
    <col min="10246" max="10246" width="16.4140625" style="572" customWidth="1"/>
    <col min="10247" max="10247" width="0.75" style="572" customWidth="1"/>
    <col min="10248" max="10248" width="15.4140625" style="572" customWidth="1"/>
    <col min="10249" max="10249" width="0.75" style="572" customWidth="1"/>
    <col min="10250" max="10250" width="15.4140625" style="572" customWidth="1"/>
    <col min="10251" max="10251" width="0.75" style="572" customWidth="1"/>
    <col min="10252" max="10252" width="15.4140625" style="572" customWidth="1"/>
    <col min="10253" max="10253" width="0.75" style="572" customWidth="1"/>
    <col min="10254" max="10254" width="15.4140625" style="572" customWidth="1"/>
    <col min="10255" max="10255" width="0.75" style="572" customWidth="1"/>
    <col min="10256" max="10256" width="15.4140625" style="572" customWidth="1"/>
    <col min="10257" max="10257" width="1.75" style="572" customWidth="1"/>
    <col min="10258" max="10258" width="15.75" style="572" customWidth="1"/>
    <col min="10259" max="10259" width="14.4140625" style="572" bestFit="1" customWidth="1"/>
    <col min="10260" max="10260" width="10.4140625" style="572" bestFit="1" customWidth="1"/>
    <col min="10261" max="10261" width="12" style="572" bestFit="1" customWidth="1"/>
    <col min="10262" max="10496" width="9.25" style="572"/>
    <col min="10497" max="10497" width="2.75" style="572" customWidth="1"/>
    <col min="10498" max="10498" width="8" style="572" customWidth="1"/>
    <col min="10499" max="10499" width="39" style="572" customWidth="1"/>
    <col min="10500" max="10500" width="8.25" style="572" customWidth="1"/>
    <col min="10501" max="10501" width="0.75" style="572" customWidth="1"/>
    <col min="10502" max="10502" width="16.4140625" style="572" customWidth="1"/>
    <col min="10503" max="10503" width="0.75" style="572" customWidth="1"/>
    <col min="10504" max="10504" width="15.4140625" style="572" customWidth="1"/>
    <col min="10505" max="10505" width="0.75" style="572" customWidth="1"/>
    <col min="10506" max="10506" width="15.4140625" style="572" customWidth="1"/>
    <col min="10507" max="10507" width="0.75" style="572" customWidth="1"/>
    <col min="10508" max="10508" width="15.4140625" style="572" customWidth="1"/>
    <col min="10509" max="10509" width="0.75" style="572" customWidth="1"/>
    <col min="10510" max="10510" width="15.4140625" style="572" customWidth="1"/>
    <col min="10511" max="10511" width="0.75" style="572" customWidth="1"/>
    <col min="10512" max="10512" width="15.4140625" style="572" customWidth="1"/>
    <col min="10513" max="10513" width="1.75" style="572" customWidth="1"/>
    <col min="10514" max="10514" width="15.75" style="572" customWidth="1"/>
    <col min="10515" max="10515" width="14.4140625" style="572" bestFit="1" customWidth="1"/>
    <col min="10516" max="10516" width="10.4140625" style="572" bestFit="1" customWidth="1"/>
    <col min="10517" max="10517" width="12" style="572" bestFit="1" customWidth="1"/>
    <col min="10518" max="10752" width="9.25" style="572"/>
    <col min="10753" max="10753" width="2.75" style="572" customWidth="1"/>
    <col min="10754" max="10754" width="8" style="572" customWidth="1"/>
    <col min="10755" max="10755" width="39" style="572" customWidth="1"/>
    <col min="10756" max="10756" width="8.25" style="572" customWidth="1"/>
    <col min="10757" max="10757" width="0.75" style="572" customWidth="1"/>
    <col min="10758" max="10758" width="16.4140625" style="572" customWidth="1"/>
    <col min="10759" max="10759" width="0.75" style="572" customWidth="1"/>
    <col min="10760" max="10760" width="15.4140625" style="572" customWidth="1"/>
    <col min="10761" max="10761" width="0.75" style="572" customWidth="1"/>
    <col min="10762" max="10762" width="15.4140625" style="572" customWidth="1"/>
    <col min="10763" max="10763" width="0.75" style="572" customWidth="1"/>
    <col min="10764" max="10764" width="15.4140625" style="572" customWidth="1"/>
    <col min="10765" max="10765" width="0.75" style="572" customWidth="1"/>
    <col min="10766" max="10766" width="15.4140625" style="572" customWidth="1"/>
    <col min="10767" max="10767" width="0.75" style="572" customWidth="1"/>
    <col min="10768" max="10768" width="15.4140625" style="572" customWidth="1"/>
    <col min="10769" max="10769" width="1.75" style="572" customWidth="1"/>
    <col min="10770" max="10770" width="15.75" style="572" customWidth="1"/>
    <col min="10771" max="10771" width="14.4140625" style="572" bestFit="1" customWidth="1"/>
    <col min="10772" max="10772" width="10.4140625" style="572" bestFit="1" customWidth="1"/>
    <col min="10773" max="10773" width="12" style="572" bestFit="1" customWidth="1"/>
    <col min="10774" max="11008" width="9.25" style="572"/>
    <col min="11009" max="11009" width="2.75" style="572" customWidth="1"/>
    <col min="11010" max="11010" width="8" style="572" customWidth="1"/>
    <col min="11011" max="11011" width="39" style="572" customWidth="1"/>
    <col min="11012" max="11012" width="8.25" style="572" customWidth="1"/>
    <col min="11013" max="11013" width="0.75" style="572" customWidth="1"/>
    <col min="11014" max="11014" width="16.4140625" style="572" customWidth="1"/>
    <col min="11015" max="11015" width="0.75" style="572" customWidth="1"/>
    <col min="11016" max="11016" width="15.4140625" style="572" customWidth="1"/>
    <col min="11017" max="11017" width="0.75" style="572" customWidth="1"/>
    <col min="11018" max="11018" width="15.4140625" style="572" customWidth="1"/>
    <col min="11019" max="11019" width="0.75" style="572" customWidth="1"/>
    <col min="11020" max="11020" width="15.4140625" style="572" customWidth="1"/>
    <col min="11021" max="11021" width="0.75" style="572" customWidth="1"/>
    <col min="11022" max="11022" width="15.4140625" style="572" customWidth="1"/>
    <col min="11023" max="11023" width="0.75" style="572" customWidth="1"/>
    <col min="11024" max="11024" width="15.4140625" style="572" customWidth="1"/>
    <col min="11025" max="11025" width="1.75" style="572" customWidth="1"/>
    <col min="11026" max="11026" width="15.75" style="572" customWidth="1"/>
    <col min="11027" max="11027" width="14.4140625" style="572" bestFit="1" customWidth="1"/>
    <col min="11028" max="11028" width="10.4140625" style="572" bestFit="1" customWidth="1"/>
    <col min="11029" max="11029" width="12" style="572" bestFit="1" customWidth="1"/>
    <col min="11030" max="11264" width="9.25" style="572"/>
    <col min="11265" max="11265" width="2.75" style="572" customWidth="1"/>
    <col min="11266" max="11266" width="8" style="572" customWidth="1"/>
    <col min="11267" max="11267" width="39" style="572" customWidth="1"/>
    <col min="11268" max="11268" width="8.25" style="572" customWidth="1"/>
    <col min="11269" max="11269" width="0.75" style="572" customWidth="1"/>
    <col min="11270" max="11270" width="16.4140625" style="572" customWidth="1"/>
    <col min="11271" max="11271" width="0.75" style="572" customWidth="1"/>
    <col min="11272" max="11272" width="15.4140625" style="572" customWidth="1"/>
    <col min="11273" max="11273" width="0.75" style="572" customWidth="1"/>
    <col min="11274" max="11274" width="15.4140625" style="572" customWidth="1"/>
    <col min="11275" max="11275" width="0.75" style="572" customWidth="1"/>
    <col min="11276" max="11276" width="15.4140625" style="572" customWidth="1"/>
    <col min="11277" max="11277" width="0.75" style="572" customWidth="1"/>
    <col min="11278" max="11278" width="15.4140625" style="572" customWidth="1"/>
    <col min="11279" max="11279" width="0.75" style="572" customWidth="1"/>
    <col min="11280" max="11280" width="15.4140625" style="572" customWidth="1"/>
    <col min="11281" max="11281" width="1.75" style="572" customWidth="1"/>
    <col min="11282" max="11282" width="15.75" style="572" customWidth="1"/>
    <col min="11283" max="11283" width="14.4140625" style="572" bestFit="1" customWidth="1"/>
    <col min="11284" max="11284" width="10.4140625" style="572" bestFit="1" customWidth="1"/>
    <col min="11285" max="11285" width="12" style="572" bestFit="1" customWidth="1"/>
    <col min="11286" max="11520" width="9.25" style="572"/>
    <col min="11521" max="11521" width="2.75" style="572" customWidth="1"/>
    <col min="11522" max="11522" width="8" style="572" customWidth="1"/>
    <col min="11523" max="11523" width="39" style="572" customWidth="1"/>
    <col min="11524" max="11524" width="8.25" style="572" customWidth="1"/>
    <col min="11525" max="11525" width="0.75" style="572" customWidth="1"/>
    <col min="11526" max="11526" width="16.4140625" style="572" customWidth="1"/>
    <col min="11527" max="11527" width="0.75" style="572" customWidth="1"/>
    <col min="11528" max="11528" width="15.4140625" style="572" customWidth="1"/>
    <col min="11529" max="11529" width="0.75" style="572" customWidth="1"/>
    <col min="11530" max="11530" width="15.4140625" style="572" customWidth="1"/>
    <col min="11531" max="11531" width="0.75" style="572" customWidth="1"/>
    <col min="11532" max="11532" width="15.4140625" style="572" customWidth="1"/>
    <col min="11533" max="11533" width="0.75" style="572" customWidth="1"/>
    <col min="11534" max="11534" width="15.4140625" style="572" customWidth="1"/>
    <col min="11535" max="11535" width="0.75" style="572" customWidth="1"/>
    <col min="11536" max="11536" width="15.4140625" style="572" customWidth="1"/>
    <col min="11537" max="11537" width="1.75" style="572" customWidth="1"/>
    <col min="11538" max="11538" width="15.75" style="572" customWidth="1"/>
    <col min="11539" max="11539" width="14.4140625" style="572" bestFit="1" customWidth="1"/>
    <col min="11540" max="11540" width="10.4140625" style="572" bestFit="1" customWidth="1"/>
    <col min="11541" max="11541" width="12" style="572" bestFit="1" customWidth="1"/>
    <col min="11542" max="11776" width="9.25" style="572"/>
    <col min="11777" max="11777" width="2.75" style="572" customWidth="1"/>
    <col min="11778" max="11778" width="8" style="572" customWidth="1"/>
    <col min="11779" max="11779" width="39" style="572" customWidth="1"/>
    <col min="11780" max="11780" width="8.25" style="572" customWidth="1"/>
    <col min="11781" max="11781" width="0.75" style="572" customWidth="1"/>
    <col min="11782" max="11782" width="16.4140625" style="572" customWidth="1"/>
    <col min="11783" max="11783" width="0.75" style="572" customWidth="1"/>
    <col min="11784" max="11784" width="15.4140625" style="572" customWidth="1"/>
    <col min="11785" max="11785" width="0.75" style="572" customWidth="1"/>
    <col min="11786" max="11786" width="15.4140625" style="572" customWidth="1"/>
    <col min="11787" max="11787" width="0.75" style="572" customWidth="1"/>
    <col min="11788" max="11788" width="15.4140625" style="572" customWidth="1"/>
    <col min="11789" max="11789" width="0.75" style="572" customWidth="1"/>
    <col min="11790" max="11790" width="15.4140625" style="572" customWidth="1"/>
    <col min="11791" max="11791" width="0.75" style="572" customWidth="1"/>
    <col min="11792" max="11792" width="15.4140625" style="572" customWidth="1"/>
    <col min="11793" max="11793" width="1.75" style="572" customWidth="1"/>
    <col min="11794" max="11794" width="15.75" style="572" customWidth="1"/>
    <col min="11795" max="11795" width="14.4140625" style="572" bestFit="1" customWidth="1"/>
    <col min="11796" max="11796" width="10.4140625" style="572" bestFit="1" customWidth="1"/>
    <col min="11797" max="11797" width="12" style="572" bestFit="1" customWidth="1"/>
    <col min="11798" max="12032" width="9.25" style="572"/>
    <col min="12033" max="12033" width="2.75" style="572" customWidth="1"/>
    <col min="12034" max="12034" width="8" style="572" customWidth="1"/>
    <col min="12035" max="12035" width="39" style="572" customWidth="1"/>
    <col min="12036" max="12036" width="8.25" style="572" customWidth="1"/>
    <col min="12037" max="12037" width="0.75" style="572" customWidth="1"/>
    <col min="12038" max="12038" width="16.4140625" style="572" customWidth="1"/>
    <col min="12039" max="12039" width="0.75" style="572" customWidth="1"/>
    <col min="12040" max="12040" width="15.4140625" style="572" customWidth="1"/>
    <col min="12041" max="12041" width="0.75" style="572" customWidth="1"/>
    <col min="12042" max="12042" width="15.4140625" style="572" customWidth="1"/>
    <col min="12043" max="12043" width="0.75" style="572" customWidth="1"/>
    <col min="12044" max="12044" width="15.4140625" style="572" customWidth="1"/>
    <col min="12045" max="12045" width="0.75" style="572" customWidth="1"/>
    <col min="12046" max="12046" width="15.4140625" style="572" customWidth="1"/>
    <col min="12047" max="12047" width="0.75" style="572" customWidth="1"/>
    <col min="12048" max="12048" width="15.4140625" style="572" customWidth="1"/>
    <col min="12049" max="12049" width="1.75" style="572" customWidth="1"/>
    <col min="12050" max="12050" width="15.75" style="572" customWidth="1"/>
    <col min="12051" max="12051" width="14.4140625" style="572" bestFit="1" customWidth="1"/>
    <col min="12052" max="12052" width="10.4140625" style="572" bestFit="1" customWidth="1"/>
    <col min="12053" max="12053" width="12" style="572" bestFit="1" customWidth="1"/>
    <col min="12054" max="12288" width="9.25" style="572"/>
    <col min="12289" max="12289" width="2.75" style="572" customWidth="1"/>
    <col min="12290" max="12290" width="8" style="572" customWidth="1"/>
    <col min="12291" max="12291" width="39" style="572" customWidth="1"/>
    <col min="12292" max="12292" width="8.25" style="572" customWidth="1"/>
    <col min="12293" max="12293" width="0.75" style="572" customWidth="1"/>
    <col min="12294" max="12294" width="16.4140625" style="572" customWidth="1"/>
    <col min="12295" max="12295" width="0.75" style="572" customWidth="1"/>
    <col min="12296" max="12296" width="15.4140625" style="572" customWidth="1"/>
    <col min="12297" max="12297" width="0.75" style="572" customWidth="1"/>
    <col min="12298" max="12298" width="15.4140625" style="572" customWidth="1"/>
    <col min="12299" max="12299" width="0.75" style="572" customWidth="1"/>
    <col min="12300" max="12300" width="15.4140625" style="572" customWidth="1"/>
    <col min="12301" max="12301" width="0.75" style="572" customWidth="1"/>
    <col min="12302" max="12302" width="15.4140625" style="572" customWidth="1"/>
    <col min="12303" max="12303" width="0.75" style="572" customWidth="1"/>
    <col min="12304" max="12304" width="15.4140625" style="572" customWidth="1"/>
    <col min="12305" max="12305" width="1.75" style="572" customWidth="1"/>
    <col min="12306" max="12306" width="15.75" style="572" customWidth="1"/>
    <col min="12307" max="12307" width="14.4140625" style="572" bestFit="1" customWidth="1"/>
    <col min="12308" max="12308" width="10.4140625" style="572" bestFit="1" customWidth="1"/>
    <col min="12309" max="12309" width="12" style="572" bestFit="1" customWidth="1"/>
    <col min="12310" max="12544" width="9.25" style="572"/>
    <col min="12545" max="12545" width="2.75" style="572" customWidth="1"/>
    <col min="12546" max="12546" width="8" style="572" customWidth="1"/>
    <col min="12547" max="12547" width="39" style="572" customWidth="1"/>
    <col min="12548" max="12548" width="8.25" style="572" customWidth="1"/>
    <col min="12549" max="12549" width="0.75" style="572" customWidth="1"/>
    <col min="12550" max="12550" width="16.4140625" style="572" customWidth="1"/>
    <col min="12551" max="12551" width="0.75" style="572" customWidth="1"/>
    <col min="12552" max="12552" width="15.4140625" style="572" customWidth="1"/>
    <col min="12553" max="12553" width="0.75" style="572" customWidth="1"/>
    <col min="12554" max="12554" width="15.4140625" style="572" customWidth="1"/>
    <col min="12555" max="12555" width="0.75" style="572" customWidth="1"/>
    <col min="12556" max="12556" width="15.4140625" style="572" customWidth="1"/>
    <col min="12557" max="12557" width="0.75" style="572" customWidth="1"/>
    <col min="12558" max="12558" width="15.4140625" style="572" customWidth="1"/>
    <col min="12559" max="12559" width="0.75" style="572" customWidth="1"/>
    <col min="12560" max="12560" width="15.4140625" style="572" customWidth="1"/>
    <col min="12561" max="12561" width="1.75" style="572" customWidth="1"/>
    <col min="12562" max="12562" width="15.75" style="572" customWidth="1"/>
    <col min="12563" max="12563" width="14.4140625" style="572" bestFit="1" customWidth="1"/>
    <col min="12564" max="12564" width="10.4140625" style="572" bestFit="1" customWidth="1"/>
    <col min="12565" max="12565" width="12" style="572" bestFit="1" customWidth="1"/>
    <col min="12566" max="12800" width="9.25" style="572"/>
    <col min="12801" max="12801" width="2.75" style="572" customWidth="1"/>
    <col min="12802" max="12802" width="8" style="572" customWidth="1"/>
    <col min="12803" max="12803" width="39" style="572" customWidth="1"/>
    <col min="12804" max="12804" width="8.25" style="572" customWidth="1"/>
    <col min="12805" max="12805" width="0.75" style="572" customWidth="1"/>
    <col min="12806" max="12806" width="16.4140625" style="572" customWidth="1"/>
    <col min="12807" max="12807" width="0.75" style="572" customWidth="1"/>
    <col min="12808" max="12808" width="15.4140625" style="572" customWidth="1"/>
    <col min="12809" max="12809" width="0.75" style="572" customWidth="1"/>
    <col min="12810" max="12810" width="15.4140625" style="572" customWidth="1"/>
    <col min="12811" max="12811" width="0.75" style="572" customWidth="1"/>
    <col min="12812" max="12812" width="15.4140625" style="572" customWidth="1"/>
    <col min="12813" max="12813" width="0.75" style="572" customWidth="1"/>
    <col min="12814" max="12814" width="15.4140625" style="572" customWidth="1"/>
    <col min="12815" max="12815" width="0.75" style="572" customWidth="1"/>
    <col min="12816" max="12816" width="15.4140625" style="572" customWidth="1"/>
    <col min="12817" max="12817" width="1.75" style="572" customWidth="1"/>
    <col min="12818" max="12818" width="15.75" style="572" customWidth="1"/>
    <col min="12819" max="12819" width="14.4140625" style="572" bestFit="1" customWidth="1"/>
    <col min="12820" max="12820" width="10.4140625" style="572" bestFit="1" customWidth="1"/>
    <col min="12821" max="12821" width="12" style="572" bestFit="1" customWidth="1"/>
    <col min="12822" max="13056" width="9.25" style="572"/>
    <col min="13057" max="13057" width="2.75" style="572" customWidth="1"/>
    <col min="13058" max="13058" width="8" style="572" customWidth="1"/>
    <col min="13059" max="13059" width="39" style="572" customWidth="1"/>
    <col min="13060" max="13060" width="8.25" style="572" customWidth="1"/>
    <col min="13061" max="13061" width="0.75" style="572" customWidth="1"/>
    <col min="13062" max="13062" width="16.4140625" style="572" customWidth="1"/>
    <col min="13063" max="13063" width="0.75" style="572" customWidth="1"/>
    <col min="13064" max="13064" width="15.4140625" style="572" customWidth="1"/>
    <col min="13065" max="13065" width="0.75" style="572" customWidth="1"/>
    <col min="13066" max="13066" width="15.4140625" style="572" customWidth="1"/>
    <col min="13067" max="13067" width="0.75" style="572" customWidth="1"/>
    <col min="13068" max="13068" width="15.4140625" style="572" customWidth="1"/>
    <col min="13069" max="13069" width="0.75" style="572" customWidth="1"/>
    <col min="13070" max="13070" width="15.4140625" style="572" customWidth="1"/>
    <col min="13071" max="13071" width="0.75" style="572" customWidth="1"/>
    <col min="13072" max="13072" width="15.4140625" style="572" customWidth="1"/>
    <col min="13073" max="13073" width="1.75" style="572" customWidth="1"/>
    <col min="13074" max="13074" width="15.75" style="572" customWidth="1"/>
    <col min="13075" max="13075" width="14.4140625" style="572" bestFit="1" customWidth="1"/>
    <col min="13076" max="13076" width="10.4140625" style="572" bestFit="1" customWidth="1"/>
    <col min="13077" max="13077" width="12" style="572" bestFit="1" customWidth="1"/>
    <col min="13078" max="13312" width="9.25" style="572"/>
    <col min="13313" max="13313" width="2.75" style="572" customWidth="1"/>
    <col min="13314" max="13314" width="8" style="572" customWidth="1"/>
    <col min="13315" max="13315" width="39" style="572" customWidth="1"/>
    <col min="13316" max="13316" width="8.25" style="572" customWidth="1"/>
    <col min="13317" max="13317" width="0.75" style="572" customWidth="1"/>
    <col min="13318" max="13318" width="16.4140625" style="572" customWidth="1"/>
    <col min="13319" max="13319" width="0.75" style="572" customWidth="1"/>
    <col min="13320" max="13320" width="15.4140625" style="572" customWidth="1"/>
    <col min="13321" max="13321" width="0.75" style="572" customWidth="1"/>
    <col min="13322" max="13322" width="15.4140625" style="572" customWidth="1"/>
    <col min="13323" max="13323" width="0.75" style="572" customWidth="1"/>
    <col min="13324" max="13324" width="15.4140625" style="572" customWidth="1"/>
    <col min="13325" max="13325" width="0.75" style="572" customWidth="1"/>
    <col min="13326" max="13326" width="15.4140625" style="572" customWidth="1"/>
    <col min="13327" max="13327" width="0.75" style="572" customWidth="1"/>
    <col min="13328" max="13328" width="15.4140625" style="572" customWidth="1"/>
    <col min="13329" max="13329" width="1.75" style="572" customWidth="1"/>
    <col min="13330" max="13330" width="15.75" style="572" customWidth="1"/>
    <col min="13331" max="13331" width="14.4140625" style="572" bestFit="1" customWidth="1"/>
    <col min="13332" max="13332" width="10.4140625" style="572" bestFit="1" customWidth="1"/>
    <col min="13333" max="13333" width="12" style="572" bestFit="1" customWidth="1"/>
    <col min="13334" max="13568" width="9.25" style="572"/>
    <col min="13569" max="13569" width="2.75" style="572" customWidth="1"/>
    <col min="13570" max="13570" width="8" style="572" customWidth="1"/>
    <col min="13571" max="13571" width="39" style="572" customWidth="1"/>
    <col min="13572" max="13572" width="8.25" style="572" customWidth="1"/>
    <col min="13573" max="13573" width="0.75" style="572" customWidth="1"/>
    <col min="13574" max="13574" width="16.4140625" style="572" customWidth="1"/>
    <col min="13575" max="13575" width="0.75" style="572" customWidth="1"/>
    <col min="13576" max="13576" width="15.4140625" style="572" customWidth="1"/>
    <col min="13577" max="13577" width="0.75" style="572" customWidth="1"/>
    <col min="13578" max="13578" width="15.4140625" style="572" customWidth="1"/>
    <col min="13579" max="13579" width="0.75" style="572" customWidth="1"/>
    <col min="13580" max="13580" width="15.4140625" style="572" customWidth="1"/>
    <col min="13581" max="13581" width="0.75" style="572" customWidth="1"/>
    <col min="13582" max="13582" width="15.4140625" style="572" customWidth="1"/>
    <col min="13583" max="13583" width="0.75" style="572" customWidth="1"/>
    <col min="13584" max="13584" width="15.4140625" style="572" customWidth="1"/>
    <col min="13585" max="13585" width="1.75" style="572" customWidth="1"/>
    <col min="13586" max="13586" width="15.75" style="572" customWidth="1"/>
    <col min="13587" max="13587" width="14.4140625" style="572" bestFit="1" customWidth="1"/>
    <col min="13588" max="13588" width="10.4140625" style="572" bestFit="1" customWidth="1"/>
    <col min="13589" max="13589" width="12" style="572" bestFit="1" customWidth="1"/>
    <col min="13590" max="13824" width="9.25" style="572"/>
    <col min="13825" max="13825" width="2.75" style="572" customWidth="1"/>
    <col min="13826" max="13826" width="8" style="572" customWidth="1"/>
    <col min="13827" max="13827" width="39" style="572" customWidth="1"/>
    <col min="13828" max="13828" width="8.25" style="572" customWidth="1"/>
    <col min="13829" max="13829" width="0.75" style="572" customWidth="1"/>
    <col min="13830" max="13830" width="16.4140625" style="572" customWidth="1"/>
    <col min="13831" max="13831" width="0.75" style="572" customWidth="1"/>
    <col min="13832" max="13832" width="15.4140625" style="572" customWidth="1"/>
    <col min="13833" max="13833" width="0.75" style="572" customWidth="1"/>
    <col min="13834" max="13834" width="15.4140625" style="572" customWidth="1"/>
    <col min="13835" max="13835" width="0.75" style="572" customWidth="1"/>
    <col min="13836" max="13836" width="15.4140625" style="572" customWidth="1"/>
    <col min="13837" max="13837" width="0.75" style="572" customWidth="1"/>
    <col min="13838" max="13838" width="15.4140625" style="572" customWidth="1"/>
    <col min="13839" max="13839" width="0.75" style="572" customWidth="1"/>
    <col min="13840" max="13840" width="15.4140625" style="572" customWidth="1"/>
    <col min="13841" max="13841" width="1.75" style="572" customWidth="1"/>
    <col min="13842" max="13842" width="15.75" style="572" customWidth="1"/>
    <col min="13843" max="13843" width="14.4140625" style="572" bestFit="1" customWidth="1"/>
    <col min="13844" max="13844" width="10.4140625" style="572" bestFit="1" customWidth="1"/>
    <col min="13845" max="13845" width="12" style="572" bestFit="1" customWidth="1"/>
    <col min="13846" max="14080" width="9.25" style="572"/>
    <col min="14081" max="14081" width="2.75" style="572" customWidth="1"/>
    <col min="14082" max="14082" width="8" style="572" customWidth="1"/>
    <col min="14083" max="14083" width="39" style="572" customWidth="1"/>
    <col min="14084" max="14084" width="8.25" style="572" customWidth="1"/>
    <col min="14085" max="14085" width="0.75" style="572" customWidth="1"/>
    <col min="14086" max="14086" width="16.4140625" style="572" customWidth="1"/>
    <col min="14087" max="14087" width="0.75" style="572" customWidth="1"/>
    <col min="14088" max="14088" width="15.4140625" style="572" customWidth="1"/>
    <col min="14089" max="14089" width="0.75" style="572" customWidth="1"/>
    <col min="14090" max="14090" width="15.4140625" style="572" customWidth="1"/>
    <col min="14091" max="14091" width="0.75" style="572" customWidth="1"/>
    <col min="14092" max="14092" width="15.4140625" style="572" customWidth="1"/>
    <col min="14093" max="14093" width="0.75" style="572" customWidth="1"/>
    <col min="14094" max="14094" width="15.4140625" style="572" customWidth="1"/>
    <col min="14095" max="14095" width="0.75" style="572" customWidth="1"/>
    <col min="14096" max="14096" width="15.4140625" style="572" customWidth="1"/>
    <col min="14097" max="14097" width="1.75" style="572" customWidth="1"/>
    <col min="14098" max="14098" width="15.75" style="572" customWidth="1"/>
    <col min="14099" max="14099" width="14.4140625" style="572" bestFit="1" customWidth="1"/>
    <col min="14100" max="14100" width="10.4140625" style="572" bestFit="1" customWidth="1"/>
    <col min="14101" max="14101" width="12" style="572" bestFit="1" customWidth="1"/>
    <col min="14102" max="14336" width="9.25" style="572"/>
    <col min="14337" max="14337" width="2.75" style="572" customWidth="1"/>
    <col min="14338" max="14338" width="8" style="572" customWidth="1"/>
    <col min="14339" max="14339" width="39" style="572" customWidth="1"/>
    <col min="14340" max="14340" width="8.25" style="572" customWidth="1"/>
    <col min="14341" max="14341" width="0.75" style="572" customWidth="1"/>
    <col min="14342" max="14342" width="16.4140625" style="572" customWidth="1"/>
    <col min="14343" max="14343" width="0.75" style="572" customWidth="1"/>
    <col min="14344" max="14344" width="15.4140625" style="572" customWidth="1"/>
    <col min="14345" max="14345" width="0.75" style="572" customWidth="1"/>
    <col min="14346" max="14346" width="15.4140625" style="572" customWidth="1"/>
    <col min="14347" max="14347" width="0.75" style="572" customWidth="1"/>
    <col min="14348" max="14348" width="15.4140625" style="572" customWidth="1"/>
    <col min="14349" max="14349" width="0.75" style="572" customWidth="1"/>
    <col min="14350" max="14350" width="15.4140625" style="572" customWidth="1"/>
    <col min="14351" max="14351" width="0.75" style="572" customWidth="1"/>
    <col min="14352" max="14352" width="15.4140625" style="572" customWidth="1"/>
    <col min="14353" max="14353" width="1.75" style="572" customWidth="1"/>
    <col min="14354" max="14354" width="15.75" style="572" customWidth="1"/>
    <col min="14355" max="14355" width="14.4140625" style="572" bestFit="1" customWidth="1"/>
    <col min="14356" max="14356" width="10.4140625" style="572" bestFit="1" customWidth="1"/>
    <col min="14357" max="14357" width="12" style="572" bestFit="1" customWidth="1"/>
    <col min="14358" max="14592" width="9.25" style="572"/>
    <col min="14593" max="14593" width="2.75" style="572" customWidth="1"/>
    <col min="14594" max="14594" width="8" style="572" customWidth="1"/>
    <col min="14595" max="14595" width="39" style="572" customWidth="1"/>
    <col min="14596" max="14596" width="8.25" style="572" customWidth="1"/>
    <col min="14597" max="14597" width="0.75" style="572" customWidth="1"/>
    <col min="14598" max="14598" width="16.4140625" style="572" customWidth="1"/>
    <col min="14599" max="14599" width="0.75" style="572" customWidth="1"/>
    <col min="14600" max="14600" width="15.4140625" style="572" customWidth="1"/>
    <col min="14601" max="14601" width="0.75" style="572" customWidth="1"/>
    <col min="14602" max="14602" width="15.4140625" style="572" customWidth="1"/>
    <col min="14603" max="14603" width="0.75" style="572" customWidth="1"/>
    <col min="14604" max="14604" width="15.4140625" style="572" customWidth="1"/>
    <col min="14605" max="14605" width="0.75" style="572" customWidth="1"/>
    <col min="14606" max="14606" width="15.4140625" style="572" customWidth="1"/>
    <col min="14607" max="14607" width="0.75" style="572" customWidth="1"/>
    <col min="14608" max="14608" width="15.4140625" style="572" customWidth="1"/>
    <col min="14609" max="14609" width="1.75" style="572" customWidth="1"/>
    <col min="14610" max="14610" width="15.75" style="572" customWidth="1"/>
    <col min="14611" max="14611" width="14.4140625" style="572" bestFit="1" customWidth="1"/>
    <col min="14612" max="14612" width="10.4140625" style="572" bestFit="1" customWidth="1"/>
    <col min="14613" max="14613" width="12" style="572" bestFit="1" customWidth="1"/>
    <col min="14614" max="14848" width="9.25" style="572"/>
    <col min="14849" max="14849" width="2.75" style="572" customWidth="1"/>
    <col min="14850" max="14850" width="8" style="572" customWidth="1"/>
    <col min="14851" max="14851" width="39" style="572" customWidth="1"/>
    <col min="14852" max="14852" width="8.25" style="572" customWidth="1"/>
    <col min="14853" max="14853" width="0.75" style="572" customWidth="1"/>
    <col min="14854" max="14854" width="16.4140625" style="572" customWidth="1"/>
    <col min="14855" max="14855" width="0.75" style="572" customWidth="1"/>
    <col min="14856" max="14856" width="15.4140625" style="572" customWidth="1"/>
    <col min="14857" max="14857" width="0.75" style="572" customWidth="1"/>
    <col min="14858" max="14858" width="15.4140625" style="572" customWidth="1"/>
    <col min="14859" max="14859" width="0.75" style="572" customWidth="1"/>
    <col min="14860" max="14860" width="15.4140625" style="572" customWidth="1"/>
    <col min="14861" max="14861" width="0.75" style="572" customWidth="1"/>
    <col min="14862" max="14862" width="15.4140625" style="572" customWidth="1"/>
    <col min="14863" max="14863" width="0.75" style="572" customWidth="1"/>
    <col min="14864" max="14864" width="15.4140625" style="572" customWidth="1"/>
    <col min="14865" max="14865" width="1.75" style="572" customWidth="1"/>
    <col min="14866" max="14866" width="15.75" style="572" customWidth="1"/>
    <col min="14867" max="14867" width="14.4140625" style="572" bestFit="1" customWidth="1"/>
    <col min="14868" max="14868" width="10.4140625" style="572" bestFit="1" customWidth="1"/>
    <col min="14869" max="14869" width="12" style="572" bestFit="1" customWidth="1"/>
    <col min="14870" max="15104" width="9.25" style="572"/>
    <col min="15105" max="15105" width="2.75" style="572" customWidth="1"/>
    <col min="15106" max="15106" width="8" style="572" customWidth="1"/>
    <col min="15107" max="15107" width="39" style="572" customWidth="1"/>
    <col min="15108" max="15108" width="8.25" style="572" customWidth="1"/>
    <col min="15109" max="15109" width="0.75" style="572" customWidth="1"/>
    <col min="15110" max="15110" width="16.4140625" style="572" customWidth="1"/>
    <col min="15111" max="15111" width="0.75" style="572" customWidth="1"/>
    <col min="15112" max="15112" width="15.4140625" style="572" customWidth="1"/>
    <col min="15113" max="15113" width="0.75" style="572" customWidth="1"/>
    <col min="15114" max="15114" width="15.4140625" style="572" customWidth="1"/>
    <col min="15115" max="15115" width="0.75" style="572" customWidth="1"/>
    <col min="15116" max="15116" width="15.4140625" style="572" customWidth="1"/>
    <col min="15117" max="15117" width="0.75" style="572" customWidth="1"/>
    <col min="15118" max="15118" width="15.4140625" style="572" customWidth="1"/>
    <col min="15119" max="15119" width="0.75" style="572" customWidth="1"/>
    <col min="15120" max="15120" width="15.4140625" style="572" customWidth="1"/>
    <col min="15121" max="15121" width="1.75" style="572" customWidth="1"/>
    <col min="15122" max="15122" width="15.75" style="572" customWidth="1"/>
    <col min="15123" max="15123" width="14.4140625" style="572" bestFit="1" customWidth="1"/>
    <col min="15124" max="15124" width="10.4140625" style="572" bestFit="1" customWidth="1"/>
    <col min="15125" max="15125" width="12" style="572" bestFit="1" customWidth="1"/>
    <col min="15126" max="15360" width="9.25" style="572"/>
    <col min="15361" max="15361" width="2.75" style="572" customWidth="1"/>
    <col min="15362" max="15362" width="8" style="572" customWidth="1"/>
    <col min="15363" max="15363" width="39" style="572" customWidth="1"/>
    <col min="15364" max="15364" width="8.25" style="572" customWidth="1"/>
    <col min="15365" max="15365" width="0.75" style="572" customWidth="1"/>
    <col min="15366" max="15366" width="16.4140625" style="572" customWidth="1"/>
    <col min="15367" max="15367" width="0.75" style="572" customWidth="1"/>
    <col min="15368" max="15368" width="15.4140625" style="572" customWidth="1"/>
    <col min="15369" max="15369" width="0.75" style="572" customWidth="1"/>
    <col min="15370" max="15370" width="15.4140625" style="572" customWidth="1"/>
    <col min="15371" max="15371" width="0.75" style="572" customWidth="1"/>
    <col min="15372" max="15372" width="15.4140625" style="572" customWidth="1"/>
    <col min="15373" max="15373" width="0.75" style="572" customWidth="1"/>
    <col min="15374" max="15374" width="15.4140625" style="572" customWidth="1"/>
    <col min="15375" max="15375" width="0.75" style="572" customWidth="1"/>
    <col min="15376" max="15376" width="15.4140625" style="572" customWidth="1"/>
    <col min="15377" max="15377" width="1.75" style="572" customWidth="1"/>
    <col min="15378" max="15378" width="15.75" style="572" customWidth="1"/>
    <col min="15379" max="15379" width="14.4140625" style="572" bestFit="1" customWidth="1"/>
    <col min="15380" max="15380" width="10.4140625" style="572" bestFit="1" customWidth="1"/>
    <col min="15381" max="15381" width="12" style="572" bestFit="1" customWidth="1"/>
    <col min="15382" max="15616" width="9.25" style="572"/>
    <col min="15617" max="15617" width="2.75" style="572" customWidth="1"/>
    <col min="15618" max="15618" width="8" style="572" customWidth="1"/>
    <col min="15619" max="15619" width="39" style="572" customWidth="1"/>
    <col min="15620" max="15620" width="8.25" style="572" customWidth="1"/>
    <col min="15621" max="15621" width="0.75" style="572" customWidth="1"/>
    <col min="15622" max="15622" width="16.4140625" style="572" customWidth="1"/>
    <col min="15623" max="15623" width="0.75" style="572" customWidth="1"/>
    <col min="15624" max="15624" width="15.4140625" style="572" customWidth="1"/>
    <col min="15625" max="15625" width="0.75" style="572" customWidth="1"/>
    <col min="15626" max="15626" width="15.4140625" style="572" customWidth="1"/>
    <col min="15627" max="15627" width="0.75" style="572" customWidth="1"/>
    <col min="15628" max="15628" width="15.4140625" style="572" customWidth="1"/>
    <col min="15629" max="15629" width="0.75" style="572" customWidth="1"/>
    <col min="15630" max="15630" width="15.4140625" style="572" customWidth="1"/>
    <col min="15631" max="15631" width="0.75" style="572" customWidth="1"/>
    <col min="15632" max="15632" width="15.4140625" style="572" customWidth="1"/>
    <col min="15633" max="15633" width="1.75" style="572" customWidth="1"/>
    <col min="15634" max="15634" width="15.75" style="572" customWidth="1"/>
    <col min="15635" max="15635" width="14.4140625" style="572" bestFit="1" customWidth="1"/>
    <col min="15636" max="15636" width="10.4140625" style="572" bestFit="1" customWidth="1"/>
    <col min="15637" max="15637" width="12" style="572" bestFit="1" customWidth="1"/>
    <col min="15638" max="15872" width="9.25" style="572"/>
    <col min="15873" max="15873" width="2.75" style="572" customWidth="1"/>
    <col min="15874" max="15874" width="8" style="572" customWidth="1"/>
    <col min="15875" max="15875" width="39" style="572" customWidth="1"/>
    <col min="15876" max="15876" width="8.25" style="572" customWidth="1"/>
    <col min="15877" max="15877" width="0.75" style="572" customWidth="1"/>
    <col min="15878" max="15878" width="16.4140625" style="572" customWidth="1"/>
    <col min="15879" max="15879" width="0.75" style="572" customWidth="1"/>
    <col min="15880" max="15880" width="15.4140625" style="572" customWidth="1"/>
    <col min="15881" max="15881" width="0.75" style="572" customWidth="1"/>
    <col min="15882" max="15882" width="15.4140625" style="572" customWidth="1"/>
    <col min="15883" max="15883" width="0.75" style="572" customWidth="1"/>
    <col min="15884" max="15884" width="15.4140625" style="572" customWidth="1"/>
    <col min="15885" max="15885" width="0.75" style="572" customWidth="1"/>
    <col min="15886" max="15886" width="15.4140625" style="572" customWidth="1"/>
    <col min="15887" max="15887" width="0.75" style="572" customWidth="1"/>
    <col min="15888" max="15888" width="15.4140625" style="572" customWidth="1"/>
    <col min="15889" max="15889" width="1.75" style="572" customWidth="1"/>
    <col min="15890" max="15890" width="15.75" style="572" customWidth="1"/>
    <col min="15891" max="15891" width="14.4140625" style="572" bestFit="1" customWidth="1"/>
    <col min="15892" max="15892" width="10.4140625" style="572" bestFit="1" customWidth="1"/>
    <col min="15893" max="15893" width="12" style="572" bestFit="1" customWidth="1"/>
    <col min="15894" max="16128" width="9.25" style="572"/>
    <col min="16129" max="16129" width="2.75" style="572" customWidth="1"/>
    <col min="16130" max="16130" width="8" style="572" customWidth="1"/>
    <col min="16131" max="16131" width="39" style="572" customWidth="1"/>
    <col min="16132" max="16132" width="8.25" style="572" customWidth="1"/>
    <col min="16133" max="16133" width="0.75" style="572" customWidth="1"/>
    <col min="16134" max="16134" width="16.4140625" style="572" customWidth="1"/>
    <col min="16135" max="16135" width="0.75" style="572" customWidth="1"/>
    <col min="16136" max="16136" width="15.4140625" style="572" customWidth="1"/>
    <col min="16137" max="16137" width="0.75" style="572" customWidth="1"/>
    <col min="16138" max="16138" width="15.4140625" style="572" customWidth="1"/>
    <col min="16139" max="16139" width="0.75" style="572" customWidth="1"/>
    <col min="16140" max="16140" width="15.4140625" style="572" customWidth="1"/>
    <col min="16141" max="16141" width="0.75" style="572" customWidth="1"/>
    <col min="16142" max="16142" width="15.4140625" style="572" customWidth="1"/>
    <col min="16143" max="16143" width="0.75" style="572" customWidth="1"/>
    <col min="16144" max="16144" width="15.4140625" style="572" customWidth="1"/>
    <col min="16145" max="16145" width="1.75" style="572" customWidth="1"/>
    <col min="16146" max="16146" width="15.75" style="572" customWidth="1"/>
    <col min="16147" max="16147" width="14.4140625" style="572" bestFit="1" customWidth="1"/>
    <col min="16148" max="16148" width="10.4140625" style="572" bestFit="1" customWidth="1"/>
    <col min="16149" max="16149" width="12" style="572" bestFit="1" customWidth="1"/>
    <col min="16150" max="16384" width="9.25" style="572"/>
  </cols>
  <sheetData>
    <row r="1" spans="1:17" ht="23">
      <c r="A1" s="427" t="s">
        <v>207</v>
      </c>
      <c r="B1" s="28"/>
      <c r="C1" s="28"/>
      <c r="D1" s="522"/>
      <c r="E1" s="28"/>
      <c r="F1" s="29"/>
      <c r="G1" s="28"/>
      <c r="H1" s="28"/>
      <c r="I1" s="28"/>
      <c r="J1" s="28"/>
      <c r="K1" s="28"/>
      <c r="L1" s="28"/>
      <c r="M1" s="28"/>
      <c r="N1" s="28"/>
      <c r="O1" s="28"/>
      <c r="P1" s="29"/>
      <c r="Q1" s="408"/>
    </row>
    <row r="2" spans="1:17" ht="23">
      <c r="A2" s="20" t="s">
        <v>272</v>
      </c>
      <c r="B2" s="20"/>
      <c r="C2" s="20"/>
      <c r="D2" s="523"/>
      <c r="E2" s="20"/>
      <c r="F2" s="30"/>
      <c r="G2" s="31"/>
      <c r="H2" s="31"/>
      <c r="I2" s="31"/>
      <c r="J2" s="31"/>
      <c r="K2" s="31"/>
      <c r="L2" s="31"/>
      <c r="M2" s="31"/>
      <c r="N2" s="31"/>
      <c r="O2" s="31"/>
      <c r="P2" s="32"/>
      <c r="Q2" s="22"/>
    </row>
    <row r="3" spans="1:17" ht="23">
      <c r="A3" s="20"/>
      <c r="B3" s="21"/>
      <c r="C3" s="22"/>
      <c r="D3" s="34"/>
      <c r="E3" s="22"/>
      <c r="F3" s="409"/>
      <c r="G3" s="22"/>
      <c r="H3" s="22"/>
      <c r="I3" s="22"/>
      <c r="J3" s="22"/>
      <c r="K3" s="22"/>
      <c r="L3" s="22"/>
      <c r="M3" s="22"/>
      <c r="N3" s="22"/>
      <c r="O3" s="22"/>
      <c r="P3" s="410"/>
      <c r="Q3" s="22"/>
    </row>
    <row r="4" spans="1:17" ht="23">
      <c r="A4" s="20"/>
      <c r="B4" s="21"/>
      <c r="C4" s="22"/>
      <c r="D4" s="34"/>
      <c r="E4" s="22"/>
      <c r="F4" s="623" t="s">
        <v>270</v>
      </c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22"/>
    </row>
    <row r="5" spans="1:17" ht="22">
      <c r="A5" s="21"/>
      <c r="B5" s="21"/>
      <c r="C5" s="22"/>
      <c r="D5" s="34"/>
      <c r="E5" s="22"/>
      <c r="F5" s="407"/>
      <c r="G5" s="407"/>
      <c r="H5" s="407"/>
      <c r="I5" s="407"/>
      <c r="J5" s="407"/>
      <c r="K5" s="407"/>
      <c r="L5" s="626" t="s">
        <v>37</v>
      </c>
      <c r="M5" s="626"/>
      <c r="N5" s="626"/>
      <c r="O5" s="407"/>
      <c r="P5" s="407"/>
      <c r="Q5" s="22"/>
    </row>
    <row r="6" spans="1:17">
      <c r="A6" s="23"/>
      <c r="B6" s="23"/>
      <c r="C6" s="23"/>
      <c r="E6" s="23"/>
      <c r="F6" s="624" t="s">
        <v>309</v>
      </c>
      <c r="G6" s="612"/>
      <c r="H6" s="625" t="s">
        <v>368</v>
      </c>
      <c r="I6" s="24"/>
      <c r="J6" s="625" t="s">
        <v>310</v>
      </c>
      <c r="K6" s="24"/>
      <c r="L6" s="630" t="s">
        <v>52</v>
      </c>
      <c r="M6" s="33"/>
      <c r="N6" s="33"/>
      <c r="O6" s="612"/>
      <c r="P6" s="25"/>
    </row>
    <row r="7" spans="1:17" ht="43">
      <c r="A7" s="23"/>
      <c r="B7" s="23"/>
      <c r="C7" s="23"/>
      <c r="D7" s="34" t="s">
        <v>5</v>
      </c>
      <c r="E7" s="34"/>
      <c r="F7" s="628"/>
      <c r="G7" s="612"/>
      <c r="H7" s="629"/>
      <c r="I7" s="24"/>
      <c r="J7" s="625"/>
      <c r="K7" s="24"/>
      <c r="L7" s="630"/>
      <c r="M7" s="33"/>
      <c r="N7" s="33" t="s">
        <v>53</v>
      </c>
      <c r="O7" s="612"/>
      <c r="P7" s="458" t="s">
        <v>278</v>
      </c>
    </row>
    <row r="8" spans="1:17" s="26" customFormat="1" ht="22">
      <c r="A8" s="21"/>
      <c r="B8" s="21"/>
      <c r="C8" s="21"/>
      <c r="D8" s="521"/>
      <c r="E8" s="21"/>
      <c r="F8" s="621" t="s">
        <v>273</v>
      </c>
      <c r="G8" s="621"/>
      <c r="H8" s="621"/>
      <c r="I8" s="621"/>
      <c r="J8" s="621"/>
      <c r="K8" s="621"/>
      <c r="L8" s="621"/>
      <c r="M8" s="621"/>
      <c r="N8" s="621"/>
      <c r="O8" s="621"/>
      <c r="P8" s="621"/>
    </row>
    <row r="9" spans="1:17" ht="22">
      <c r="A9" s="21" t="s">
        <v>303</v>
      </c>
      <c r="B9" s="23"/>
      <c r="C9" s="23"/>
      <c r="E9" s="23"/>
      <c r="F9" s="479"/>
      <c r="G9" s="477"/>
      <c r="H9" s="505"/>
      <c r="I9" s="506"/>
      <c r="J9" s="506"/>
      <c r="K9" s="506"/>
      <c r="L9" s="506"/>
      <c r="M9" s="506"/>
      <c r="N9" s="506"/>
      <c r="O9" s="485"/>
    </row>
    <row r="10" spans="1:17" ht="22">
      <c r="A10" s="26" t="s">
        <v>271</v>
      </c>
      <c r="B10" s="23"/>
      <c r="C10" s="23"/>
      <c r="E10" s="23"/>
      <c r="F10" s="479">
        <v>9961521535</v>
      </c>
      <c r="G10" s="477"/>
      <c r="H10" s="479">
        <v>2849332559</v>
      </c>
      <c r="I10" s="411"/>
      <c r="J10" s="479">
        <v>27224284</v>
      </c>
      <c r="K10" s="411"/>
      <c r="L10" s="479">
        <v>159463298</v>
      </c>
      <c r="M10" s="506"/>
      <c r="N10" s="479">
        <v>349912935</v>
      </c>
      <c r="O10" s="485"/>
      <c r="P10" s="479">
        <v>13347454611</v>
      </c>
    </row>
    <row r="11" spans="1:17" ht="22">
      <c r="A11" s="26"/>
      <c r="B11" s="23"/>
      <c r="C11" s="23"/>
      <c r="E11" s="23"/>
      <c r="F11" s="479"/>
      <c r="G11" s="477"/>
      <c r="H11" s="507"/>
      <c r="I11" s="411"/>
      <c r="J11" s="508"/>
      <c r="K11" s="411"/>
      <c r="L11" s="507"/>
      <c r="M11" s="506"/>
      <c r="N11" s="479"/>
      <c r="O11" s="485"/>
      <c r="P11" s="479"/>
    </row>
    <row r="12" spans="1:17" ht="22">
      <c r="A12" s="573" t="s">
        <v>48</v>
      </c>
      <c r="B12" s="23"/>
      <c r="C12" s="23"/>
      <c r="E12" s="23"/>
      <c r="F12" s="479"/>
      <c r="G12" s="477"/>
      <c r="H12" s="505"/>
      <c r="I12" s="506"/>
      <c r="J12" s="506"/>
      <c r="K12" s="506"/>
      <c r="L12" s="506"/>
      <c r="M12" s="506"/>
      <c r="N12" s="506"/>
      <c r="O12" s="485"/>
      <c r="P12" s="479"/>
    </row>
    <row r="13" spans="1:17" ht="22">
      <c r="A13" s="573"/>
      <c r="B13" s="35" t="s">
        <v>276</v>
      </c>
      <c r="C13" s="23"/>
      <c r="E13" s="23"/>
      <c r="F13" s="479"/>
      <c r="G13" s="477"/>
      <c r="H13" s="505"/>
      <c r="I13" s="506"/>
      <c r="J13" s="506"/>
      <c r="K13" s="506"/>
      <c r="L13" s="506"/>
      <c r="M13" s="506"/>
      <c r="N13" s="506"/>
      <c r="O13" s="485"/>
      <c r="P13" s="479"/>
    </row>
    <row r="14" spans="1:17" ht="22">
      <c r="A14" s="573"/>
      <c r="B14" s="574" t="s">
        <v>300</v>
      </c>
      <c r="C14" s="23"/>
      <c r="D14" s="568" t="s">
        <v>361</v>
      </c>
      <c r="E14" s="23"/>
      <c r="F14" s="487">
        <v>22615765</v>
      </c>
      <c r="G14" s="477"/>
      <c r="H14" s="510">
        <v>53212195</v>
      </c>
      <c r="I14" s="506"/>
      <c r="J14" s="485">
        <v>-22230466</v>
      </c>
      <c r="K14" s="506"/>
      <c r="L14" s="506">
        <v>0</v>
      </c>
      <c r="M14" s="506"/>
      <c r="N14" s="506">
        <v>0</v>
      </c>
      <c r="O14" s="485"/>
      <c r="P14" s="487">
        <v>53597494</v>
      </c>
    </row>
    <row r="15" spans="1:17" ht="22">
      <c r="A15" s="573"/>
      <c r="B15" s="574" t="s">
        <v>301</v>
      </c>
      <c r="C15" s="23"/>
      <c r="D15" s="568">
        <v>17</v>
      </c>
      <c r="E15" s="23"/>
      <c r="F15" s="583">
        <v>0</v>
      </c>
      <c r="G15" s="477"/>
      <c r="H15" s="583">
        <v>0</v>
      </c>
      <c r="I15" s="506"/>
      <c r="J15" s="485">
        <v>6896908</v>
      </c>
      <c r="K15" s="506"/>
      <c r="L15" s="506">
        <v>0</v>
      </c>
      <c r="M15" s="506"/>
      <c r="N15" s="506">
        <v>0</v>
      </c>
      <c r="O15" s="485"/>
      <c r="P15" s="487">
        <v>6896908</v>
      </c>
    </row>
    <row r="16" spans="1:17" ht="22">
      <c r="A16" s="573"/>
      <c r="B16" s="23" t="s">
        <v>302</v>
      </c>
      <c r="C16" s="23"/>
      <c r="D16" s="568">
        <v>29</v>
      </c>
      <c r="E16" s="23"/>
      <c r="F16" s="583">
        <v>0</v>
      </c>
      <c r="G16" s="477"/>
      <c r="H16" s="583">
        <v>0</v>
      </c>
      <c r="I16" s="506"/>
      <c r="J16" s="506">
        <v>0</v>
      </c>
      <c r="K16" s="506"/>
      <c r="L16" s="506">
        <v>0</v>
      </c>
      <c r="M16" s="506"/>
      <c r="N16" s="487">
        <v>-1277498010</v>
      </c>
      <c r="O16" s="485"/>
      <c r="P16" s="487">
        <v>-1277498010</v>
      </c>
    </row>
    <row r="17" spans="1:17" ht="22">
      <c r="A17" s="21" t="s">
        <v>50</v>
      </c>
      <c r="B17" s="518"/>
      <c r="C17" s="23"/>
      <c r="E17" s="23"/>
      <c r="F17" s="511">
        <v>22615765</v>
      </c>
      <c r="G17" s="477"/>
      <c r="H17" s="511">
        <v>53212195</v>
      </c>
      <c r="I17" s="506"/>
      <c r="J17" s="512">
        <v>-15333558</v>
      </c>
      <c r="K17" s="506"/>
      <c r="L17" s="491">
        <v>0</v>
      </c>
      <c r="M17" s="506"/>
      <c r="N17" s="511">
        <v>-1277498010</v>
      </c>
      <c r="O17" s="485"/>
      <c r="P17" s="511">
        <v>-1217003608</v>
      </c>
    </row>
    <row r="18" spans="1:17">
      <c r="A18" s="509"/>
      <c r="B18" s="48"/>
      <c r="C18" s="48"/>
      <c r="D18" s="524"/>
      <c r="E18" s="48"/>
      <c r="F18" s="481"/>
      <c r="G18" s="481"/>
      <c r="H18" s="586"/>
      <c r="I18" s="481"/>
      <c r="J18" s="481"/>
      <c r="K18" s="481"/>
      <c r="L18" s="481"/>
      <c r="M18" s="481"/>
      <c r="N18" s="481"/>
      <c r="O18" s="481"/>
      <c r="P18" s="481"/>
    </row>
    <row r="19" spans="1:17" ht="22">
      <c r="A19" s="573" t="s">
        <v>274</v>
      </c>
      <c r="B19" s="23"/>
      <c r="C19" s="23"/>
      <c r="E19" s="23"/>
      <c r="F19" s="479"/>
      <c r="G19" s="477"/>
      <c r="H19" s="505"/>
      <c r="I19" s="506"/>
      <c r="J19" s="506"/>
      <c r="K19" s="506"/>
      <c r="L19" s="506"/>
      <c r="M19" s="506"/>
      <c r="N19" s="506"/>
      <c r="O19" s="485"/>
      <c r="P19" s="479"/>
    </row>
    <row r="20" spans="1:17">
      <c r="A20" s="36" t="s">
        <v>54</v>
      </c>
      <c r="B20" s="574" t="s">
        <v>253</v>
      </c>
      <c r="C20" s="23"/>
      <c r="E20" s="23"/>
      <c r="F20" s="583">
        <v>0</v>
      </c>
      <c r="G20" s="582"/>
      <c r="H20" s="583">
        <v>0</v>
      </c>
      <c r="I20" s="582"/>
      <c r="J20" s="583">
        <v>0</v>
      </c>
      <c r="K20" s="582"/>
      <c r="L20" s="587">
        <v>0</v>
      </c>
      <c r="M20" s="582"/>
      <c r="N20" s="579">
        <v>1349442425</v>
      </c>
      <c r="O20" s="582"/>
      <c r="P20" s="487">
        <v>1349442425</v>
      </c>
    </row>
    <row r="21" spans="1:17">
      <c r="A21" s="36"/>
      <c r="B21" s="574" t="s">
        <v>252</v>
      </c>
      <c r="C21" s="23"/>
      <c r="E21" s="23"/>
      <c r="F21" s="583">
        <v>0</v>
      </c>
      <c r="G21" s="582"/>
      <c r="H21" s="583">
        <v>0</v>
      </c>
      <c r="I21" s="582"/>
      <c r="J21" s="583">
        <v>0</v>
      </c>
      <c r="K21" s="582"/>
      <c r="L21" s="587">
        <v>0</v>
      </c>
      <c r="M21" s="582"/>
      <c r="N21" s="579">
        <v>-430196</v>
      </c>
      <c r="O21" s="582"/>
      <c r="P21" s="487">
        <v>-430196</v>
      </c>
    </row>
    <row r="22" spans="1:17" ht="22">
      <c r="A22" s="573" t="s">
        <v>275</v>
      </c>
      <c r="B22" s="23"/>
      <c r="F22" s="513">
        <v>0</v>
      </c>
      <c r="G22" s="514"/>
      <c r="H22" s="513">
        <v>0</v>
      </c>
      <c r="I22" s="514"/>
      <c r="J22" s="513">
        <v>0</v>
      </c>
      <c r="K22" s="514"/>
      <c r="L22" s="513">
        <v>0</v>
      </c>
      <c r="M22" s="514"/>
      <c r="N22" s="515">
        <v>1349012229</v>
      </c>
      <c r="O22" s="514"/>
      <c r="P22" s="511">
        <v>1349012229</v>
      </c>
    </row>
    <row r="23" spans="1:17">
      <c r="A23" s="509"/>
      <c r="B23" s="48"/>
      <c r="C23" s="48"/>
      <c r="D23" s="524"/>
      <c r="E23" s="48"/>
      <c r="F23" s="481"/>
      <c r="G23" s="481"/>
      <c r="H23" s="586"/>
      <c r="I23" s="481"/>
      <c r="J23" s="481"/>
      <c r="K23" s="481"/>
      <c r="L23" s="586"/>
      <c r="M23" s="481"/>
      <c r="N23" s="481"/>
      <c r="O23" s="481"/>
      <c r="P23" s="481"/>
    </row>
    <row r="24" spans="1:17">
      <c r="A24" s="27" t="s">
        <v>55</v>
      </c>
      <c r="B24" s="574"/>
      <c r="C24" s="23"/>
      <c r="D24" s="568">
        <v>18</v>
      </c>
      <c r="E24" s="23"/>
      <c r="F24" s="583">
        <v>0</v>
      </c>
      <c r="G24" s="487"/>
      <c r="H24" s="583">
        <v>0</v>
      </c>
      <c r="I24" s="582"/>
      <c r="J24" s="583">
        <v>0</v>
      </c>
      <c r="K24" s="582"/>
      <c r="L24" s="579">
        <v>67472121</v>
      </c>
      <c r="M24" s="582"/>
      <c r="N24" s="579">
        <v>-67472121</v>
      </c>
      <c r="O24" s="582"/>
      <c r="P24" s="510">
        <v>0</v>
      </c>
    </row>
    <row r="25" spans="1:17">
      <c r="A25" s="509"/>
      <c r="B25" s="48"/>
      <c r="C25" s="48"/>
      <c r="D25" s="524"/>
      <c r="E25" s="48"/>
      <c r="F25" s="516"/>
      <c r="G25" s="481"/>
      <c r="H25" s="406"/>
      <c r="I25" s="481"/>
      <c r="J25" s="516"/>
      <c r="K25" s="481"/>
      <c r="L25" s="406"/>
      <c r="M25" s="481"/>
      <c r="N25" s="516"/>
      <c r="O25" s="481"/>
      <c r="P25" s="516"/>
    </row>
    <row r="26" spans="1:17" ht="22.5" thickBot="1">
      <c r="A26" s="573" t="s">
        <v>304</v>
      </c>
      <c r="C26" s="23"/>
      <c r="E26" s="23"/>
      <c r="F26" s="517">
        <v>9984137300</v>
      </c>
      <c r="G26" s="23"/>
      <c r="H26" s="517">
        <v>2902544754</v>
      </c>
      <c r="I26" s="23"/>
      <c r="J26" s="517">
        <v>11890726</v>
      </c>
      <c r="K26" s="23"/>
      <c r="L26" s="517">
        <v>226935419</v>
      </c>
      <c r="M26" s="23"/>
      <c r="N26" s="517">
        <v>353955033</v>
      </c>
      <c r="O26" s="23"/>
      <c r="P26" s="517">
        <v>13479463232</v>
      </c>
    </row>
    <row r="27" spans="1:17" ht="22" thickTop="1"/>
    <row r="28" spans="1:17">
      <c r="F28" s="404"/>
      <c r="H28" s="404"/>
      <c r="J28" s="404"/>
      <c r="L28" s="404"/>
    </row>
    <row r="29" spans="1:17" ht="23">
      <c r="A29" s="427" t="s">
        <v>207</v>
      </c>
      <c r="B29" s="28"/>
      <c r="C29" s="28"/>
      <c r="D29" s="522"/>
      <c r="E29" s="28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9"/>
      <c r="Q29" s="408"/>
    </row>
    <row r="30" spans="1:17" ht="23">
      <c r="A30" s="20" t="s">
        <v>272</v>
      </c>
      <c r="B30" s="20"/>
      <c r="C30" s="20"/>
      <c r="D30" s="523"/>
      <c r="E30" s="20"/>
      <c r="F30" s="30"/>
      <c r="G30" s="31"/>
      <c r="H30" s="31"/>
      <c r="I30" s="31"/>
      <c r="J30" s="31"/>
      <c r="K30" s="31"/>
      <c r="L30" s="31"/>
      <c r="M30" s="31"/>
      <c r="N30" s="31"/>
      <c r="O30" s="31"/>
      <c r="P30" s="32"/>
      <c r="Q30" s="22"/>
    </row>
    <row r="31" spans="1:17" ht="23">
      <c r="A31" s="20"/>
      <c r="B31" s="21"/>
      <c r="C31" s="22"/>
      <c r="D31" s="34"/>
      <c r="E31" s="22"/>
      <c r="F31" s="409"/>
      <c r="G31" s="22"/>
      <c r="H31" s="22"/>
      <c r="I31" s="22"/>
      <c r="J31" s="22"/>
      <c r="K31" s="22"/>
      <c r="L31" s="22"/>
      <c r="M31" s="22"/>
      <c r="N31" s="22"/>
      <c r="O31" s="22"/>
      <c r="P31" s="410"/>
      <c r="Q31" s="22"/>
    </row>
    <row r="32" spans="1:17" ht="23">
      <c r="A32" s="20"/>
      <c r="B32" s="21"/>
      <c r="C32" s="22"/>
      <c r="D32" s="34"/>
      <c r="E32" s="22"/>
      <c r="F32" s="623" t="s">
        <v>270</v>
      </c>
      <c r="G32" s="623"/>
      <c r="H32" s="623"/>
      <c r="I32" s="623"/>
      <c r="J32" s="623"/>
      <c r="K32" s="623"/>
      <c r="L32" s="623"/>
      <c r="M32" s="623"/>
      <c r="N32" s="623"/>
      <c r="O32" s="623"/>
      <c r="P32" s="623"/>
      <c r="Q32" s="22"/>
    </row>
    <row r="33" spans="1:17" ht="22">
      <c r="A33" s="21"/>
      <c r="B33" s="21"/>
      <c r="C33" s="22"/>
      <c r="D33" s="34"/>
      <c r="E33" s="22"/>
      <c r="F33" s="407"/>
      <c r="G33" s="407"/>
      <c r="H33" s="407"/>
      <c r="I33" s="407"/>
      <c r="J33" s="407"/>
      <c r="K33" s="407"/>
      <c r="L33" s="626" t="s">
        <v>37</v>
      </c>
      <c r="M33" s="626"/>
      <c r="N33" s="626"/>
      <c r="O33" s="407"/>
      <c r="P33" s="407"/>
      <c r="Q33" s="22"/>
    </row>
    <row r="34" spans="1:17">
      <c r="A34" s="23"/>
      <c r="B34" s="23"/>
      <c r="C34" s="23"/>
      <c r="E34" s="23"/>
      <c r="F34" s="624" t="s">
        <v>309</v>
      </c>
      <c r="G34" s="612"/>
      <c r="H34" s="625" t="s">
        <v>368</v>
      </c>
      <c r="I34" s="24"/>
      <c r="J34" s="625" t="s">
        <v>310</v>
      </c>
      <c r="K34" s="24"/>
      <c r="L34" s="630" t="s">
        <v>52</v>
      </c>
      <c r="M34" s="33"/>
      <c r="N34" s="33"/>
      <c r="O34" s="612"/>
      <c r="P34" s="25"/>
    </row>
    <row r="35" spans="1:17" ht="43">
      <c r="A35" s="23"/>
      <c r="B35" s="23"/>
      <c r="C35" s="23"/>
      <c r="D35" s="34" t="s">
        <v>5</v>
      </c>
      <c r="E35" s="34"/>
      <c r="F35" s="628"/>
      <c r="G35" s="612"/>
      <c r="H35" s="629"/>
      <c r="I35" s="24"/>
      <c r="J35" s="625"/>
      <c r="K35" s="24"/>
      <c r="L35" s="630"/>
      <c r="M35" s="33"/>
      <c r="N35" s="33" t="s">
        <v>53</v>
      </c>
      <c r="O35" s="612"/>
      <c r="P35" s="458" t="s">
        <v>278</v>
      </c>
    </row>
    <row r="36" spans="1:17" s="26" customFormat="1" ht="22">
      <c r="A36" s="21"/>
      <c r="B36" s="21"/>
      <c r="C36" s="21"/>
      <c r="D36" s="521"/>
      <c r="E36" s="21"/>
      <c r="F36" s="621" t="s">
        <v>273</v>
      </c>
      <c r="G36" s="621"/>
      <c r="H36" s="621"/>
      <c r="I36" s="621"/>
      <c r="J36" s="621"/>
      <c r="K36" s="621"/>
      <c r="L36" s="621"/>
      <c r="M36" s="621"/>
      <c r="N36" s="621"/>
      <c r="O36" s="621"/>
      <c r="P36" s="621"/>
    </row>
    <row r="37" spans="1:17" ht="22">
      <c r="A37" s="21" t="s">
        <v>305</v>
      </c>
      <c r="B37" s="23"/>
      <c r="C37" s="23"/>
    </row>
    <row r="38" spans="1:17" ht="22">
      <c r="A38" s="26" t="s">
        <v>260</v>
      </c>
      <c r="B38" s="23"/>
      <c r="C38" s="23"/>
      <c r="F38" s="504">
        <v>9984137300</v>
      </c>
      <c r="G38" s="504"/>
      <c r="H38" s="504">
        <v>2902544754</v>
      </c>
      <c r="I38" s="504"/>
      <c r="J38" s="504">
        <v>11890726</v>
      </c>
      <c r="K38" s="504"/>
      <c r="L38" s="504">
        <v>226935419</v>
      </c>
      <c r="M38" s="504"/>
      <c r="N38" s="504">
        <v>353955033</v>
      </c>
      <c r="O38" s="504">
        <v>0</v>
      </c>
      <c r="P38" s="504">
        <v>13479463232</v>
      </c>
    </row>
    <row r="39" spans="1:17" ht="22">
      <c r="A39" s="26"/>
      <c r="B39" s="23"/>
      <c r="C39" s="23"/>
      <c r="F39" s="519"/>
      <c r="G39" s="519"/>
      <c r="H39" s="519"/>
      <c r="I39" s="519"/>
      <c r="J39" s="519"/>
      <c r="K39" s="519"/>
      <c r="L39" s="519"/>
      <c r="M39" s="519"/>
      <c r="N39" s="519"/>
      <c r="O39" s="519"/>
      <c r="P39" s="519"/>
    </row>
    <row r="40" spans="1:17" ht="22">
      <c r="A40" s="573" t="s">
        <v>48</v>
      </c>
      <c r="B40" s="23"/>
      <c r="C40" s="23"/>
      <c r="F40" s="519"/>
      <c r="G40" s="519"/>
      <c r="H40" s="519"/>
      <c r="I40" s="519"/>
      <c r="J40" s="519"/>
      <c r="K40" s="519"/>
      <c r="L40" s="519"/>
      <c r="M40" s="519"/>
      <c r="N40" s="519"/>
      <c r="O40" s="519"/>
      <c r="P40" s="519"/>
    </row>
    <row r="41" spans="1:17" ht="22">
      <c r="A41" s="573"/>
      <c r="B41" s="35" t="s">
        <v>276</v>
      </c>
      <c r="C41" s="23"/>
      <c r="F41" s="519"/>
      <c r="G41" s="519"/>
      <c r="H41" s="519"/>
      <c r="I41" s="519"/>
      <c r="J41" s="519"/>
      <c r="K41" s="519"/>
      <c r="L41" s="519"/>
      <c r="M41" s="519"/>
      <c r="N41" s="519"/>
      <c r="O41" s="519"/>
      <c r="P41" s="519"/>
    </row>
    <row r="42" spans="1:17" ht="22">
      <c r="A42" s="573"/>
      <c r="B42" s="574" t="s">
        <v>300</v>
      </c>
      <c r="C42" s="23"/>
      <c r="D42" s="568" t="s">
        <v>361</v>
      </c>
      <c r="F42" s="519">
        <v>10322605</v>
      </c>
      <c r="G42" s="519"/>
      <c r="H42" s="519">
        <v>24329029</v>
      </c>
      <c r="I42" s="519"/>
      <c r="J42" s="519">
        <v>-10141301</v>
      </c>
      <c r="K42" s="519"/>
      <c r="L42" s="583">
        <v>0</v>
      </c>
      <c r="M42" s="519"/>
      <c r="N42" s="583">
        <v>0</v>
      </c>
      <c r="O42" s="519"/>
      <c r="P42" s="519">
        <v>24510333</v>
      </c>
    </row>
    <row r="43" spans="1:17" ht="22">
      <c r="A43" s="573"/>
      <c r="B43" s="574" t="s">
        <v>301</v>
      </c>
      <c r="C43" s="23"/>
      <c r="D43" s="568">
        <v>17</v>
      </c>
      <c r="F43" s="583">
        <v>0</v>
      </c>
      <c r="G43" s="519"/>
      <c r="H43" s="583">
        <v>0</v>
      </c>
      <c r="I43" s="519"/>
      <c r="J43" s="519">
        <v>1185378</v>
      </c>
      <c r="K43" s="519"/>
      <c r="L43" s="583">
        <v>0</v>
      </c>
      <c r="M43" s="519"/>
      <c r="N43" s="583">
        <v>0</v>
      </c>
      <c r="O43" s="519"/>
      <c r="P43" s="519">
        <v>1185378</v>
      </c>
    </row>
    <row r="44" spans="1:17" ht="22">
      <c r="A44" s="573"/>
      <c r="B44" s="23" t="s">
        <v>302</v>
      </c>
      <c r="C44" s="23"/>
      <c r="D44" s="568">
        <v>29</v>
      </c>
      <c r="F44" s="583">
        <v>0</v>
      </c>
      <c r="G44" s="519"/>
      <c r="H44" s="583">
        <v>0</v>
      </c>
      <c r="I44" s="519"/>
      <c r="J44" s="583">
        <v>0</v>
      </c>
      <c r="K44" s="519"/>
      <c r="L44" s="579">
        <v>0</v>
      </c>
      <c r="M44" s="519"/>
      <c r="N44" s="588">
        <v>-1278926378</v>
      </c>
      <c r="O44" s="519"/>
      <c r="P44" s="519">
        <v>-1278926378</v>
      </c>
    </row>
    <row r="45" spans="1:17" ht="22">
      <c r="A45" s="21" t="s">
        <v>50</v>
      </c>
      <c r="B45" s="518"/>
      <c r="C45" s="23"/>
      <c r="F45" s="520">
        <v>10322605</v>
      </c>
      <c r="G45" s="504"/>
      <c r="H45" s="520">
        <v>24329029</v>
      </c>
      <c r="I45" s="504"/>
      <c r="J45" s="520">
        <v>-8955923</v>
      </c>
      <c r="K45" s="504"/>
      <c r="L45" s="513">
        <v>0</v>
      </c>
      <c r="M45" s="504"/>
      <c r="N45" s="520">
        <v>-1278926378</v>
      </c>
      <c r="O45" s="504"/>
      <c r="P45" s="520">
        <v>-1253230667</v>
      </c>
    </row>
    <row r="46" spans="1:17">
      <c r="A46" s="509"/>
      <c r="B46" s="48"/>
      <c r="C46" s="48"/>
      <c r="F46" s="519"/>
      <c r="G46" s="519"/>
      <c r="H46" s="519"/>
      <c r="I46" s="519"/>
      <c r="J46" s="519"/>
      <c r="K46" s="519"/>
      <c r="L46" s="519"/>
      <c r="M46" s="519"/>
      <c r="N46" s="519"/>
      <c r="O46" s="519"/>
      <c r="P46" s="519"/>
    </row>
    <row r="47" spans="1:17" ht="22">
      <c r="A47" s="573" t="s">
        <v>274</v>
      </c>
      <c r="B47" s="23"/>
      <c r="C47" s="23"/>
      <c r="F47" s="519"/>
      <c r="G47" s="519"/>
      <c r="H47" s="519"/>
      <c r="I47" s="519"/>
      <c r="J47" s="519"/>
      <c r="K47" s="519"/>
      <c r="L47" s="519"/>
      <c r="M47" s="519"/>
      <c r="N47" s="519"/>
      <c r="O47" s="519"/>
      <c r="P47" s="519"/>
    </row>
    <row r="48" spans="1:17">
      <c r="A48" s="36" t="s">
        <v>54</v>
      </c>
      <c r="B48" s="574" t="s">
        <v>253</v>
      </c>
      <c r="C48" s="23"/>
      <c r="F48" s="583">
        <v>0</v>
      </c>
      <c r="G48" s="582"/>
      <c r="H48" s="583">
        <v>0</v>
      </c>
      <c r="I48" s="582"/>
      <c r="J48" s="583">
        <v>0</v>
      </c>
      <c r="K48" s="582"/>
      <c r="L48" s="587">
        <v>0</v>
      </c>
      <c r="M48" s="519"/>
      <c r="N48" s="519">
        <v>1572178466</v>
      </c>
      <c r="O48" s="519"/>
      <c r="P48" s="519">
        <v>1572178466</v>
      </c>
    </row>
    <row r="49" spans="1:18">
      <c r="A49" s="36"/>
      <c r="B49" s="574" t="s">
        <v>51</v>
      </c>
      <c r="C49" s="23"/>
      <c r="F49" s="583">
        <v>0</v>
      </c>
      <c r="G49" s="582"/>
      <c r="H49" s="583">
        <v>0</v>
      </c>
      <c r="I49" s="582"/>
      <c r="J49" s="583">
        <v>0</v>
      </c>
      <c r="K49" s="582"/>
      <c r="L49" s="587">
        <v>0</v>
      </c>
      <c r="M49" s="519"/>
      <c r="N49" s="583">
        <v>0</v>
      </c>
      <c r="O49" s="519"/>
      <c r="P49" s="587">
        <v>0</v>
      </c>
    </row>
    <row r="50" spans="1:18" ht="22">
      <c r="A50" s="573" t="s">
        <v>275</v>
      </c>
      <c r="B50" s="23"/>
      <c r="F50" s="513">
        <v>0</v>
      </c>
      <c r="G50" s="514"/>
      <c r="H50" s="513">
        <v>0</v>
      </c>
      <c r="I50" s="514"/>
      <c r="J50" s="513">
        <v>0</v>
      </c>
      <c r="K50" s="514"/>
      <c r="L50" s="513">
        <v>0</v>
      </c>
      <c r="M50" s="504"/>
      <c r="N50" s="520">
        <v>1572178466</v>
      </c>
      <c r="O50" s="504"/>
      <c r="P50" s="520">
        <v>1572178466</v>
      </c>
    </row>
    <row r="51" spans="1:18">
      <c r="A51" s="509"/>
      <c r="B51" s="48"/>
      <c r="C51" s="48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</row>
    <row r="52" spans="1:18">
      <c r="A52" s="27" t="s">
        <v>55</v>
      </c>
      <c r="B52" s="574"/>
      <c r="C52" s="23"/>
      <c r="D52" s="500">
        <v>18</v>
      </c>
      <c r="F52" s="583">
        <v>0</v>
      </c>
      <c r="G52" s="582"/>
      <c r="H52" s="583">
        <v>0</v>
      </c>
      <c r="I52" s="582"/>
      <c r="J52" s="583">
        <v>0</v>
      </c>
      <c r="K52" s="582"/>
      <c r="L52" s="588">
        <v>78608923</v>
      </c>
      <c r="M52" s="519"/>
      <c r="N52" s="519">
        <v>-78608923</v>
      </c>
      <c r="O52" s="519"/>
      <c r="P52" s="587">
        <v>0</v>
      </c>
    </row>
    <row r="53" spans="1:18">
      <c r="A53" s="509"/>
      <c r="B53" s="48"/>
      <c r="C53" s="48"/>
      <c r="F53" s="519"/>
      <c r="G53" s="519"/>
      <c r="H53" s="519"/>
      <c r="I53" s="519"/>
      <c r="J53" s="519"/>
      <c r="K53" s="519"/>
      <c r="L53" s="519"/>
      <c r="M53" s="519"/>
      <c r="N53" s="519"/>
      <c r="O53" s="519"/>
      <c r="P53" s="519"/>
    </row>
    <row r="54" spans="1:18" ht="22.5" thickBot="1">
      <c r="A54" s="573" t="s">
        <v>308</v>
      </c>
      <c r="C54" s="23"/>
      <c r="F54" s="604">
        <v>9994459905</v>
      </c>
      <c r="G54" s="504"/>
      <c r="H54" s="606">
        <v>2926873783</v>
      </c>
      <c r="I54" s="504"/>
      <c r="J54" s="606">
        <v>2934803</v>
      </c>
      <c r="K54" s="504"/>
      <c r="L54" s="606">
        <v>305544342</v>
      </c>
      <c r="M54" s="504"/>
      <c r="N54" s="606">
        <v>568598198</v>
      </c>
      <c r="O54" s="504"/>
      <c r="P54" s="606">
        <v>13798411031</v>
      </c>
      <c r="R54" s="587">
        <v>0</v>
      </c>
    </row>
    <row r="55" spans="1:18" ht="38.5" customHeight="1" thickTop="1">
      <c r="F55" s="605"/>
      <c r="G55" s="519"/>
      <c r="H55" s="519"/>
      <c r="I55" s="519"/>
      <c r="J55" s="519"/>
      <c r="K55" s="519"/>
      <c r="L55" s="519"/>
      <c r="M55" s="519"/>
      <c r="N55" s="519"/>
      <c r="O55" s="519"/>
      <c r="P55" s="519"/>
    </row>
    <row r="58" spans="1:18">
      <c r="H58" s="23"/>
      <c r="I58" s="23"/>
      <c r="J58" s="23"/>
      <c r="K58" s="23"/>
      <c r="L58" s="23"/>
      <c r="M58" s="23"/>
      <c r="N58" s="23"/>
    </row>
  </sheetData>
  <mergeCells count="14">
    <mergeCell ref="F36:P36"/>
    <mergeCell ref="F32:P32"/>
    <mergeCell ref="L33:N33"/>
    <mergeCell ref="F34:F35"/>
    <mergeCell ref="H34:H35"/>
    <mergeCell ref="J34:J35"/>
    <mergeCell ref="L34:L35"/>
    <mergeCell ref="F8:P8"/>
    <mergeCell ref="F4:P4"/>
    <mergeCell ref="L5:N5"/>
    <mergeCell ref="F6:F7"/>
    <mergeCell ref="H6:H7"/>
    <mergeCell ref="J6:J7"/>
    <mergeCell ref="L6:L7"/>
  </mergeCells>
  <pageMargins left="0.6" right="0.4" top="0.48" bottom="0.5" header="0.5" footer="0.5"/>
  <pageSetup paperSize="9" scale="78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K129"/>
  <sheetViews>
    <sheetView view="pageBreakPreview" zoomScale="85" zoomScaleNormal="85" zoomScaleSheetLayoutView="85" workbookViewId="0">
      <selection activeCell="A16" sqref="A16"/>
    </sheetView>
  </sheetViews>
  <sheetFormatPr defaultColWidth="11.4140625" defaultRowHeight="22.5" customHeight="1"/>
  <cols>
    <col min="1" max="1" width="49.6640625" style="576" customWidth="1"/>
    <col min="2" max="2" width="18" style="550" customWidth="1"/>
    <col min="3" max="3" width="0.75" style="559" customWidth="1"/>
    <col min="4" max="4" width="18" style="550" customWidth="1"/>
    <col min="5" max="5" width="0.75" style="576" customWidth="1"/>
    <col min="6" max="6" width="18" style="576" customWidth="1"/>
    <col min="7" max="7" width="0.75" style="576" customWidth="1"/>
    <col min="8" max="8" width="18" style="576" customWidth="1"/>
    <col min="9" max="9" width="11.4140625" style="576"/>
    <col min="10" max="10" width="14.33203125" style="576" bestFit="1" customWidth="1"/>
    <col min="11" max="256" width="11.4140625" style="576"/>
    <col min="257" max="257" width="43.83203125" style="576" customWidth="1"/>
    <col min="258" max="258" width="15.4140625" style="576" customWidth="1"/>
    <col min="259" max="259" width="0.75" style="576" customWidth="1"/>
    <col min="260" max="260" width="15.4140625" style="576" customWidth="1"/>
    <col min="261" max="261" width="0.75" style="576" customWidth="1"/>
    <col min="262" max="262" width="15.4140625" style="576" customWidth="1"/>
    <col min="263" max="263" width="0.75" style="576" customWidth="1"/>
    <col min="264" max="264" width="15.4140625" style="576" customWidth="1"/>
    <col min="265" max="512" width="11.4140625" style="576"/>
    <col min="513" max="513" width="43.83203125" style="576" customWidth="1"/>
    <col min="514" max="514" width="15.4140625" style="576" customWidth="1"/>
    <col min="515" max="515" width="0.75" style="576" customWidth="1"/>
    <col min="516" max="516" width="15.4140625" style="576" customWidth="1"/>
    <col min="517" max="517" width="0.75" style="576" customWidth="1"/>
    <col min="518" max="518" width="15.4140625" style="576" customWidth="1"/>
    <col min="519" max="519" width="0.75" style="576" customWidth="1"/>
    <col min="520" max="520" width="15.4140625" style="576" customWidth="1"/>
    <col min="521" max="768" width="11.4140625" style="576"/>
    <col min="769" max="769" width="43.83203125" style="576" customWidth="1"/>
    <col min="770" max="770" width="15.4140625" style="576" customWidth="1"/>
    <col min="771" max="771" width="0.75" style="576" customWidth="1"/>
    <col min="772" max="772" width="15.4140625" style="576" customWidth="1"/>
    <col min="773" max="773" width="0.75" style="576" customWidth="1"/>
    <col min="774" max="774" width="15.4140625" style="576" customWidth="1"/>
    <col min="775" max="775" width="0.75" style="576" customWidth="1"/>
    <col min="776" max="776" width="15.4140625" style="576" customWidth="1"/>
    <col min="777" max="1024" width="11.4140625" style="576"/>
    <col min="1025" max="1025" width="43.83203125" style="576" customWidth="1"/>
    <col min="1026" max="1026" width="15.4140625" style="576" customWidth="1"/>
    <col min="1027" max="1027" width="0.75" style="576" customWidth="1"/>
    <col min="1028" max="1028" width="15.4140625" style="576" customWidth="1"/>
    <col min="1029" max="1029" width="0.75" style="576" customWidth="1"/>
    <col min="1030" max="1030" width="15.4140625" style="576" customWidth="1"/>
    <col min="1031" max="1031" width="0.75" style="576" customWidth="1"/>
    <col min="1032" max="1032" width="15.4140625" style="576" customWidth="1"/>
    <col min="1033" max="1280" width="11.4140625" style="576"/>
    <col min="1281" max="1281" width="43.83203125" style="576" customWidth="1"/>
    <col min="1282" max="1282" width="15.4140625" style="576" customWidth="1"/>
    <col min="1283" max="1283" width="0.75" style="576" customWidth="1"/>
    <col min="1284" max="1284" width="15.4140625" style="576" customWidth="1"/>
    <col min="1285" max="1285" width="0.75" style="576" customWidth="1"/>
    <col min="1286" max="1286" width="15.4140625" style="576" customWidth="1"/>
    <col min="1287" max="1287" width="0.75" style="576" customWidth="1"/>
    <col min="1288" max="1288" width="15.4140625" style="576" customWidth="1"/>
    <col min="1289" max="1536" width="11.4140625" style="576"/>
    <col min="1537" max="1537" width="43.83203125" style="576" customWidth="1"/>
    <col min="1538" max="1538" width="15.4140625" style="576" customWidth="1"/>
    <col min="1539" max="1539" width="0.75" style="576" customWidth="1"/>
    <col min="1540" max="1540" width="15.4140625" style="576" customWidth="1"/>
    <col min="1541" max="1541" width="0.75" style="576" customWidth="1"/>
    <col min="1542" max="1542" width="15.4140625" style="576" customWidth="1"/>
    <col min="1543" max="1543" width="0.75" style="576" customWidth="1"/>
    <col min="1544" max="1544" width="15.4140625" style="576" customWidth="1"/>
    <col min="1545" max="1792" width="11.4140625" style="576"/>
    <col min="1793" max="1793" width="43.83203125" style="576" customWidth="1"/>
    <col min="1794" max="1794" width="15.4140625" style="576" customWidth="1"/>
    <col min="1795" max="1795" width="0.75" style="576" customWidth="1"/>
    <col min="1796" max="1796" width="15.4140625" style="576" customWidth="1"/>
    <col min="1797" max="1797" width="0.75" style="576" customWidth="1"/>
    <col min="1798" max="1798" width="15.4140625" style="576" customWidth="1"/>
    <col min="1799" max="1799" width="0.75" style="576" customWidth="1"/>
    <col min="1800" max="1800" width="15.4140625" style="576" customWidth="1"/>
    <col min="1801" max="2048" width="11.4140625" style="576"/>
    <col min="2049" max="2049" width="43.83203125" style="576" customWidth="1"/>
    <col min="2050" max="2050" width="15.4140625" style="576" customWidth="1"/>
    <col min="2051" max="2051" width="0.75" style="576" customWidth="1"/>
    <col min="2052" max="2052" width="15.4140625" style="576" customWidth="1"/>
    <col min="2053" max="2053" width="0.75" style="576" customWidth="1"/>
    <col min="2054" max="2054" width="15.4140625" style="576" customWidth="1"/>
    <col min="2055" max="2055" width="0.75" style="576" customWidth="1"/>
    <col min="2056" max="2056" width="15.4140625" style="576" customWidth="1"/>
    <col min="2057" max="2304" width="11.4140625" style="576"/>
    <col min="2305" max="2305" width="43.83203125" style="576" customWidth="1"/>
    <col min="2306" max="2306" width="15.4140625" style="576" customWidth="1"/>
    <col min="2307" max="2307" width="0.75" style="576" customWidth="1"/>
    <col min="2308" max="2308" width="15.4140625" style="576" customWidth="1"/>
    <col min="2309" max="2309" width="0.75" style="576" customWidth="1"/>
    <col min="2310" max="2310" width="15.4140625" style="576" customWidth="1"/>
    <col min="2311" max="2311" width="0.75" style="576" customWidth="1"/>
    <col min="2312" max="2312" width="15.4140625" style="576" customWidth="1"/>
    <col min="2313" max="2560" width="11.4140625" style="576"/>
    <col min="2561" max="2561" width="43.83203125" style="576" customWidth="1"/>
    <col min="2562" max="2562" width="15.4140625" style="576" customWidth="1"/>
    <col min="2563" max="2563" width="0.75" style="576" customWidth="1"/>
    <col min="2564" max="2564" width="15.4140625" style="576" customWidth="1"/>
    <col min="2565" max="2565" width="0.75" style="576" customWidth="1"/>
    <col min="2566" max="2566" width="15.4140625" style="576" customWidth="1"/>
    <col min="2567" max="2567" width="0.75" style="576" customWidth="1"/>
    <col min="2568" max="2568" width="15.4140625" style="576" customWidth="1"/>
    <col min="2569" max="2816" width="11.4140625" style="576"/>
    <col min="2817" max="2817" width="43.83203125" style="576" customWidth="1"/>
    <col min="2818" max="2818" width="15.4140625" style="576" customWidth="1"/>
    <col min="2819" max="2819" width="0.75" style="576" customWidth="1"/>
    <col min="2820" max="2820" width="15.4140625" style="576" customWidth="1"/>
    <col min="2821" max="2821" width="0.75" style="576" customWidth="1"/>
    <col min="2822" max="2822" width="15.4140625" style="576" customWidth="1"/>
    <col min="2823" max="2823" width="0.75" style="576" customWidth="1"/>
    <col min="2824" max="2824" width="15.4140625" style="576" customWidth="1"/>
    <col min="2825" max="3072" width="11.4140625" style="576"/>
    <col min="3073" max="3073" width="43.83203125" style="576" customWidth="1"/>
    <col min="3074" max="3074" width="15.4140625" style="576" customWidth="1"/>
    <col min="3075" max="3075" width="0.75" style="576" customWidth="1"/>
    <col min="3076" max="3076" width="15.4140625" style="576" customWidth="1"/>
    <col min="3077" max="3077" width="0.75" style="576" customWidth="1"/>
    <col min="3078" max="3078" width="15.4140625" style="576" customWidth="1"/>
    <col min="3079" max="3079" width="0.75" style="576" customWidth="1"/>
    <col min="3080" max="3080" width="15.4140625" style="576" customWidth="1"/>
    <col min="3081" max="3328" width="11.4140625" style="576"/>
    <col min="3329" max="3329" width="43.83203125" style="576" customWidth="1"/>
    <col min="3330" max="3330" width="15.4140625" style="576" customWidth="1"/>
    <col min="3331" max="3331" width="0.75" style="576" customWidth="1"/>
    <col min="3332" max="3332" width="15.4140625" style="576" customWidth="1"/>
    <col min="3333" max="3333" width="0.75" style="576" customWidth="1"/>
    <col min="3334" max="3334" width="15.4140625" style="576" customWidth="1"/>
    <col min="3335" max="3335" width="0.75" style="576" customWidth="1"/>
    <col min="3336" max="3336" width="15.4140625" style="576" customWidth="1"/>
    <col min="3337" max="3584" width="11.4140625" style="576"/>
    <col min="3585" max="3585" width="43.83203125" style="576" customWidth="1"/>
    <col min="3586" max="3586" width="15.4140625" style="576" customWidth="1"/>
    <col min="3587" max="3587" width="0.75" style="576" customWidth="1"/>
    <col min="3588" max="3588" width="15.4140625" style="576" customWidth="1"/>
    <col min="3589" max="3589" width="0.75" style="576" customWidth="1"/>
    <col min="3590" max="3590" width="15.4140625" style="576" customWidth="1"/>
    <col min="3591" max="3591" width="0.75" style="576" customWidth="1"/>
    <col min="3592" max="3592" width="15.4140625" style="576" customWidth="1"/>
    <col min="3593" max="3840" width="11.4140625" style="576"/>
    <col min="3841" max="3841" width="43.83203125" style="576" customWidth="1"/>
    <col min="3842" max="3842" width="15.4140625" style="576" customWidth="1"/>
    <col min="3843" max="3843" width="0.75" style="576" customWidth="1"/>
    <col min="3844" max="3844" width="15.4140625" style="576" customWidth="1"/>
    <col min="3845" max="3845" width="0.75" style="576" customWidth="1"/>
    <col min="3846" max="3846" width="15.4140625" style="576" customWidth="1"/>
    <col min="3847" max="3847" width="0.75" style="576" customWidth="1"/>
    <col min="3848" max="3848" width="15.4140625" style="576" customWidth="1"/>
    <col min="3849" max="4096" width="11.4140625" style="576"/>
    <col min="4097" max="4097" width="43.83203125" style="576" customWidth="1"/>
    <col min="4098" max="4098" width="15.4140625" style="576" customWidth="1"/>
    <col min="4099" max="4099" width="0.75" style="576" customWidth="1"/>
    <col min="4100" max="4100" width="15.4140625" style="576" customWidth="1"/>
    <col min="4101" max="4101" width="0.75" style="576" customWidth="1"/>
    <col min="4102" max="4102" width="15.4140625" style="576" customWidth="1"/>
    <col min="4103" max="4103" width="0.75" style="576" customWidth="1"/>
    <col min="4104" max="4104" width="15.4140625" style="576" customWidth="1"/>
    <col min="4105" max="4352" width="11.4140625" style="576"/>
    <col min="4353" max="4353" width="43.83203125" style="576" customWidth="1"/>
    <col min="4354" max="4354" width="15.4140625" style="576" customWidth="1"/>
    <col min="4355" max="4355" width="0.75" style="576" customWidth="1"/>
    <col min="4356" max="4356" width="15.4140625" style="576" customWidth="1"/>
    <col min="4357" max="4357" width="0.75" style="576" customWidth="1"/>
    <col min="4358" max="4358" width="15.4140625" style="576" customWidth="1"/>
    <col min="4359" max="4359" width="0.75" style="576" customWidth="1"/>
    <col min="4360" max="4360" width="15.4140625" style="576" customWidth="1"/>
    <col min="4361" max="4608" width="11.4140625" style="576"/>
    <col min="4609" max="4609" width="43.83203125" style="576" customWidth="1"/>
    <col min="4610" max="4610" width="15.4140625" style="576" customWidth="1"/>
    <col min="4611" max="4611" width="0.75" style="576" customWidth="1"/>
    <col min="4612" max="4612" width="15.4140625" style="576" customWidth="1"/>
    <col min="4613" max="4613" width="0.75" style="576" customWidth="1"/>
    <col min="4614" max="4614" width="15.4140625" style="576" customWidth="1"/>
    <col min="4615" max="4615" width="0.75" style="576" customWidth="1"/>
    <col min="4616" max="4616" width="15.4140625" style="576" customWidth="1"/>
    <col min="4617" max="4864" width="11.4140625" style="576"/>
    <col min="4865" max="4865" width="43.83203125" style="576" customWidth="1"/>
    <col min="4866" max="4866" width="15.4140625" style="576" customWidth="1"/>
    <col min="4867" max="4867" width="0.75" style="576" customWidth="1"/>
    <col min="4868" max="4868" width="15.4140625" style="576" customWidth="1"/>
    <col min="4869" max="4869" width="0.75" style="576" customWidth="1"/>
    <col min="4870" max="4870" width="15.4140625" style="576" customWidth="1"/>
    <col min="4871" max="4871" width="0.75" style="576" customWidth="1"/>
    <col min="4872" max="4872" width="15.4140625" style="576" customWidth="1"/>
    <col min="4873" max="5120" width="11.4140625" style="576"/>
    <col min="5121" max="5121" width="43.83203125" style="576" customWidth="1"/>
    <col min="5122" max="5122" width="15.4140625" style="576" customWidth="1"/>
    <col min="5123" max="5123" width="0.75" style="576" customWidth="1"/>
    <col min="5124" max="5124" width="15.4140625" style="576" customWidth="1"/>
    <col min="5125" max="5125" width="0.75" style="576" customWidth="1"/>
    <col min="5126" max="5126" width="15.4140625" style="576" customWidth="1"/>
    <col min="5127" max="5127" width="0.75" style="576" customWidth="1"/>
    <col min="5128" max="5128" width="15.4140625" style="576" customWidth="1"/>
    <col min="5129" max="5376" width="11.4140625" style="576"/>
    <col min="5377" max="5377" width="43.83203125" style="576" customWidth="1"/>
    <col min="5378" max="5378" width="15.4140625" style="576" customWidth="1"/>
    <col min="5379" max="5379" width="0.75" style="576" customWidth="1"/>
    <col min="5380" max="5380" width="15.4140625" style="576" customWidth="1"/>
    <col min="5381" max="5381" width="0.75" style="576" customWidth="1"/>
    <col min="5382" max="5382" width="15.4140625" style="576" customWidth="1"/>
    <col min="5383" max="5383" width="0.75" style="576" customWidth="1"/>
    <col min="5384" max="5384" width="15.4140625" style="576" customWidth="1"/>
    <col min="5385" max="5632" width="11.4140625" style="576"/>
    <col min="5633" max="5633" width="43.83203125" style="576" customWidth="1"/>
    <col min="5634" max="5634" width="15.4140625" style="576" customWidth="1"/>
    <col min="5635" max="5635" width="0.75" style="576" customWidth="1"/>
    <col min="5636" max="5636" width="15.4140625" style="576" customWidth="1"/>
    <col min="5637" max="5637" width="0.75" style="576" customWidth="1"/>
    <col min="5638" max="5638" width="15.4140625" style="576" customWidth="1"/>
    <col min="5639" max="5639" width="0.75" style="576" customWidth="1"/>
    <col min="5640" max="5640" width="15.4140625" style="576" customWidth="1"/>
    <col min="5641" max="5888" width="11.4140625" style="576"/>
    <col min="5889" max="5889" width="43.83203125" style="576" customWidth="1"/>
    <col min="5890" max="5890" width="15.4140625" style="576" customWidth="1"/>
    <col min="5891" max="5891" width="0.75" style="576" customWidth="1"/>
    <col min="5892" max="5892" width="15.4140625" style="576" customWidth="1"/>
    <col min="5893" max="5893" width="0.75" style="576" customWidth="1"/>
    <col min="5894" max="5894" width="15.4140625" style="576" customWidth="1"/>
    <col min="5895" max="5895" width="0.75" style="576" customWidth="1"/>
    <col min="5896" max="5896" width="15.4140625" style="576" customWidth="1"/>
    <col min="5897" max="6144" width="11.4140625" style="576"/>
    <col min="6145" max="6145" width="43.83203125" style="576" customWidth="1"/>
    <col min="6146" max="6146" width="15.4140625" style="576" customWidth="1"/>
    <col min="6147" max="6147" width="0.75" style="576" customWidth="1"/>
    <col min="6148" max="6148" width="15.4140625" style="576" customWidth="1"/>
    <col min="6149" max="6149" width="0.75" style="576" customWidth="1"/>
    <col min="6150" max="6150" width="15.4140625" style="576" customWidth="1"/>
    <col min="6151" max="6151" width="0.75" style="576" customWidth="1"/>
    <col min="6152" max="6152" width="15.4140625" style="576" customWidth="1"/>
    <col min="6153" max="6400" width="11.4140625" style="576"/>
    <col min="6401" max="6401" width="43.83203125" style="576" customWidth="1"/>
    <col min="6402" max="6402" width="15.4140625" style="576" customWidth="1"/>
    <col min="6403" max="6403" width="0.75" style="576" customWidth="1"/>
    <col min="6404" max="6404" width="15.4140625" style="576" customWidth="1"/>
    <col min="6405" max="6405" width="0.75" style="576" customWidth="1"/>
    <col min="6406" max="6406" width="15.4140625" style="576" customWidth="1"/>
    <col min="6407" max="6407" width="0.75" style="576" customWidth="1"/>
    <col min="6408" max="6408" width="15.4140625" style="576" customWidth="1"/>
    <col min="6409" max="6656" width="11.4140625" style="576"/>
    <col min="6657" max="6657" width="43.83203125" style="576" customWidth="1"/>
    <col min="6658" max="6658" width="15.4140625" style="576" customWidth="1"/>
    <col min="6659" max="6659" width="0.75" style="576" customWidth="1"/>
    <col min="6660" max="6660" width="15.4140625" style="576" customWidth="1"/>
    <col min="6661" max="6661" width="0.75" style="576" customWidth="1"/>
    <col min="6662" max="6662" width="15.4140625" style="576" customWidth="1"/>
    <col min="6663" max="6663" width="0.75" style="576" customWidth="1"/>
    <col min="6664" max="6664" width="15.4140625" style="576" customWidth="1"/>
    <col min="6665" max="6912" width="11.4140625" style="576"/>
    <col min="6913" max="6913" width="43.83203125" style="576" customWidth="1"/>
    <col min="6914" max="6914" width="15.4140625" style="576" customWidth="1"/>
    <col min="6915" max="6915" width="0.75" style="576" customWidth="1"/>
    <col min="6916" max="6916" width="15.4140625" style="576" customWidth="1"/>
    <col min="6917" max="6917" width="0.75" style="576" customWidth="1"/>
    <col min="6918" max="6918" width="15.4140625" style="576" customWidth="1"/>
    <col min="6919" max="6919" width="0.75" style="576" customWidth="1"/>
    <col min="6920" max="6920" width="15.4140625" style="576" customWidth="1"/>
    <col min="6921" max="7168" width="11.4140625" style="576"/>
    <col min="7169" max="7169" width="43.83203125" style="576" customWidth="1"/>
    <col min="7170" max="7170" width="15.4140625" style="576" customWidth="1"/>
    <col min="7171" max="7171" width="0.75" style="576" customWidth="1"/>
    <col min="7172" max="7172" width="15.4140625" style="576" customWidth="1"/>
    <col min="7173" max="7173" width="0.75" style="576" customWidth="1"/>
    <col min="7174" max="7174" width="15.4140625" style="576" customWidth="1"/>
    <col min="7175" max="7175" width="0.75" style="576" customWidth="1"/>
    <col min="7176" max="7176" width="15.4140625" style="576" customWidth="1"/>
    <col min="7177" max="7424" width="11.4140625" style="576"/>
    <col min="7425" max="7425" width="43.83203125" style="576" customWidth="1"/>
    <col min="7426" max="7426" width="15.4140625" style="576" customWidth="1"/>
    <col min="7427" max="7427" width="0.75" style="576" customWidth="1"/>
    <col min="7428" max="7428" width="15.4140625" style="576" customWidth="1"/>
    <col min="7429" max="7429" width="0.75" style="576" customWidth="1"/>
    <col min="7430" max="7430" width="15.4140625" style="576" customWidth="1"/>
    <col min="7431" max="7431" width="0.75" style="576" customWidth="1"/>
    <col min="7432" max="7432" width="15.4140625" style="576" customWidth="1"/>
    <col min="7433" max="7680" width="11.4140625" style="576"/>
    <col min="7681" max="7681" width="43.83203125" style="576" customWidth="1"/>
    <col min="7682" max="7682" width="15.4140625" style="576" customWidth="1"/>
    <col min="7683" max="7683" width="0.75" style="576" customWidth="1"/>
    <col min="7684" max="7684" width="15.4140625" style="576" customWidth="1"/>
    <col min="7685" max="7685" width="0.75" style="576" customWidth="1"/>
    <col min="7686" max="7686" width="15.4140625" style="576" customWidth="1"/>
    <col min="7687" max="7687" width="0.75" style="576" customWidth="1"/>
    <col min="7688" max="7688" width="15.4140625" style="576" customWidth="1"/>
    <col min="7689" max="7936" width="11.4140625" style="576"/>
    <col min="7937" max="7937" width="43.83203125" style="576" customWidth="1"/>
    <col min="7938" max="7938" width="15.4140625" style="576" customWidth="1"/>
    <col min="7939" max="7939" width="0.75" style="576" customWidth="1"/>
    <col min="7940" max="7940" width="15.4140625" style="576" customWidth="1"/>
    <col min="7941" max="7941" width="0.75" style="576" customWidth="1"/>
    <col min="7942" max="7942" width="15.4140625" style="576" customWidth="1"/>
    <col min="7943" max="7943" width="0.75" style="576" customWidth="1"/>
    <col min="7944" max="7944" width="15.4140625" style="576" customWidth="1"/>
    <col min="7945" max="8192" width="11.4140625" style="576"/>
    <col min="8193" max="8193" width="43.83203125" style="576" customWidth="1"/>
    <col min="8194" max="8194" width="15.4140625" style="576" customWidth="1"/>
    <col min="8195" max="8195" width="0.75" style="576" customWidth="1"/>
    <col min="8196" max="8196" width="15.4140625" style="576" customWidth="1"/>
    <col min="8197" max="8197" width="0.75" style="576" customWidth="1"/>
    <col min="8198" max="8198" width="15.4140625" style="576" customWidth="1"/>
    <col min="8199" max="8199" width="0.75" style="576" customWidth="1"/>
    <col min="8200" max="8200" width="15.4140625" style="576" customWidth="1"/>
    <col min="8201" max="8448" width="11.4140625" style="576"/>
    <col min="8449" max="8449" width="43.83203125" style="576" customWidth="1"/>
    <col min="8450" max="8450" width="15.4140625" style="576" customWidth="1"/>
    <col min="8451" max="8451" width="0.75" style="576" customWidth="1"/>
    <col min="8452" max="8452" width="15.4140625" style="576" customWidth="1"/>
    <col min="8453" max="8453" width="0.75" style="576" customWidth="1"/>
    <col min="8454" max="8454" width="15.4140625" style="576" customWidth="1"/>
    <col min="8455" max="8455" width="0.75" style="576" customWidth="1"/>
    <col min="8456" max="8456" width="15.4140625" style="576" customWidth="1"/>
    <col min="8457" max="8704" width="11.4140625" style="576"/>
    <col min="8705" max="8705" width="43.83203125" style="576" customWidth="1"/>
    <col min="8706" max="8706" width="15.4140625" style="576" customWidth="1"/>
    <col min="8707" max="8707" width="0.75" style="576" customWidth="1"/>
    <col min="8708" max="8708" width="15.4140625" style="576" customWidth="1"/>
    <col min="8709" max="8709" width="0.75" style="576" customWidth="1"/>
    <col min="8710" max="8710" width="15.4140625" style="576" customWidth="1"/>
    <col min="8711" max="8711" width="0.75" style="576" customWidth="1"/>
    <col min="8712" max="8712" width="15.4140625" style="576" customWidth="1"/>
    <col min="8713" max="8960" width="11.4140625" style="576"/>
    <col min="8961" max="8961" width="43.83203125" style="576" customWidth="1"/>
    <col min="8962" max="8962" width="15.4140625" style="576" customWidth="1"/>
    <col min="8963" max="8963" width="0.75" style="576" customWidth="1"/>
    <col min="8964" max="8964" width="15.4140625" style="576" customWidth="1"/>
    <col min="8965" max="8965" width="0.75" style="576" customWidth="1"/>
    <col min="8966" max="8966" width="15.4140625" style="576" customWidth="1"/>
    <col min="8967" max="8967" width="0.75" style="576" customWidth="1"/>
    <col min="8968" max="8968" width="15.4140625" style="576" customWidth="1"/>
    <col min="8969" max="9216" width="11.4140625" style="576"/>
    <col min="9217" max="9217" width="43.83203125" style="576" customWidth="1"/>
    <col min="9218" max="9218" width="15.4140625" style="576" customWidth="1"/>
    <col min="9219" max="9219" width="0.75" style="576" customWidth="1"/>
    <col min="9220" max="9220" width="15.4140625" style="576" customWidth="1"/>
    <col min="9221" max="9221" width="0.75" style="576" customWidth="1"/>
    <col min="9222" max="9222" width="15.4140625" style="576" customWidth="1"/>
    <col min="9223" max="9223" width="0.75" style="576" customWidth="1"/>
    <col min="9224" max="9224" width="15.4140625" style="576" customWidth="1"/>
    <col min="9225" max="9472" width="11.4140625" style="576"/>
    <col min="9473" max="9473" width="43.83203125" style="576" customWidth="1"/>
    <col min="9474" max="9474" width="15.4140625" style="576" customWidth="1"/>
    <col min="9475" max="9475" width="0.75" style="576" customWidth="1"/>
    <col min="9476" max="9476" width="15.4140625" style="576" customWidth="1"/>
    <col min="9477" max="9477" width="0.75" style="576" customWidth="1"/>
    <col min="9478" max="9478" width="15.4140625" style="576" customWidth="1"/>
    <col min="9479" max="9479" width="0.75" style="576" customWidth="1"/>
    <col min="9480" max="9480" width="15.4140625" style="576" customWidth="1"/>
    <col min="9481" max="9728" width="11.4140625" style="576"/>
    <col min="9729" max="9729" width="43.83203125" style="576" customWidth="1"/>
    <col min="9730" max="9730" width="15.4140625" style="576" customWidth="1"/>
    <col min="9731" max="9731" width="0.75" style="576" customWidth="1"/>
    <col min="9732" max="9732" width="15.4140625" style="576" customWidth="1"/>
    <col min="9733" max="9733" width="0.75" style="576" customWidth="1"/>
    <col min="9734" max="9734" width="15.4140625" style="576" customWidth="1"/>
    <col min="9735" max="9735" width="0.75" style="576" customWidth="1"/>
    <col min="9736" max="9736" width="15.4140625" style="576" customWidth="1"/>
    <col min="9737" max="9984" width="11.4140625" style="576"/>
    <col min="9985" max="9985" width="43.83203125" style="576" customWidth="1"/>
    <col min="9986" max="9986" width="15.4140625" style="576" customWidth="1"/>
    <col min="9987" max="9987" width="0.75" style="576" customWidth="1"/>
    <col min="9988" max="9988" width="15.4140625" style="576" customWidth="1"/>
    <col min="9989" max="9989" width="0.75" style="576" customWidth="1"/>
    <col min="9990" max="9990" width="15.4140625" style="576" customWidth="1"/>
    <col min="9991" max="9991" width="0.75" style="576" customWidth="1"/>
    <col min="9992" max="9992" width="15.4140625" style="576" customWidth="1"/>
    <col min="9993" max="10240" width="11.4140625" style="576"/>
    <col min="10241" max="10241" width="43.83203125" style="576" customWidth="1"/>
    <col min="10242" max="10242" width="15.4140625" style="576" customWidth="1"/>
    <col min="10243" max="10243" width="0.75" style="576" customWidth="1"/>
    <col min="10244" max="10244" width="15.4140625" style="576" customWidth="1"/>
    <col min="10245" max="10245" width="0.75" style="576" customWidth="1"/>
    <col min="10246" max="10246" width="15.4140625" style="576" customWidth="1"/>
    <col min="10247" max="10247" width="0.75" style="576" customWidth="1"/>
    <col min="10248" max="10248" width="15.4140625" style="576" customWidth="1"/>
    <col min="10249" max="10496" width="11.4140625" style="576"/>
    <col min="10497" max="10497" width="43.83203125" style="576" customWidth="1"/>
    <col min="10498" max="10498" width="15.4140625" style="576" customWidth="1"/>
    <col min="10499" max="10499" width="0.75" style="576" customWidth="1"/>
    <col min="10500" max="10500" width="15.4140625" style="576" customWidth="1"/>
    <col min="10501" max="10501" width="0.75" style="576" customWidth="1"/>
    <col min="10502" max="10502" width="15.4140625" style="576" customWidth="1"/>
    <col min="10503" max="10503" width="0.75" style="576" customWidth="1"/>
    <col min="10504" max="10504" width="15.4140625" style="576" customWidth="1"/>
    <col min="10505" max="10752" width="11.4140625" style="576"/>
    <col min="10753" max="10753" width="43.83203125" style="576" customWidth="1"/>
    <col min="10754" max="10754" width="15.4140625" style="576" customWidth="1"/>
    <col min="10755" max="10755" width="0.75" style="576" customWidth="1"/>
    <col min="10756" max="10756" width="15.4140625" style="576" customWidth="1"/>
    <col min="10757" max="10757" width="0.75" style="576" customWidth="1"/>
    <col min="10758" max="10758" width="15.4140625" style="576" customWidth="1"/>
    <col min="10759" max="10759" width="0.75" style="576" customWidth="1"/>
    <col min="10760" max="10760" width="15.4140625" style="576" customWidth="1"/>
    <col min="10761" max="11008" width="11.4140625" style="576"/>
    <col min="11009" max="11009" width="43.83203125" style="576" customWidth="1"/>
    <col min="11010" max="11010" width="15.4140625" style="576" customWidth="1"/>
    <col min="11011" max="11011" width="0.75" style="576" customWidth="1"/>
    <col min="11012" max="11012" width="15.4140625" style="576" customWidth="1"/>
    <col min="11013" max="11013" width="0.75" style="576" customWidth="1"/>
    <col min="11014" max="11014" width="15.4140625" style="576" customWidth="1"/>
    <col min="11015" max="11015" width="0.75" style="576" customWidth="1"/>
    <col min="11016" max="11016" width="15.4140625" style="576" customWidth="1"/>
    <col min="11017" max="11264" width="11.4140625" style="576"/>
    <col min="11265" max="11265" width="43.83203125" style="576" customWidth="1"/>
    <col min="11266" max="11266" width="15.4140625" style="576" customWidth="1"/>
    <col min="11267" max="11267" width="0.75" style="576" customWidth="1"/>
    <col min="11268" max="11268" width="15.4140625" style="576" customWidth="1"/>
    <col min="11269" max="11269" width="0.75" style="576" customWidth="1"/>
    <col min="11270" max="11270" width="15.4140625" style="576" customWidth="1"/>
    <col min="11271" max="11271" width="0.75" style="576" customWidth="1"/>
    <col min="11272" max="11272" width="15.4140625" style="576" customWidth="1"/>
    <col min="11273" max="11520" width="11.4140625" style="576"/>
    <col min="11521" max="11521" width="43.83203125" style="576" customWidth="1"/>
    <col min="11522" max="11522" width="15.4140625" style="576" customWidth="1"/>
    <col min="11523" max="11523" width="0.75" style="576" customWidth="1"/>
    <col min="11524" max="11524" width="15.4140625" style="576" customWidth="1"/>
    <col min="11525" max="11525" width="0.75" style="576" customWidth="1"/>
    <col min="11526" max="11526" width="15.4140625" style="576" customWidth="1"/>
    <col min="11527" max="11527" width="0.75" style="576" customWidth="1"/>
    <col min="11528" max="11528" width="15.4140625" style="576" customWidth="1"/>
    <col min="11529" max="11776" width="11.4140625" style="576"/>
    <col min="11777" max="11777" width="43.83203125" style="576" customWidth="1"/>
    <col min="11778" max="11778" width="15.4140625" style="576" customWidth="1"/>
    <col min="11779" max="11779" width="0.75" style="576" customWidth="1"/>
    <col min="11780" max="11780" width="15.4140625" style="576" customWidth="1"/>
    <col min="11781" max="11781" width="0.75" style="576" customWidth="1"/>
    <col min="11782" max="11782" width="15.4140625" style="576" customWidth="1"/>
    <col min="11783" max="11783" width="0.75" style="576" customWidth="1"/>
    <col min="11784" max="11784" width="15.4140625" style="576" customWidth="1"/>
    <col min="11785" max="12032" width="11.4140625" style="576"/>
    <col min="12033" max="12033" width="43.83203125" style="576" customWidth="1"/>
    <col min="12034" max="12034" width="15.4140625" style="576" customWidth="1"/>
    <col min="12035" max="12035" width="0.75" style="576" customWidth="1"/>
    <col min="12036" max="12036" width="15.4140625" style="576" customWidth="1"/>
    <col min="12037" max="12037" width="0.75" style="576" customWidth="1"/>
    <col min="12038" max="12038" width="15.4140625" style="576" customWidth="1"/>
    <col min="12039" max="12039" width="0.75" style="576" customWidth="1"/>
    <col min="12040" max="12040" width="15.4140625" style="576" customWidth="1"/>
    <col min="12041" max="12288" width="11.4140625" style="576"/>
    <col min="12289" max="12289" width="43.83203125" style="576" customWidth="1"/>
    <col min="12290" max="12290" width="15.4140625" style="576" customWidth="1"/>
    <col min="12291" max="12291" width="0.75" style="576" customWidth="1"/>
    <col min="12292" max="12292" width="15.4140625" style="576" customWidth="1"/>
    <col min="12293" max="12293" width="0.75" style="576" customWidth="1"/>
    <col min="12294" max="12294" width="15.4140625" style="576" customWidth="1"/>
    <col min="12295" max="12295" width="0.75" style="576" customWidth="1"/>
    <col min="12296" max="12296" width="15.4140625" style="576" customWidth="1"/>
    <col min="12297" max="12544" width="11.4140625" style="576"/>
    <col min="12545" max="12545" width="43.83203125" style="576" customWidth="1"/>
    <col min="12546" max="12546" width="15.4140625" style="576" customWidth="1"/>
    <col min="12547" max="12547" width="0.75" style="576" customWidth="1"/>
    <col min="12548" max="12548" width="15.4140625" style="576" customWidth="1"/>
    <col min="12549" max="12549" width="0.75" style="576" customWidth="1"/>
    <col min="12550" max="12550" width="15.4140625" style="576" customWidth="1"/>
    <col min="12551" max="12551" width="0.75" style="576" customWidth="1"/>
    <col min="12552" max="12552" width="15.4140625" style="576" customWidth="1"/>
    <col min="12553" max="12800" width="11.4140625" style="576"/>
    <col min="12801" max="12801" width="43.83203125" style="576" customWidth="1"/>
    <col min="12802" max="12802" width="15.4140625" style="576" customWidth="1"/>
    <col min="12803" max="12803" width="0.75" style="576" customWidth="1"/>
    <col min="12804" max="12804" width="15.4140625" style="576" customWidth="1"/>
    <col min="12805" max="12805" width="0.75" style="576" customWidth="1"/>
    <col min="12806" max="12806" width="15.4140625" style="576" customWidth="1"/>
    <col min="12807" max="12807" width="0.75" style="576" customWidth="1"/>
    <col min="12808" max="12808" width="15.4140625" style="576" customWidth="1"/>
    <col min="12809" max="13056" width="11.4140625" style="576"/>
    <col min="13057" max="13057" width="43.83203125" style="576" customWidth="1"/>
    <col min="13058" max="13058" width="15.4140625" style="576" customWidth="1"/>
    <col min="13059" max="13059" width="0.75" style="576" customWidth="1"/>
    <col min="13060" max="13060" width="15.4140625" style="576" customWidth="1"/>
    <col min="13061" max="13061" width="0.75" style="576" customWidth="1"/>
    <col min="13062" max="13062" width="15.4140625" style="576" customWidth="1"/>
    <col min="13063" max="13063" width="0.75" style="576" customWidth="1"/>
    <col min="13064" max="13064" width="15.4140625" style="576" customWidth="1"/>
    <col min="13065" max="13312" width="11.4140625" style="576"/>
    <col min="13313" max="13313" width="43.83203125" style="576" customWidth="1"/>
    <col min="13314" max="13314" width="15.4140625" style="576" customWidth="1"/>
    <col min="13315" max="13315" width="0.75" style="576" customWidth="1"/>
    <col min="13316" max="13316" width="15.4140625" style="576" customWidth="1"/>
    <col min="13317" max="13317" width="0.75" style="576" customWidth="1"/>
    <col min="13318" max="13318" width="15.4140625" style="576" customWidth="1"/>
    <col min="13319" max="13319" width="0.75" style="576" customWidth="1"/>
    <col min="13320" max="13320" width="15.4140625" style="576" customWidth="1"/>
    <col min="13321" max="13568" width="11.4140625" style="576"/>
    <col min="13569" max="13569" width="43.83203125" style="576" customWidth="1"/>
    <col min="13570" max="13570" width="15.4140625" style="576" customWidth="1"/>
    <col min="13571" max="13571" width="0.75" style="576" customWidth="1"/>
    <col min="13572" max="13572" width="15.4140625" style="576" customWidth="1"/>
    <col min="13573" max="13573" width="0.75" style="576" customWidth="1"/>
    <col min="13574" max="13574" width="15.4140625" style="576" customWidth="1"/>
    <col min="13575" max="13575" width="0.75" style="576" customWidth="1"/>
    <col min="13576" max="13576" width="15.4140625" style="576" customWidth="1"/>
    <col min="13577" max="13824" width="11.4140625" style="576"/>
    <col min="13825" max="13825" width="43.83203125" style="576" customWidth="1"/>
    <col min="13826" max="13826" width="15.4140625" style="576" customWidth="1"/>
    <col min="13827" max="13827" width="0.75" style="576" customWidth="1"/>
    <col min="13828" max="13828" width="15.4140625" style="576" customWidth="1"/>
    <col min="13829" max="13829" width="0.75" style="576" customWidth="1"/>
    <col min="13830" max="13830" width="15.4140625" style="576" customWidth="1"/>
    <col min="13831" max="13831" width="0.75" style="576" customWidth="1"/>
    <col min="13832" max="13832" width="15.4140625" style="576" customWidth="1"/>
    <col min="13833" max="14080" width="11.4140625" style="576"/>
    <col min="14081" max="14081" width="43.83203125" style="576" customWidth="1"/>
    <col min="14082" max="14082" width="15.4140625" style="576" customWidth="1"/>
    <col min="14083" max="14083" width="0.75" style="576" customWidth="1"/>
    <col min="14084" max="14084" width="15.4140625" style="576" customWidth="1"/>
    <col min="14085" max="14085" width="0.75" style="576" customWidth="1"/>
    <col min="14086" max="14086" width="15.4140625" style="576" customWidth="1"/>
    <col min="14087" max="14087" width="0.75" style="576" customWidth="1"/>
    <col min="14088" max="14088" width="15.4140625" style="576" customWidth="1"/>
    <col min="14089" max="14336" width="11.4140625" style="576"/>
    <col min="14337" max="14337" width="43.83203125" style="576" customWidth="1"/>
    <col min="14338" max="14338" width="15.4140625" style="576" customWidth="1"/>
    <col min="14339" max="14339" width="0.75" style="576" customWidth="1"/>
    <col min="14340" max="14340" width="15.4140625" style="576" customWidth="1"/>
    <col min="14341" max="14341" width="0.75" style="576" customWidth="1"/>
    <col min="14342" max="14342" width="15.4140625" style="576" customWidth="1"/>
    <col min="14343" max="14343" width="0.75" style="576" customWidth="1"/>
    <col min="14344" max="14344" width="15.4140625" style="576" customWidth="1"/>
    <col min="14345" max="14592" width="11.4140625" style="576"/>
    <col min="14593" max="14593" width="43.83203125" style="576" customWidth="1"/>
    <col min="14594" max="14594" width="15.4140625" style="576" customWidth="1"/>
    <col min="14595" max="14595" width="0.75" style="576" customWidth="1"/>
    <col min="14596" max="14596" width="15.4140625" style="576" customWidth="1"/>
    <col min="14597" max="14597" width="0.75" style="576" customWidth="1"/>
    <col min="14598" max="14598" width="15.4140625" style="576" customWidth="1"/>
    <col min="14599" max="14599" width="0.75" style="576" customWidth="1"/>
    <col min="14600" max="14600" width="15.4140625" style="576" customWidth="1"/>
    <col min="14601" max="14848" width="11.4140625" style="576"/>
    <col min="14849" max="14849" width="43.83203125" style="576" customWidth="1"/>
    <col min="14850" max="14850" width="15.4140625" style="576" customWidth="1"/>
    <col min="14851" max="14851" width="0.75" style="576" customWidth="1"/>
    <col min="14852" max="14852" width="15.4140625" style="576" customWidth="1"/>
    <col min="14853" max="14853" width="0.75" style="576" customWidth="1"/>
    <col min="14854" max="14854" width="15.4140625" style="576" customWidth="1"/>
    <col min="14855" max="14855" width="0.75" style="576" customWidth="1"/>
    <col min="14856" max="14856" width="15.4140625" style="576" customWidth="1"/>
    <col min="14857" max="15104" width="11.4140625" style="576"/>
    <col min="15105" max="15105" width="43.83203125" style="576" customWidth="1"/>
    <col min="15106" max="15106" width="15.4140625" style="576" customWidth="1"/>
    <col min="15107" max="15107" width="0.75" style="576" customWidth="1"/>
    <col min="15108" max="15108" width="15.4140625" style="576" customWidth="1"/>
    <col min="15109" max="15109" width="0.75" style="576" customWidth="1"/>
    <col min="15110" max="15110" width="15.4140625" style="576" customWidth="1"/>
    <col min="15111" max="15111" width="0.75" style="576" customWidth="1"/>
    <col min="15112" max="15112" width="15.4140625" style="576" customWidth="1"/>
    <col min="15113" max="15360" width="11.4140625" style="576"/>
    <col min="15361" max="15361" width="43.83203125" style="576" customWidth="1"/>
    <col min="15362" max="15362" width="15.4140625" style="576" customWidth="1"/>
    <col min="15363" max="15363" width="0.75" style="576" customWidth="1"/>
    <col min="15364" max="15364" width="15.4140625" style="576" customWidth="1"/>
    <col min="15365" max="15365" width="0.75" style="576" customWidth="1"/>
    <col min="15366" max="15366" width="15.4140625" style="576" customWidth="1"/>
    <col min="15367" max="15367" width="0.75" style="576" customWidth="1"/>
    <col min="15368" max="15368" width="15.4140625" style="576" customWidth="1"/>
    <col min="15369" max="15616" width="11.4140625" style="576"/>
    <col min="15617" max="15617" width="43.83203125" style="576" customWidth="1"/>
    <col min="15618" max="15618" width="15.4140625" style="576" customWidth="1"/>
    <col min="15619" max="15619" width="0.75" style="576" customWidth="1"/>
    <col min="15620" max="15620" width="15.4140625" style="576" customWidth="1"/>
    <col min="15621" max="15621" width="0.75" style="576" customWidth="1"/>
    <col min="15622" max="15622" width="15.4140625" style="576" customWidth="1"/>
    <col min="15623" max="15623" width="0.75" style="576" customWidth="1"/>
    <col min="15624" max="15624" width="15.4140625" style="576" customWidth="1"/>
    <col min="15625" max="15872" width="11.4140625" style="576"/>
    <col min="15873" max="15873" width="43.83203125" style="576" customWidth="1"/>
    <col min="15874" max="15874" width="15.4140625" style="576" customWidth="1"/>
    <col min="15875" max="15875" width="0.75" style="576" customWidth="1"/>
    <col min="15876" max="15876" width="15.4140625" style="576" customWidth="1"/>
    <col min="15877" max="15877" width="0.75" style="576" customWidth="1"/>
    <col min="15878" max="15878" width="15.4140625" style="576" customWidth="1"/>
    <col min="15879" max="15879" width="0.75" style="576" customWidth="1"/>
    <col min="15880" max="15880" width="15.4140625" style="576" customWidth="1"/>
    <col min="15881" max="16128" width="11.4140625" style="576"/>
    <col min="16129" max="16129" width="43.83203125" style="576" customWidth="1"/>
    <col min="16130" max="16130" width="15.4140625" style="576" customWidth="1"/>
    <col min="16131" max="16131" width="0.75" style="576" customWidth="1"/>
    <col min="16132" max="16132" width="15.4140625" style="576" customWidth="1"/>
    <col min="16133" max="16133" width="0.75" style="576" customWidth="1"/>
    <col min="16134" max="16134" width="15.4140625" style="576" customWidth="1"/>
    <col min="16135" max="16135" width="0.75" style="576" customWidth="1"/>
    <col min="16136" max="16136" width="15.4140625" style="576" customWidth="1"/>
    <col min="16137" max="16384" width="11.4140625" style="576"/>
  </cols>
  <sheetData>
    <row r="1" spans="1:10" s="38" customFormat="1" ht="22.5" customHeight="1">
      <c r="A1" s="427" t="s">
        <v>207</v>
      </c>
    </row>
    <row r="2" spans="1:10" s="38" customFormat="1" ht="22.5" customHeight="1">
      <c r="A2" s="37" t="s">
        <v>311</v>
      </c>
      <c r="B2" s="525"/>
      <c r="C2" s="408"/>
      <c r="D2" s="525"/>
    </row>
    <row r="3" spans="1:10" s="1" customFormat="1" ht="21.75" customHeight="1">
      <c r="A3" s="413"/>
      <c r="B3" s="614" t="s">
        <v>1</v>
      </c>
      <c r="C3" s="614"/>
      <c r="D3" s="614"/>
      <c r="E3" s="49"/>
      <c r="F3" s="615" t="s">
        <v>2</v>
      </c>
      <c r="G3" s="615"/>
      <c r="H3" s="615"/>
      <c r="J3" s="581"/>
    </row>
    <row r="4" spans="1:10" s="1" customFormat="1" ht="21.75" customHeight="1">
      <c r="A4" s="413"/>
      <c r="B4" s="617" t="s">
        <v>279</v>
      </c>
      <c r="C4" s="617"/>
      <c r="D4" s="617"/>
      <c r="E4" s="49"/>
      <c r="F4" s="617" t="s">
        <v>279</v>
      </c>
      <c r="G4" s="617"/>
      <c r="H4" s="617"/>
      <c r="J4" s="581"/>
    </row>
    <row r="5" spans="1:10" s="1" customFormat="1" ht="21.75" customHeight="1">
      <c r="A5" s="413"/>
      <c r="B5" s="4">
        <v>2562</v>
      </c>
      <c r="C5" s="3"/>
      <c r="D5" s="4">
        <v>2561</v>
      </c>
      <c r="E5" s="429"/>
      <c r="F5" s="4">
        <v>2562</v>
      </c>
      <c r="G5" s="3"/>
      <c r="H5" s="4">
        <v>2561</v>
      </c>
      <c r="J5" s="581"/>
    </row>
    <row r="6" spans="1:10" s="38" customFormat="1" ht="22.5" customHeight="1">
      <c r="A6" s="37"/>
      <c r="B6" s="620" t="s">
        <v>280</v>
      </c>
      <c r="C6" s="620"/>
      <c r="D6" s="620"/>
      <c r="E6" s="620"/>
      <c r="F6" s="620"/>
      <c r="G6" s="620"/>
      <c r="H6" s="620"/>
    </row>
    <row r="7" spans="1:10" ht="22.5" customHeight="1">
      <c r="A7" s="40" t="s">
        <v>56</v>
      </c>
      <c r="B7" s="526"/>
      <c r="C7" s="576"/>
      <c r="D7" s="526"/>
      <c r="E7" s="526"/>
    </row>
    <row r="8" spans="1:10" ht="22.5" customHeight="1">
      <c r="A8" s="41" t="s">
        <v>283</v>
      </c>
      <c r="B8" s="527">
        <v>1800758597</v>
      </c>
      <c r="C8" s="576"/>
      <c r="D8" s="527">
        <v>2219228264</v>
      </c>
      <c r="E8" s="526"/>
      <c r="F8" s="527">
        <v>1572178466</v>
      </c>
      <c r="H8" s="527">
        <v>1349442425</v>
      </c>
    </row>
    <row r="9" spans="1:10" ht="22.5" customHeight="1">
      <c r="A9" s="42" t="s">
        <v>57</v>
      </c>
      <c r="B9" s="527"/>
      <c r="C9" s="576"/>
      <c r="D9" s="527"/>
      <c r="E9" s="526"/>
    </row>
    <row r="10" spans="1:10" ht="22.5" customHeight="1">
      <c r="A10" s="38" t="s">
        <v>266</v>
      </c>
      <c r="B10" s="527">
        <v>-8316370</v>
      </c>
      <c r="C10" s="528"/>
      <c r="D10" s="527">
        <v>105571385</v>
      </c>
      <c r="E10" s="529"/>
      <c r="F10" s="527">
        <v>-4778106</v>
      </c>
      <c r="G10" s="528"/>
      <c r="H10" s="527">
        <v>13197569</v>
      </c>
    </row>
    <row r="11" spans="1:10" ht="22.5" customHeight="1">
      <c r="A11" s="41" t="s">
        <v>46</v>
      </c>
      <c r="B11" s="527">
        <v>567850157</v>
      </c>
      <c r="C11" s="576"/>
      <c r="D11" s="527">
        <v>520569740</v>
      </c>
      <c r="E11" s="530"/>
      <c r="F11" s="527">
        <v>500052454</v>
      </c>
      <c r="H11" s="527">
        <v>413252892</v>
      </c>
    </row>
    <row r="12" spans="1:10" ht="22.5" customHeight="1">
      <c r="A12" s="41" t="s">
        <v>58</v>
      </c>
      <c r="B12" s="527">
        <v>690247986</v>
      </c>
      <c r="C12" s="576"/>
      <c r="D12" s="527">
        <v>693151101</v>
      </c>
      <c r="E12" s="530"/>
      <c r="F12" s="531">
        <v>198172759</v>
      </c>
      <c r="H12" s="531">
        <v>179026527</v>
      </c>
    </row>
    <row r="13" spans="1:10" ht="22.5" customHeight="1">
      <c r="A13" s="41" t="s">
        <v>363</v>
      </c>
      <c r="B13" s="527">
        <v>-31356230</v>
      </c>
      <c r="C13" s="576"/>
      <c r="D13" s="527">
        <v>62370281</v>
      </c>
      <c r="E13" s="530"/>
      <c r="F13" s="531">
        <v>-60606678</v>
      </c>
      <c r="H13" s="531">
        <v>85926500</v>
      </c>
    </row>
    <row r="14" spans="1:10" ht="22.5" customHeight="1">
      <c r="A14" s="41" t="s">
        <v>344</v>
      </c>
      <c r="B14" s="527">
        <v>7929510</v>
      </c>
      <c r="C14" s="576"/>
      <c r="D14" s="527">
        <v>9556238</v>
      </c>
      <c r="E14" s="530"/>
      <c r="F14" s="531">
        <v>5621809</v>
      </c>
      <c r="H14" s="531">
        <v>4388155</v>
      </c>
    </row>
    <row r="15" spans="1:10" ht="22.5" customHeight="1">
      <c r="A15" s="41" t="s">
        <v>239</v>
      </c>
      <c r="B15" s="527">
        <v>1185378</v>
      </c>
      <c r="C15" s="576"/>
      <c r="D15" s="527">
        <v>6896908</v>
      </c>
      <c r="E15" s="530"/>
      <c r="F15" s="531">
        <v>1185378</v>
      </c>
      <c r="H15" s="531">
        <v>6896908</v>
      </c>
    </row>
    <row r="16" spans="1:10" ht="22.5" customHeight="1">
      <c r="A16" s="41" t="s">
        <v>218</v>
      </c>
      <c r="B16" s="527">
        <v>-6004892</v>
      </c>
      <c r="C16" s="576"/>
      <c r="D16" s="527">
        <v>-4768722</v>
      </c>
      <c r="E16" s="530"/>
      <c r="F16" s="527">
        <v>-1826249597</v>
      </c>
      <c r="H16" s="527">
        <v>-1678563404</v>
      </c>
    </row>
    <row r="17" spans="1:11" ht="22.5" customHeight="1">
      <c r="A17" s="41" t="s">
        <v>277</v>
      </c>
      <c r="B17" s="527">
        <v>-354658947</v>
      </c>
      <c r="C17" s="576"/>
      <c r="D17" s="527">
        <v>-203693398</v>
      </c>
      <c r="E17" s="530"/>
      <c r="F17" s="531">
        <v>0</v>
      </c>
      <c r="H17" s="531">
        <v>0</v>
      </c>
    </row>
    <row r="18" spans="1:11" ht="22.5" customHeight="1">
      <c r="A18" s="41" t="s">
        <v>219</v>
      </c>
      <c r="B18" s="602">
        <v>0</v>
      </c>
      <c r="C18" s="576"/>
      <c r="D18" s="533">
        <v>-789936719</v>
      </c>
      <c r="E18" s="530"/>
      <c r="F18" s="534">
        <v>0</v>
      </c>
      <c r="H18" s="534">
        <v>-6043</v>
      </c>
    </row>
    <row r="19" spans="1:11" ht="22.5" customHeight="1">
      <c r="A19" s="41"/>
      <c r="B19" s="571">
        <v>2667635189</v>
      </c>
      <c r="C19" s="576"/>
      <c r="D19" s="571">
        <v>2618945078</v>
      </c>
      <c r="E19" s="535"/>
      <c r="F19" s="571">
        <v>385576485</v>
      </c>
      <c r="H19" s="571">
        <v>373561529</v>
      </c>
      <c r="J19" s="538"/>
    </row>
    <row r="20" spans="1:11" ht="22.5" customHeight="1">
      <c r="A20" s="42" t="s">
        <v>61</v>
      </c>
      <c r="B20" s="536"/>
      <c r="C20" s="576"/>
      <c r="D20" s="536"/>
      <c r="E20" s="535"/>
    </row>
    <row r="21" spans="1:11" ht="22.5" customHeight="1">
      <c r="A21" s="576" t="s">
        <v>9</v>
      </c>
      <c r="B21" s="527">
        <v>-50193539</v>
      </c>
      <c r="C21" s="576"/>
      <c r="D21" s="527">
        <v>-16258248</v>
      </c>
      <c r="E21" s="535"/>
      <c r="F21" s="580">
        <v>-536375</v>
      </c>
      <c r="H21" s="580">
        <v>-13260994</v>
      </c>
    </row>
    <row r="22" spans="1:11" ht="22.5" customHeight="1">
      <c r="A22" s="41" t="s">
        <v>10</v>
      </c>
      <c r="B22" s="527">
        <v>65069037</v>
      </c>
      <c r="C22" s="576"/>
      <c r="D22" s="527">
        <v>-37063589</v>
      </c>
      <c r="E22" s="535"/>
      <c r="F22" s="580">
        <v>-10363765</v>
      </c>
      <c r="H22" s="580">
        <v>-9318573</v>
      </c>
      <c r="K22" s="537"/>
    </row>
    <row r="23" spans="1:11" ht="22.5" hidden="1" customHeight="1">
      <c r="A23" s="41" t="s">
        <v>312</v>
      </c>
      <c r="B23" s="532"/>
      <c r="C23" s="576"/>
      <c r="D23" s="532"/>
      <c r="E23" s="535"/>
      <c r="F23" s="580"/>
      <c r="H23" s="580"/>
    </row>
    <row r="24" spans="1:11" ht="22.5" customHeight="1">
      <c r="A24" s="41" t="s">
        <v>62</v>
      </c>
      <c r="B24" s="527">
        <v>-161063545</v>
      </c>
      <c r="C24" s="576"/>
      <c r="D24" s="527">
        <v>14262994</v>
      </c>
      <c r="E24" s="535"/>
      <c r="F24" s="580">
        <v>-362039</v>
      </c>
      <c r="H24" s="538">
        <v>0</v>
      </c>
    </row>
    <row r="25" spans="1:11" ht="22.5" hidden="1" customHeight="1">
      <c r="A25" s="41" t="s">
        <v>63</v>
      </c>
      <c r="B25" s="527"/>
      <c r="C25" s="576"/>
      <c r="D25" s="527"/>
      <c r="E25" s="535"/>
    </row>
    <row r="26" spans="1:11" ht="22.5" customHeight="1">
      <c r="A26" s="41" t="s">
        <v>24</v>
      </c>
      <c r="B26" s="527">
        <v>-102148419</v>
      </c>
      <c r="C26" s="576"/>
      <c r="D26" s="527">
        <v>-97246609</v>
      </c>
      <c r="E26" s="535"/>
      <c r="F26" s="580">
        <v>6850996</v>
      </c>
      <c r="H26" s="580">
        <v>-5853358</v>
      </c>
    </row>
    <row r="27" spans="1:11" ht="22.5" hidden="1" customHeight="1">
      <c r="A27" s="41" t="s">
        <v>27</v>
      </c>
      <c r="B27" s="532"/>
      <c r="C27" s="576"/>
      <c r="D27" s="532">
        <v>0</v>
      </c>
      <c r="E27" s="535"/>
      <c r="F27" s="580"/>
      <c r="H27" s="580"/>
    </row>
    <row r="28" spans="1:11" ht="22.5" customHeight="1">
      <c r="A28" s="41" t="s">
        <v>249</v>
      </c>
      <c r="B28" s="533">
        <v>2594547</v>
      </c>
      <c r="C28" s="528"/>
      <c r="D28" s="533">
        <v>1737771</v>
      </c>
      <c r="E28" s="536"/>
      <c r="F28" s="453">
        <v>1751182</v>
      </c>
      <c r="G28" s="528"/>
      <c r="H28" s="453">
        <v>1737771</v>
      </c>
    </row>
    <row r="29" spans="1:11" ht="22.5" customHeight="1">
      <c r="A29" s="43" t="s">
        <v>222</v>
      </c>
      <c r="B29" s="570">
        <v>2421893270</v>
      </c>
      <c r="C29" s="576"/>
      <c r="D29" s="570">
        <v>2484377397</v>
      </c>
      <c r="E29" s="535"/>
      <c r="F29" s="570">
        <v>382916484</v>
      </c>
      <c r="H29" s="570">
        <v>346866375</v>
      </c>
    </row>
    <row r="30" spans="1:11" ht="22.5" customHeight="1">
      <c r="A30" s="41" t="s">
        <v>223</v>
      </c>
      <c r="B30" s="527">
        <v>-302267720</v>
      </c>
      <c r="C30" s="576"/>
      <c r="D30" s="527">
        <v>-10588230</v>
      </c>
      <c r="E30" s="536"/>
      <c r="F30" s="580">
        <v>-3512914</v>
      </c>
      <c r="H30" s="580">
        <v>-1384288</v>
      </c>
    </row>
    <row r="31" spans="1:11" ht="22.5" customHeight="1">
      <c r="A31" s="44" t="s">
        <v>373</v>
      </c>
      <c r="B31" s="577">
        <v>2119625550</v>
      </c>
      <c r="C31" s="576"/>
      <c r="D31" s="577">
        <v>2473789167</v>
      </c>
      <c r="E31" s="539"/>
      <c r="F31" s="577">
        <v>379403570</v>
      </c>
      <c r="H31" s="577">
        <v>345482087</v>
      </c>
    </row>
    <row r="32" spans="1:11" ht="22.5" customHeight="1">
      <c r="A32" s="44"/>
      <c r="B32" s="540"/>
      <c r="C32" s="576"/>
      <c r="D32" s="540"/>
      <c r="E32" s="541"/>
    </row>
    <row r="33" spans="1:8" ht="22.5" customHeight="1">
      <c r="A33" s="427" t="s">
        <v>207</v>
      </c>
      <c r="B33" s="38"/>
      <c r="C33" s="38"/>
      <c r="D33" s="38"/>
      <c r="E33" s="38"/>
      <c r="F33" s="38"/>
      <c r="G33" s="38"/>
      <c r="H33" s="38"/>
    </row>
    <row r="34" spans="1:8" ht="22.5" customHeight="1">
      <c r="A34" s="37" t="s">
        <v>311</v>
      </c>
      <c r="B34" s="408"/>
      <c r="C34" s="408"/>
      <c r="D34" s="408"/>
      <c r="E34" s="38"/>
      <c r="F34" s="38"/>
      <c r="G34" s="38"/>
      <c r="H34" s="38"/>
    </row>
    <row r="35" spans="1:8" ht="22.5" customHeight="1">
      <c r="A35" s="37"/>
      <c r="B35" s="408"/>
      <c r="C35" s="408"/>
      <c r="D35" s="408"/>
      <c r="E35" s="38"/>
      <c r="F35" s="38"/>
      <c r="G35" s="38"/>
      <c r="H35" s="38"/>
    </row>
    <row r="36" spans="1:8" ht="22.5" customHeight="1">
      <c r="A36" s="413"/>
      <c r="B36" s="614" t="s">
        <v>1</v>
      </c>
      <c r="C36" s="614"/>
      <c r="D36" s="614"/>
      <c r="E36" s="49"/>
      <c r="F36" s="615" t="s">
        <v>2</v>
      </c>
      <c r="G36" s="615"/>
      <c r="H36" s="615"/>
    </row>
    <row r="37" spans="1:8" ht="22.5" customHeight="1">
      <c r="A37" s="413"/>
      <c r="B37" s="617" t="s">
        <v>279</v>
      </c>
      <c r="C37" s="617"/>
      <c r="D37" s="617"/>
      <c r="E37" s="49"/>
      <c r="F37" s="617" t="s">
        <v>279</v>
      </c>
      <c r="G37" s="617"/>
      <c r="H37" s="617"/>
    </row>
    <row r="38" spans="1:8" ht="22.5" customHeight="1">
      <c r="A38" s="413"/>
      <c r="B38" s="4">
        <v>2562</v>
      </c>
      <c r="C38" s="3"/>
      <c r="D38" s="4">
        <v>2561</v>
      </c>
      <c r="E38" s="429"/>
      <c r="F38" s="4">
        <v>2562</v>
      </c>
      <c r="G38" s="3"/>
      <c r="H38" s="4">
        <v>2561</v>
      </c>
    </row>
    <row r="39" spans="1:8" ht="22.5" customHeight="1">
      <c r="A39" s="37"/>
      <c r="B39" s="620" t="s">
        <v>280</v>
      </c>
      <c r="C39" s="620"/>
      <c r="D39" s="620"/>
      <c r="E39" s="620"/>
      <c r="F39" s="620"/>
      <c r="G39" s="620"/>
      <c r="H39" s="620"/>
    </row>
    <row r="40" spans="1:8" ht="22.5" customHeight="1">
      <c r="A40" s="40" t="s">
        <v>64</v>
      </c>
      <c r="B40" s="542"/>
      <c r="C40" s="576"/>
      <c r="D40" s="542"/>
      <c r="E40" s="542"/>
    </row>
    <row r="41" spans="1:8" ht="22.5" customHeight="1">
      <c r="A41" s="38" t="s">
        <v>224</v>
      </c>
      <c r="B41" s="527">
        <v>4173149</v>
      </c>
      <c r="C41" s="576"/>
      <c r="D41" s="527">
        <v>4997148</v>
      </c>
      <c r="E41" s="530"/>
      <c r="F41" s="580">
        <v>28193644</v>
      </c>
      <c r="H41" s="580">
        <v>12428933</v>
      </c>
    </row>
    <row r="42" spans="1:8" ht="22.5" customHeight="1">
      <c r="A42" s="38" t="s">
        <v>65</v>
      </c>
      <c r="B42" s="532">
        <v>0</v>
      </c>
      <c r="C42" s="576"/>
      <c r="D42" s="532">
        <v>0</v>
      </c>
      <c r="E42" s="530"/>
      <c r="F42" s="580">
        <v>1617362500</v>
      </c>
      <c r="H42" s="580">
        <v>1609412500</v>
      </c>
    </row>
    <row r="43" spans="1:8" ht="22.5" customHeight="1">
      <c r="A43" s="575" t="s">
        <v>225</v>
      </c>
      <c r="B43" s="527">
        <v>-1297743340</v>
      </c>
      <c r="C43" s="576"/>
      <c r="D43" s="527">
        <v>-1391074383</v>
      </c>
      <c r="E43" s="530"/>
      <c r="F43" s="580">
        <v>-102400682</v>
      </c>
      <c r="H43" s="580">
        <v>-384119016</v>
      </c>
    </row>
    <row r="44" spans="1:8" ht="22.5" customHeight="1">
      <c r="A44" s="575" t="s">
        <v>226</v>
      </c>
      <c r="B44" s="527">
        <v>1399065</v>
      </c>
      <c r="C44" s="576"/>
      <c r="D44" s="527">
        <v>137850</v>
      </c>
      <c r="E44" s="530"/>
      <c r="F44" s="580">
        <v>0</v>
      </c>
      <c r="H44" s="580">
        <v>137850</v>
      </c>
    </row>
    <row r="45" spans="1:8" ht="22.5" customHeight="1">
      <c r="A45" s="575" t="s">
        <v>313</v>
      </c>
      <c r="B45" s="576"/>
      <c r="C45" s="576"/>
      <c r="D45" s="576"/>
    </row>
    <row r="46" spans="1:8" ht="22.5" customHeight="1">
      <c r="A46" s="575" t="s">
        <v>282</v>
      </c>
      <c r="B46" s="580">
        <v>0</v>
      </c>
      <c r="C46" s="576"/>
      <c r="D46" s="527">
        <v>3039577520</v>
      </c>
      <c r="E46" s="530"/>
      <c r="F46" s="580">
        <v>0</v>
      </c>
      <c r="H46" s="580">
        <v>0</v>
      </c>
    </row>
    <row r="47" spans="1:8" ht="22.5" customHeight="1">
      <c r="A47" s="575" t="s">
        <v>227</v>
      </c>
      <c r="B47" s="527">
        <v>-9077654</v>
      </c>
      <c r="C47" s="576"/>
      <c r="D47" s="527">
        <v>-107640593</v>
      </c>
      <c r="E47" s="530"/>
      <c r="F47" s="580">
        <v>-1154250</v>
      </c>
      <c r="H47" s="580">
        <v>-22956443</v>
      </c>
    </row>
    <row r="48" spans="1:8" ht="22.5" customHeight="1">
      <c r="A48" s="575" t="s">
        <v>111</v>
      </c>
      <c r="B48" s="543">
        <v>0</v>
      </c>
      <c r="C48" s="576"/>
      <c r="D48" s="543">
        <v>0</v>
      </c>
      <c r="E48" s="530"/>
      <c r="F48" s="580">
        <v>0</v>
      </c>
      <c r="H48" s="580">
        <v>-255000000</v>
      </c>
    </row>
    <row r="49" spans="1:8" ht="22.5" customHeight="1">
      <c r="A49" s="575" t="s">
        <v>212</v>
      </c>
      <c r="B49" s="580">
        <v>-153634773</v>
      </c>
      <c r="C49" s="576"/>
      <c r="D49" s="543">
        <v>0</v>
      </c>
      <c r="E49" s="530"/>
      <c r="F49" s="580">
        <v>-5287465777</v>
      </c>
      <c r="H49" s="580">
        <v>-643381421</v>
      </c>
    </row>
    <row r="50" spans="1:8" ht="22.5" customHeight="1">
      <c r="A50" s="593" t="s">
        <v>354</v>
      </c>
      <c r="B50" s="543"/>
      <c r="C50" s="576"/>
      <c r="D50" s="543"/>
      <c r="E50" s="530"/>
      <c r="F50" s="580"/>
      <c r="H50" s="580"/>
    </row>
    <row r="51" spans="1:8" ht="22.5" customHeight="1">
      <c r="A51" s="593" t="s">
        <v>355</v>
      </c>
      <c r="B51" s="543">
        <v>0</v>
      </c>
      <c r="C51" s="576"/>
      <c r="D51" s="543">
        <v>0</v>
      </c>
      <c r="E51" s="530"/>
      <c r="F51" s="580">
        <v>335000000</v>
      </c>
      <c r="H51" s="580">
        <v>0</v>
      </c>
    </row>
    <row r="52" spans="1:8" ht="22.5" customHeight="1">
      <c r="A52" s="575" t="s">
        <v>343</v>
      </c>
      <c r="B52" s="580">
        <v>-4613298508</v>
      </c>
      <c r="C52" s="576"/>
      <c r="D52" s="580">
        <v>-204086137</v>
      </c>
      <c r="E52" s="530"/>
      <c r="F52" s="580">
        <v>-135000318</v>
      </c>
      <c r="H52" s="580">
        <v>-236459103</v>
      </c>
    </row>
    <row r="53" spans="1:8" ht="22.5" customHeight="1">
      <c r="A53" s="575" t="s">
        <v>364</v>
      </c>
      <c r="B53" s="580">
        <v>49999975</v>
      </c>
      <c r="C53" s="576"/>
      <c r="D53" s="543">
        <v>0</v>
      </c>
      <c r="E53" s="530"/>
      <c r="F53" s="543">
        <v>0</v>
      </c>
      <c r="H53" s="543">
        <v>0</v>
      </c>
    </row>
    <row r="54" spans="1:8" ht="22.5" customHeight="1">
      <c r="A54" s="575" t="s">
        <v>347</v>
      </c>
      <c r="B54" s="538">
        <v>0</v>
      </c>
      <c r="C54" s="576"/>
      <c r="D54" s="543">
        <v>0</v>
      </c>
      <c r="E54" s="530"/>
      <c r="F54" s="580">
        <v>492500000</v>
      </c>
      <c r="H54" s="543">
        <v>0</v>
      </c>
    </row>
    <row r="55" spans="1:8" ht="22.5" customHeight="1">
      <c r="A55" s="575" t="s">
        <v>348</v>
      </c>
      <c r="B55" s="580">
        <v>67229200</v>
      </c>
      <c r="C55" s="576"/>
      <c r="D55" s="580">
        <v>0</v>
      </c>
      <c r="E55" s="530"/>
      <c r="F55" s="580">
        <v>67229200</v>
      </c>
      <c r="H55" s="580">
        <v>0</v>
      </c>
    </row>
    <row r="56" spans="1:8" ht="22.5" customHeight="1">
      <c r="A56" s="44" t="s">
        <v>265</v>
      </c>
      <c r="B56" s="569">
        <v>-5950952886</v>
      </c>
      <c r="C56" s="576"/>
      <c r="D56" s="569">
        <v>1341911405</v>
      </c>
      <c r="E56" s="544"/>
      <c r="F56" s="569">
        <v>-2985735683</v>
      </c>
      <c r="H56" s="569">
        <v>80063300</v>
      </c>
    </row>
    <row r="57" spans="1:8" ht="10.15" customHeight="1">
      <c r="A57" s="44"/>
      <c r="B57" s="545"/>
      <c r="C57" s="576"/>
      <c r="D57" s="545"/>
      <c r="E57" s="544"/>
      <c r="F57" s="546"/>
      <c r="H57" s="546"/>
    </row>
    <row r="58" spans="1:8" ht="22.5" customHeight="1">
      <c r="A58" s="40" t="s">
        <v>70</v>
      </c>
      <c r="B58" s="537"/>
      <c r="C58" s="576"/>
      <c r="D58" s="537"/>
      <c r="E58" s="537"/>
    </row>
    <row r="59" spans="1:8" ht="22.5" customHeight="1">
      <c r="A59" s="41" t="s">
        <v>228</v>
      </c>
      <c r="B59" s="527">
        <v>-557512914</v>
      </c>
      <c r="C59" s="576"/>
      <c r="D59" s="527">
        <v>-500662943</v>
      </c>
      <c r="E59" s="537"/>
      <c r="F59" s="580">
        <v>-495232819</v>
      </c>
      <c r="H59" s="580">
        <v>-395992692</v>
      </c>
    </row>
    <row r="60" spans="1:8" ht="22.5" customHeight="1">
      <c r="A60" s="41" t="s">
        <v>345</v>
      </c>
      <c r="B60" s="527">
        <v>-1278926378</v>
      </c>
      <c r="C60" s="576"/>
      <c r="D60" s="527">
        <v>-1277498010</v>
      </c>
      <c r="E60" s="537"/>
      <c r="F60" s="580">
        <v>-1278926378</v>
      </c>
      <c r="H60" s="580">
        <v>-1277498010</v>
      </c>
    </row>
    <row r="61" spans="1:8" ht="22.5" customHeight="1">
      <c r="A61" s="41" t="s">
        <v>229</v>
      </c>
      <c r="B61" s="580">
        <v>0</v>
      </c>
      <c r="C61" s="576"/>
      <c r="D61" s="527">
        <v>-89741775</v>
      </c>
      <c r="E61" s="537"/>
      <c r="F61" s="580">
        <v>0</v>
      </c>
      <c r="H61" s="580">
        <v>0</v>
      </c>
    </row>
    <row r="62" spans="1:8" ht="22.5" customHeight="1">
      <c r="A62" s="576" t="s">
        <v>237</v>
      </c>
      <c r="B62" s="580">
        <v>0</v>
      </c>
      <c r="C62" s="576"/>
      <c r="D62" s="532">
        <v>0</v>
      </c>
      <c r="E62" s="537"/>
      <c r="F62" s="580">
        <v>-500000000</v>
      </c>
      <c r="H62" s="580">
        <v>0</v>
      </c>
    </row>
    <row r="63" spans="1:8" ht="22.5" customHeight="1">
      <c r="A63" s="41" t="s">
        <v>238</v>
      </c>
      <c r="B63" s="393">
        <v>2320000000</v>
      </c>
      <c r="C63" s="576"/>
      <c r="D63" s="393">
        <v>250000000</v>
      </c>
      <c r="E63" s="547"/>
      <c r="F63" s="459">
        <v>2320000000</v>
      </c>
      <c r="G63" s="547"/>
      <c r="H63" s="459">
        <v>250000000</v>
      </c>
    </row>
    <row r="64" spans="1:8" ht="22.5" hidden="1" customHeight="1">
      <c r="A64" s="41" t="s">
        <v>233</v>
      </c>
      <c r="B64" s="532"/>
      <c r="C64" s="576"/>
      <c r="D64" s="532">
        <v>0</v>
      </c>
      <c r="E64" s="537"/>
      <c r="F64" s="580"/>
      <c r="H64" s="580"/>
    </row>
    <row r="65" spans="1:9" ht="22.5" customHeight="1">
      <c r="A65" s="576" t="s">
        <v>206</v>
      </c>
      <c r="B65" s="527">
        <v>3719262331</v>
      </c>
      <c r="C65" s="576"/>
      <c r="D65" s="527">
        <v>1503974460</v>
      </c>
      <c r="E65" s="537"/>
      <c r="F65" s="580">
        <v>3719262331</v>
      </c>
      <c r="H65" s="580">
        <v>1503974460</v>
      </c>
    </row>
    <row r="66" spans="1:9" ht="22.5" customHeight="1">
      <c r="A66" s="41" t="s">
        <v>236</v>
      </c>
      <c r="B66" s="548">
        <v>0</v>
      </c>
      <c r="C66" s="576"/>
      <c r="D66" s="548">
        <v>0</v>
      </c>
      <c r="E66" s="537"/>
      <c r="F66" s="580">
        <v>0</v>
      </c>
      <c r="H66" s="580">
        <v>500000000</v>
      </c>
    </row>
    <row r="67" spans="1:9" ht="22.5" customHeight="1">
      <c r="A67" s="41" t="s">
        <v>230</v>
      </c>
      <c r="B67" s="527">
        <v>-1325799630</v>
      </c>
      <c r="C67" s="576"/>
      <c r="D67" s="527">
        <v>-3339447204</v>
      </c>
      <c r="E67" s="537"/>
      <c r="F67" s="580">
        <v>-1112043290</v>
      </c>
      <c r="H67" s="580">
        <v>-1072298460</v>
      </c>
    </row>
    <row r="68" spans="1:9" ht="22.5" hidden="1" customHeight="1">
      <c r="A68" s="41" t="s">
        <v>267</v>
      </c>
      <c r="B68" s="532"/>
      <c r="C68" s="576"/>
      <c r="D68" s="532">
        <v>0</v>
      </c>
      <c r="E68" s="537"/>
      <c r="F68" s="580"/>
      <c r="H68" s="580"/>
    </row>
    <row r="69" spans="1:9" ht="22.5" customHeight="1">
      <c r="A69" s="41" t="s">
        <v>314</v>
      </c>
      <c r="B69" s="576"/>
      <c r="C69" s="576"/>
      <c r="D69" s="576"/>
    </row>
    <row r="70" spans="1:9" ht="22.5" customHeight="1">
      <c r="A70" s="41" t="s">
        <v>315</v>
      </c>
      <c r="B70" s="393">
        <v>0</v>
      </c>
      <c r="C70" s="576"/>
      <c r="D70" s="393">
        <v>-190802</v>
      </c>
      <c r="E70" s="537"/>
      <c r="F70" s="580">
        <v>0</v>
      </c>
      <c r="H70" s="580">
        <v>0</v>
      </c>
    </row>
    <row r="71" spans="1:9" ht="22.5" hidden="1" customHeight="1">
      <c r="A71" s="38" t="s">
        <v>268</v>
      </c>
      <c r="B71" s="532"/>
      <c r="C71" s="576"/>
      <c r="D71" s="532"/>
      <c r="E71" s="537"/>
      <c r="F71" s="580"/>
      <c r="H71" s="580"/>
    </row>
    <row r="72" spans="1:9" ht="22.5" customHeight="1">
      <c r="A72" s="38" t="s">
        <v>240</v>
      </c>
      <c r="B72" s="527">
        <v>24510333</v>
      </c>
      <c r="C72" s="576"/>
      <c r="D72" s="527">
        <v>53597494</v>
      </c>
      <c r="E72" s="537"/>
      <c r="F72" s="580">
        <v>24510333</v>
      </c>
      <c r="H72" s="580">
        <v>53597494</v>
      </c>
    </row>
    <row r="73" spans="1:9" ht="22.5" hidden="1" customHeight="1">
      <c r="A73" s="38" t="s">
        <v>316</v>
      </c>
      <c r="B73" s="532"/>
      <c r="C73" s="576"/>
      <c r="D73" s="532"/>
      <c r="E73" s="537"/>
      <c r="F73" s="580"/>
      <c r="H73" s="580"/>
    </row>
    <row r="74" spans="1:9" ht="22.5" customHeight="1">
      <c r="A74" s="45" t="s">
        <v>231</v>
      </c>
      <c r="B74" s="549">
        <v>2901533742</v>
      </c>
      <c r="C74" s="576"/>
      <c r="D74" s="549">
        <v>-3399968780</v>
      </c>
      <c r="E74" s="544"/>
      <c r="F74" s="549">
        <v>2677570177</v>
      </c>
      <c r="H74" s="549">
        <v>-438217208</v>
      </c>
    </row>
    <row r="75" spans="1:9" ht="10.15" customHeight="1">
      <c r="A75" s="45"/>
      <c r="B75" s="545"/>
      <c r="C75" s="576"/>
      <c r="D75" s="545"/>
      <c r="E75" s="544"/>
      <c r="F75" s="546"/>
      <c r="H75" s="546"/>
    </row>
    <row r="76" spans="1:9" ht="22.5" customHeight="1">
      <c r="A76" s="41" t="s">
        <v>317</v>
      </c>
      <c r="B76" s="41"/>
      <c r="C76" s="576"/>
      <c r="D76" s="41"/>
      <c r="E76" s="550"/>
      <c r="F76" s="544"/>
      <c r="G76" s="546"/>
      <c r="H76" s="544"/>
    </row>
    <row r="77" spans="1:9" ht="22.5" customHeight="1">
      <c r="A77" s="41" t="s">
        <v>232</v>
      </c>
      <c r="B77" s="551">
        <v>-929793594</v>
      </c>
      <c r="C77" s="552">
        <v>0</v>
      </c>
      <c r="D77" s="551">
        <v>415731792</v>
      </c>
      <c r="E77" s="552">
        <v>0</v>
      </c>
      <c r="F77" s="551">
        <v>71238064</v>
      </c>
      <c r="G77" s="552">
        <v>0</v>
      </c>
      <c r="H77" s="551">
        <v>-12671821</v>
      </c>
    </row>
    <row r="78" spans="1:9" ht="22.5" customHeight="1">
      <c r="A78" s="41" t="s">
        <v>318</v>
      </c>
      <c r="B78" s="41"/>
      <c r="C78" s="527"/>
      <c r="D78" s="41"/>
      <c r="E78" s="527"/>
      <c r="F78" s="526"/>
      <c r="G78" s="553"/>
      <c r="H78" s="526"/>
    </row>
    <row r="79" spans="1:9" ht="22.5" customHeight="1">
      <c r="A79" s="41" t="s">
        <v>319</v>
      </c>
      <c r="B79" s="397">
        <v>-50325739</v>
      </c>
      <c r="C79" s="527">
        <v>-30109589</v>
      </c>
      <c r="D79" s="397">
        <v>5596501</v>
      </c>
      <c r="E79" s="527">
        <v>31478424</v>
      </c>
      <c r="F79" s="554">
        <v>-1463212</v>
      </c>
      <c r="G79" s="555">
        <v>1423800</v>
      </c>
      <c r="H79" s="554">
        <v>1441899</v>
      </c>
      <c r="I79" s="537"/>
    </row>
    <row r="80" spans="1:9" s="46" customFormat="1" ht="22.5" customHeight="1">
      <c r="A80" s="45" t="s">
        <v>317</v>
      </c>
      <c r="B80" s="556">
        <v>-980119333</v>
      </c>
      <c r="C80" s="546">
        <v>-30109589</v>
      </c>
      <c r="D80" s="556">
        <v>421328293</v>
      </c>
      <c r="E80" s="546">
        <v>31478424</v>
      </c>
      <c r="F80" s="556">
        <v>69774852</v>
      </c>
      <c r="G80" s="546">
        <v>1423800</v>
      </c>
      <c r="H80" s="556">
        <v>-11229922</v>
      </c>
    </row>
    <row r="81" spans="1:9" ht="22.5" customHeight="1">
      <c r="A81" s="41" t="s">
        <v>320</v>
      </c>
      <c r="B81" s="571">
        <v>2425311808</v>
      </c>
      <c r="C81" s="527">
        <v>7361159641</v>
      </c>
      <c r="D81" s="571">
        <v>2003983515</v>
      </c>
      <c r="E81" s="527">
        <v>974618872</v>
      </c>
      <c r="F81" s="557">
        <v>194467866</v>
      </c>
      <c r="G81" s="553">
        <v>5754696857</v>
      </c>
      <c r="H81" s="557">
        <v>205697788</v>
      </c>
      <c r="I81" s="537"/>
    </row>
    <row r="82" spans="1:9" s="46" customFormat="1" ht="22.5" customHeight="1" thickBot="1">
      <c r="A82" s="45" t="s">
        <v>321</v>
      </c>
      <c r="B82" s="558">
        <v>1445192475</v>
      </c>
      <c r="C82" s="430">
        <v>7331050052</v>
      </c>
      <c r="D82" s="558">
        <v>2425311808</v>
      </c>
      <c r="E82" s="545">
        <v>1006097296</v>
      </c>
      <c r="F82" s="558">
        <v>264242718</v>
      </c>
      <c r="G82" s="546">
        <v>5756120657</v>
      </c>
      <c r="H82" s="558">
        <v>194467866</v>
      </c>
    </row>
    <row r="83" spans="1:9" ht="22.5" customHeight="1" thickTop="1">
      <c r="B83" s="537">
        <v>0</v>
      </c>
      <c r="C83" s="576"/>
      <c r="D83" s="537"/>
      <c r="E83" s="537"/>
      <c r="F83" s="531">
        <v>0</v>
      </c>
    </row>
    <row r="84" spans="1:9" ht="22.5" customHeight="1">
      <c r="B84" s="538"/>
      <c r="D84" s="538"/>
      <c r="F84" s="531"/>
      <c r="H84" s="531"/>
    </row>
    <row r="97" spans="2:4" ht="22.5" customHeight="1">
      <c r="B97" s="560"/>
      <c r="D97" s="560"/>
    </row>
    <row r="124" spans="1:4" ht="22.5" customHeight="1">
      <c r="B124" s="560"/>
      <c r="D124" s="560"/>
    </row>
    <row r="126" spans="1:4" ht="22.5" customHeight="1">
      <c r="A126" s="561"/>
    </row>
    <row r="129" spans="1:5" s="559" customFormat="1" ht="22.5" customHeight="1">
      <c r="A129" s="576"/>
      <c r="B129" s="550"/>
      <c r="D129" s="550"/>
      <c r="E129" s="576"/>
    </row>
  </sheetData>
  <mergeCells count="10">
    <mergeCell ref="B37:D37"/>
    <mergeCell ref="F37:H37"/>
    <mergeCell ref="B39:H39"/>
    <mergeCell ref="B3:D3"/>
    <mergeCell ref="F3:H3"/>
    <mergeCell ref="F4:H4"/>
    <mergeCell ref="B6:H6"/>
    <mergeCell ref="B36:D36"/>
    <mergeCell ref="F36:H36"/>
    <mergeCell ref="B4:D4"/>
  </mergeCells>
  <pageMargins left="0.7" right="0.7" top="0.75" bottom="0.75" header="0.3" footer="0.3"/>
  <pageSetup paperSize="9" scale="66" firstPageNumber="16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2" max="16383" man="1"/>
    <brk id="83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82"/>
  <sheetViews>
    <sheetView topLeftCell="A28" workbookViewId="0">
      <selection activeCell="H32" sqref="H32"/>
    </sheetView>
  </sheetViews>
  <sheetFormatPr defaultColWidth="9.1640625" defaultRowHeight="20.5"/>
  <cols>
    <col min="1" max="1" width="9.1640625" style="51" customWidth="1"/>
    <col min="2" max="2" width="52.1640625" style="51" bestFit="1" customWidth="1"/>
    <col min="3" max="3" width="5.4140625" style="52" customWidth="1"/>
    <col min="4" max="4" width="21.83203125" style="53" customWidth="1"/>
    <col min="5" max="5" width="7.4140625" style="53" customWidth="1"/>
    <col min="6" max="7" width="15.4140625" style="53" customWidth="1"/>
    <col min="8" max="8" width="17" style="53" customWidth="1"/>
    <col min="9" max="9" width="17.4140625" style="53" customWidth="1"/>
    <col min="10" max="10" width="16.1640625" style="53" customWidth="1"/>
    <col min="11" max="11" width="17.83203125" style="249" customWidth="1"/>
    <col min="12" max="12" width="9.1640625" style="51"/>
    <col min="13" max="13" width="19.4140625" style="56" customWidth="1"/>
    <col min="14" max="16384" width="9.1640625" style="51"/>
  </cols>
  <sheetData>
    <row r="1" spans="1:11" ht="20.25" customHeight="1">
      <c r="A1" s="50"/>
      <c r="F1" s="631"/>
      <c r="G1" s="631"/>
      <c r="H1" s="631"/>
      <c r="I1" s="55"/>
      <c r="J1" s="54"/>
      <c r="K1" s="55"/>
    </row>
    <row r="2" spans="1:11" ht="20.25" customHeight="1">
      <c r="A2" s="57" t="s">
        <v>82</v>
      </c>
      <c r="B2" s="51" t="s">
        <v>83</v>
      </c>
      <c r="C2" s="51"/>
      <c r="F2" s="58"/>
      <c r="G2" s="59"/>
      <c r="H2" s="60"/>
      <c r="I2" s="58"/>
      <c r="J2" s="59"/>
      <c r="K2" s="61"/>
    </row>
    <row r="3" spans="1:11" ht="20.25" customHeight="1">
      <c r="A3" s="51" t="s">
        <v>84</v>
      </c>
      <c r="B3" s="62" t="s">
        <v>85</v>
      </c>
      <c r="C3" s="51"/>
      <c r="D3" s="56"/>
      <c r="F3" s="58" t="s">
        <v>86</v>
      </c>
      <c r="G3" s="63" t="s">
        <v>87</v>
      </c>
      <c r="H3" s="64" t="s">
        <v>88</v>
      </c>
      <c r="I3" s="58"/>
      <c r="J3" s="65"/>
      <c r="K3" s="66"/>
    </row>
    <row r="4" spans="1:11" ht="20.25" customHeight="1">
      <c r="A4" s="51" t="s">
        <v>89</v>
      </c>
      <c r="B4" s="67">
        <v>42460</v>
      </c>
      <c r="C4" s="51"/>
      <c r="D4" s="56"/>
      <c r="F4" s="58"/>
      <c r="G4" s="63"/>
      <c r="H4" s="60"/>
      <c r="I4" s="58"/>
      <c r="J4" s="65"/>
      <c r="K4" s="61"/>
    </row>
    <row r="5" spans="1:11" ht="20.25" customHeight="1">
      <c r="B5" s="62"/>
      <c r="C5" s="51"/>
      <c r="D5" s="68"/>
      <c r="E5" s="69"/>
      <c r="F5" s="69"/>
      <c r="G5" s="69"/>
      <c r="H5" s="69"/>
      <c r="I5" s="69"/>
      <c r="J5" s="69"/>
      <c r="K5" s="60"/>
    </row>
    <row r="6" spans="1:11" ht="20.25" customHeight="1">
      <c r="A6" s="70"/>
      <c r="B6" s="71"/>
      <c r="C6" s="70"/>
      <c r="D6" s="72" t="s">
        <v>90</v>
      </c>
      <c r="E6" s="632" t="s">
        <v>91</v>
      </c>
      <c r="F6" s="633"/>
      <c r="G6" s="634"/>
      <c r="H6" s="72" t="s">
        <v>92</v>
      </c>
      <c r="I6" s="72" t="s">
        <v>93</v>
      </c>
      <c r="J6" s="632" t="s">
        <v>94</v>
      </c>
      <c r="K6" s="635"/>
    </row>
    <row r="7" spans="1:11" ht="20.25" customHeight="1">
      <c r="A7" s="73" t="s">
        <v>95</v>
      </c>
      <c r="B7" s="73" t="s">
        <v>96</v>
      </c>
      <c r="C7" s="73" t="s">
        <v>97</v>
      </c>
      <c r="D7" s="74"/>
      <c r="E7" s="636" t="s">
        <v>98</v>
      </c>
      <c r="F7" s="637"/>
      <c r="G7" s="638"/>
      <c r="H7" s="74"/>
      <c r="I7" s="74" t="s">
        <v>99</v>
      </c>
      <c r="J7" s="639" t="s">
        <v>100</v>
      </c>
      <c r="K7" s="640"/>
    </row>
    <row r="8" spans="1:11" ht="20.25" customHeight="1">
      <c r="A8" s="75"/>
      <c r="B8" s="76"/>
      <c r="C8" s="75"/>
      <c r="D8" s="77">
        <f>B4</f>
        <v>42460</v>
      </c>
      <c r="E8" s="72" t="s">
        <v>101</v>
      </c>
      <c r="F8" s="78" t="s">
        <v>102</v>
      </c>
      <c r="G8" s="79" t="s">
        <v>103</v>
      </c>
      <c r="H8" s="77">
        <f>D8</f>
        <v>42460</v>
      </c>
      <c r="I8" s="77">
        <v>42369</v>
      </c>
      <c r="J8" s="78"/>
      <c r="K8" s="80"/>
    </row>
    <row r="9" spans="1:11" ht="20.25" customHeight="1">
      <c r="A9" s="81"/>
      <c r="B9" s="82"/>
      <c r="C9" s="82"/>
      <c r="D9" s="79" t="s">
        <v>104</v>
      </c>
      <c r="E9" s="83" t="s">
        <v>105</v>
      </c>
      <c r="F9" s="79" t="s">
        <v>104</v>
      </c>
      <c r="G9" s="79" t="s">
        <v>104</v>
      </c>
      <c r="H9" s="79" t="s">
        <v>104</v>
      </c>
      <c r="I9" s="79" t="s">
        <v>104</v>
      </c>
      <c r="J9" s="79" t="s">
        <v>104</v>
      </c>
      <c r="K9" s="80" t="s">
        <v>106</v>
      </c>
    </row>
    <row r="10" spans="1:11" ht="20.25" customHeight="1">
      <c r="A10" s="84"/>
      <c r="B10" s="85" t="s">
        <v>4</v>
      </c>
      <c r="C10" s="85"/>
      <c r="D10" s="86"/>
      <c r="E10" s="87"/>
      <c r="F10" s="86"/>
      <c r="G10" s="86"/>
      <c r="H10" s="88"/>
      <c r="I10" s="86"/>
      <c r="J10" s="89"/>
      <c r="K10" s="90"/>
    </row>
    <row r="11" spans="1:11" ht="20.25" customHeight="1">
      <c r="A11" s="91"/>
      <c r="B11" s="92" t="s">
        <v>6</v>
      </c>
      <c r="C11" s="93"/>
      <c r="D11" s="94"/>
      <c r="E11" s="95"/>
      <c r="F11" s="94"/>
      <c r="G11" s="94"/>
      <c r="H11" s="96"/>
      <c r="I11" s="94"/>
      <c r="J11" s="97"/>
      <c r="K11" s="98"/>
    </row>
    <row r="12" spans="1:11" ht="20.25" customHeight="1">
      <c r="A12" s="91"/>
      <c r="B12" s="91" t="s">
        <v>7</v>
      </c>
      <c r="C12" s="99"/>
      <c r="D12" s="100">
        <v>559226317.99000001</v>
      </c>
      <c r="E12" s="100"/>
      <c r="F12" s="100"/>
      <c r="G12" s="100"/>
      <c r="H12" s="101">
        <v>559226317.99000001</v>
      </c>
      <c r="I12" s="102">
        <v>364957633.17000002</v>
      </c>
      <c r="J12" s="103">
        <v>194268684.81999999</v>
      </c>
      <c r="K12" s="104">
        <v>0.53230475858963111</v>
      </c>
    </row>
    <row r="13" spans="1:11" ht="20.25" customHeight="1">
      <c r="A13" s="91"/>
      <c r="B13" s="91" t="s">
        <v>8</v>
      </c>
      <c r="C13" s="99"/>
      <c r="D13" s="100"/>
      <c r="E13" s="105"/>
      <c r="F13" s="105"/>
      <c r="G13" s="105"/>
      <c r="H13" s="101">
        <v>0</v>
      </c>
      <c r="I13" s="105"/>
      <c r="J13" s="103" t="s">
        <v>137</v>
      </c>
      <c r="K13" s="104" t="s">
        <v>137</v>
      </c>
    </row>
    <row r="14" spans="1:11" ht="20.25" customHeight="1">
      <c r="A14" s="91"/>
      <c r="B14" s="91" t="s">
        <v>9</v>
      </c>
      <c r="C14" s="99"/>
      <c r="D14" s="100">
        <v>131031193.68000001</v>
      </c>
      <c r="E14" s="105"/>
      <c r="F14" s="105"/>
      <c r="G14" s="105"/>
      <c r="H14" s="101">
        <v>131031193.68000001</v>
      </c>
      <c r="I14" s="105">
        <v>68966448.560000002</v>
      </c>
      <c r="J14" s="103">
        <v>62064745.120000005</v>
      </c>
      <c r="K14" s="104">
        <v>0.89992665152250673</v>
      </c>
    </row>
    <row r="15" spans="1:11" ht="20.25" customHeight="1">
      <c r="A15" s="91"/>
      <c r="B15" s="91" t="s">
        <v>107</v>
      </c>
      <c r="C15" s="99"/>
      <c r="D15" s="100"/>
      <c r="E15" s="105"/>
      <c r="F15" s="105"/>
      <c r="G15" s="105"/>
      <c r="H15" s="101">
        <v>0</v>
      </c>
      <c r="I15" s="105"/>
      <c r="J15" s="103" t="s">
        <v>137</v>
      </c>
      <c r="K15" s="104" t="s">
        <v>137</v>
      </c>
    </row>
    <row r="16" spans="1:11" ht="20.25" customHeight="1">
      <c r="A16" s="91"/>
      <c r="B16" s="91" t="s">
        <v>10</v>
      </c>
      <c r="C16" s="99"/>
      <c r="D16" s="100">
        <v>11620554.869999999</v>
      </c>
      <c r="E16" s="105"/>
      <c r="F16" s="105"/>
      <c r="G16" s="105"/>
      <c r="H16" s="101">
        <v>11620554.869999999</v>
      </c>
      <c r="I16" s="105">
        <v>7536458.3300000001</v>
      </c>
      <c r="J16" s="103">
        <v>4084096.5399999991</v>
      </c>
      <c r="K16" s="104">
        <v>0.54191191155965679</v>
      </c>
    </row>
    <row r="17" spans="1:11" ht="20.25" customHeight="1">
      <c r="A17" s="91"/>
      <c r="B17" s="91" t="s">
        <v>108</v>
      </c>
      <c r="C17" s="99"/>
      <c r="D17" s="106">
        <v>240642256</v>
      </c>
      <c r="E17" s="107"/>
      <c r="F17" s="107"/>
      <c r="G17" s="107"/>
      <c r="H17" s="101">
        <v>240642256</v>
      </c>
      <c r="I17" s="107"/>
      <c r="J17" s="103">
        <v>240642256</v>
      </c>
      <c r="K17" s="104"/>
    </row>
    <row r="18" spans="1:11" ht="20.25" customHeight="1">
      <c r="A18" s="91"/>
      <c r="B18" s="91" t="s">
        <v>109</v>
      </c>
      <c r="C18" s="99"/>
      <c r="D18" s="108">
        <v>1050937091.49</v>
      </c>
      <c r="E18" s="107"/>
      <c r="F18" s="107"/>
      <c r="G18" s="107"/>
      <c r="H18" s="101">
        <v>1050937091.49</v>
      </c>
      <c r="I18" s="107"/>
      <c r="J18" s="103">
        <v>1050937091.49</v>
      </c>
      <c r="K18" s="104"/>
    </row>
    <row r="19" spans="1:11" ht="20.25" customHeight="1">
      <c r="A19" s="91"/>
      <c r="B19" s="91" t="s">
        <v>110</v>
      </c>
      <c r="C19" s="99"/>
      <c r="D19" s="109">
        <v>269119089.02999997</v>
      </c>
      <c r="E19" s="107"/>
      <c r="F19" s="107"/>
      <c r="G19" s="107"/>
      <c r="H19" s="101">
        <v>269119089.02999997</v>
      </c>
      <c r="I19" s="107"/>
      <c r="J19" s="103">
        <v>269119089.02999997</v>
      </c>
      <c r="K19" s="104"/>
    </row>
    <row r="20" spans="1:11" ht="20.25" customHeight="1">
      <c r="A20" s="91"/>
      <c r="B20" s="91" t="s">
        <v>111</v>
      </c>
      <c r="C20" s="99"/>
      <c r="D20" s="108">
        <v>1560698436.52</v>
      </c>
      <c r="E20" s="107"/>
      <c r="F20" s="107"/>
      <c r="G20" s="107"/>
      <c r="H20" s="101">
        <v>1560698436.52</v>
      </c>
      <c r="I20" s="107"/>
      <c r="J20" s="103">
        <v>1560698436.52</v>
      </c>
      <c r="K20" s="104"/>
    </row>
    <row r="21" spans="1:11" ht="20.25" customHeight="1">
      <c r="A21" s="91"/>
      <c r="B21" s="91" t="s">
        <v>11</v>
      </c>
      <c r="C21" s="99"/>
      <c r="D21" s="106">
        <v>0</v>
      </c>
      <c r="E21" s="107"/>
      <c r="F21" s="107"/>
      <c r="G21" s="107"/>
      <c r="H21" s="101">
        <v>0</v>
      </c>
      <c r="I21" s="107">
        <v>286420.33</v>
      </c>
      <c r="J21" s="103">
        <v>-286420.33</v>
      </c>
      <c r="K21" s="104">
        <v>-1</v>
      </c>
    </row>
    <row r="22" spans="1:11" ht="20.25" customHeight="1">
      <c r="A22" s="91"/>
      <c r="B22" s="91" t="s">
        <v>12</v>
      </c>
      <c r="C22" s="99"/>
      <c r="D22" s="106">
        <v>260824.22</v>
      </c>
      <c r="E22" s="105"/>
      <c r="F22" s="105"/>
      <c r="G22" s="105"/>
      <c r="H22" s="101">
        <v>260824.22</v>
      </c>
      <c r="I22" s="105">
        <v>19024.22</v>
      </c>
      <c r="J22" s="103">
        <v>241800</v>
      </c>
      <c r="K22" s="104">
        <v>12.710113739222948</v>
      </c>
    </row>
    <row r="23" spans="1:11" ht="20.25" customHeight="1">
      <c r="A23" s="110"/>
      <c r="B23" s="111"/>
      <c r="C23" s="112"/>
      <c r="D23" s="113"/>
      <c r="E23" s="114"/>
      <c r="F23" s="115"/>
      <c r="G23" s="115"/>
      <c r="H23" s="116"/>
      <c r="I23" s="117"/>
      <c r="J23" s="118" t="s">
        <v>137</v>
      </c>
      <c r="K23" s="119" t="s">
        <v>137</v>
      </c>
    </row>
    <row r="24" spans="1:11" ht="20.25" customHeight="1">
      <c r="A24" s="120"/>
      <c r="B24" s="121" t="s">
        <v>13</v>
      </c>
      <c r="C24" s="122"/>
      <c r="D24" s="123">
        <v>2262837327.2800002</v>
      </c>
      <c r="E24" s="124"/>
      <c r="F24" s="125">
        <v>0</v>
      </c>
      <c r="G24" s="125">
        <v>0</v>
      </c>
      <c r="H24" s="126">
        <v>2262837327.2800002</v>
      </c>
      <c r="I24" s="126">
        <v>441765984.61000001</v>
      </c>
      <c r="J24" s="127">
        <v>1821071342.6700001</v>
      </c>
      <c r="K24" s="128">
        <v>4.1222534240106308</v>
      </c>
    </row>
    <row r="25" spans="1:11" ht="20.25" customHeight="1">
      <c r="A25" s="110"/>
      <c r="B25" s="92" t="s">
        <v>14</v>
      </c>
      <c r="C25" s="129"/>
      <c r="D25" s="130"/>
      <c r="E25" s="131"/>
      <c r="F25" s="132"/>
      <c r="G25" s="115"/>
      <c r="H25" s="116"/>
      <c r="I25" s="117"/>
      <c r="J25" s="133" t="s">
        <v>137</v>
      </c>
      <c r="K25" s="134" t="s">
        <v>137</v>
      </c>
    </row>
    <row r="26" spans="1:11" ht="20.25" customHeight="1">
      <c r="A26" s="110"/>
      <c r="B26" s="91" t="s">
        <v>112</v>
      </c>
      <c r="C26" s="112"/>
      <c r="D26" s="135">
        <v>1930500000</v>
      </c>
      <c r="E26" s="114"/>
      <c r="F26" s="115"/>
      <c r="G26" s="136"/>
      <c r="H26" s="137">
        <v>1930500000</v>
      </c>
      <c r="I26" s="138">
        <v>1930500000</v>
      </c>
      <c r="J26" s="133">
        <v>0</v>
      </c>
      <c r="K26" s="134"/>
    </row>
    <row r="27" spans="1:11" ht="20.25" customHeight="1">
      <c r="A27" s="91"/>
      <c r="B27" s="91" t="s">
        <v>113</v>
      </c>
      <c r="C27" s="99"/>
      <c r="D27" s="139">
        <v>1429785000</v>
      </c>
      <c r="E27" s="105"/>
      <c r="F27" s="105"/>
      <c r="G27" s="105"/>
      <c r="H27" s="101">
        <v>1429785000</v>
      </c>
      <c r="I27" s="140">
        <v>1429785000</v>
      </c>
      <c r="J27" s="103">
        <v>0</v>
      </c>
      <c r="K27" s="104">
        <v>0</v>
      </c>
    </row>
    <row r="28" spans="1:11" ht="20.25" customHeight="1">
      <c r="A28" s="91"/>
      <c r="B28" s="91" t="s">
        <v>114</v>
      </c>
      <c r="C28" s="99"/>
      <c r="D28" s="139">
        <v>720544500</v>
      </c>
      <c r="E28" s="105"/>
      <c r="F28" s="105"/>
      <c r="G28" s="105"/>
      <c r="H28" s="101">
        <v>720544500</v>
      </c>
      <c r="I28" s="140">
        <v>720544500</v>
      </c>
      <c r="J28" s="103">
        <v>0</v>
      </c>
      <c r="K28" s="104">
        <v>0</v>
      </c>
    </row>
    <row r="29" spans="1:11" ht="20.25" customHeight="1">
      <c r="A29" s="91"/>
      <c r="B29" s="91" t="s">
        <v>115</v>
      </c>
      <c r="C29" s="99"/>
      <c r="D29" s="139">
        <v>771062625</v>
      </c>
      <c r="E29" s="105"/>
      <c r="F29" s="105"/>
      <c r="G29" s="105"/>
      <c r="H29" s="101">
        <v>771062625</v>
      </c>
      <c r="I29" s="140">
        <v>771062625</v>
      </c>
      <c r="J29" s="103">
        <v>0</v>
      </c>
      <c r="K29" s="104">
        <v>0</v>
      </c>
    </row>
    <row r="30" spans="1:11" ht="20.25" customHeight="1">
      <c r="A30" s="91"/>
      <c r="B30" s="91" t="s">
        <v>116</v>
      </c>
      <c r="C30" s="99"/>
      <c r="D30" s="139">
        <v>781275375</v>
      </c>
      <c r="E30" s="105"/>
      <c r="F30" s="105"/>
      <c r="G30" s="105"/>
      <c r="H30" s="101">
        <v>781275375</v>
      </c>
      <c r="I30" s="140">
        <v>781275375</v>
      </c>
      <c r="J30" s="103">
        <v>0</v>
      </c>
      <c r="K30" s="104">
        <v>0</v>
      </c>
    </row>
    <row r="31" spans="1:11" ht="20.25" customHeight="1">
      <c r="A31" s="91"/>
      <c r="B31" s="91" t="s">
        <v>117</v>
      </c>
      <c r="C31" s="99"/>
      <c r="D31" s="141">
        <v>700169000</v>
      </c>
      <c r="E31" s="142"/>
      <c r="F31" s="142"/>
      <c r="G31" s="142"/>
      <c r="H31" s="143">
        <v>700169000</v>
      </c>
      <c r="I31" s="144">
        <v>700169000</v>
      </c>
      <c r="J31" s="118">
        <v>0</v>
      </c>
      <c r="K31" s="119">
        <v>0</v>
      </c>
    </row>
    <row r="32" spans="1:11" ht="20.25" customHeight="1">
      <c r="A32" s="91"/>
      <c r="B32" s="91" t="s">
        <v>118</v>
      </c>
      <c r="C32" s="99"/>
      <c r="D32" s="145">
        <v>25.36</v>
      </c>
      <c r="E32" s="146"/>
      <c r="F32" s="146"/>
      <c r="G32" s="146"/>
      <c r="H32" s="147">
        <v>25.36</v>
      </c>
      <c r="I32" s="148"/>
      <c r="J32" s="149">
        <v>25.36</v>
      </c>
      <c r="K32" s="150">
        <v>1</v>
      </c>
    </row>
    <row r="33" spans="1:11" ht="20.25" customHeight="1">
      <c r="A33" s="91"/>
      <c r="B33" s="91" t="s">
        <v>75</v>
      </c>
      <c r="C33" s="99"/>
      <c r="D33" s="108">
        <v>6333336525.3599997</v>
      </c>
      <c r="E33" s="107">
        <v>0</v>
      </c>
      <c r="F33" s="107">
        <v>0</v>
      </c>
      <c r="G33" s="107">
        <v>0</v>
      </c>
      <c r="H33" s="151">
        <v>6333336525.3599997</v>
      </c>
      <c r="I33" s="152">
        <v>6333336500</v>
      </c>
      <c r="J33" s="133">
        <v>25.359999656677246</v>
      </c>
      <c r="K33" s="134">
        <v>4.0042084700026989E-9</v>
      </c>
    </row>
    <row r="34" spans="1:11" ht="20.25" customHeight="1">
      <c r="A34" s="91"/>
      <c r="B34" s="91" t="s">
        <v>119</v>
      </c>
      <c r="C34" s="99"/>
      <c r="D34" s="108"/>
      <c r="E34" s="107"/>
      <c r="F34" s="107"/>
      <c r="G34" s="107"/>
      <c r="H34" s="101"/>
      <c r="I34" s="152"/>
      <c r="J34" s="103"/>
      <c r="K34" s="104"/>
    </row>
    <row r="35" spans="1:11" ht="20.25" customHeight="1">
      <c r="A35" s="91"/>
      <c r="B35" s="153" t="s">
        <v>15</v>
      </c>
      <c r="C35" s="99"/>
      <c r="D35" s="102">
        <v>3204184645.7199998</v>
      </c>
      <c r="E35" s="105"/>
      <c r="F35" s="105"/>
      <c r="G35" s="105"/>
      <c r="H35" s="101">
        <v>3204184645.7199998</v>
      </c>
      <c r="I35" s="105">
        <v>3241082995.8699999</v>
      </c>
      <c r="J35" s="103">
        <v>-36898350.150000095</v>
      </c>
      <c r="K35" s="104">
        <v>-1.138457429106826E-2</v>
      </c>
    </row>
    <row r="36" spans="1:11" ht="20.25" customHeight="1">
      <c r="A36" s="91"/>
      <c r="B36" s="91" t="s">
        <v>16</v>
      </c>
      <c r="C36" s="99"/>
      <c r="D36" s="102">
        <v>17547674.52</v>
      </c>
      <c r="E36" s="105"/>
      <c r="F36" s="105"/>
      <c r="G36" s="105"/>
      <c r="H36" s="101">
        <v>17547674.52</v>
      </c>
      <c r="I36" s="105">
        <v>17752847.640000001</v>
      </c>
      <c r="J36" s="103">
        <v>-205173.12000000104</v>
      </c>
      <c r="K36" s="104">
        <v>-1.1557194888425293E-2</v>
      </c>
    </row>
    <row r="37" spans="1:11" ht="20.25" customHeight="1">
      <c r="A37" s="91"/>
      <c r="B37" s="154" t="s">
        <v>17</v>
      </c>
      <c r="C37" s="99"/>
      <c r="D37" s="102">
        <v>603439.52</v>
      </c>
      <c r="E37" s="105"/>
      <c r="F37" s="105"/>
      <c r="G37" s="105"/>
      <c r="H37" s="101">
        <v>603439.52</v>
      </c>
      <c r="I37" s="138">
        <v>505895.52</v>
      </c>
      <c r="J37" s="103">
        <v>97544</v>
      </c>
      <c r="K37" s="104">
        <v>0.19281451632542623</v>
      </c>
    </row>
    <row r="38" spans="1:11" ht="20.25" customHeight="1">
      <c r="A38" s="155"/>
      <c r="B38" s="156" t="s">
        <v>18</v>
      </c>
      <c r="C38" s="157"/>
      <c r="D38" s="158"/>
      <c r="E38" s="159"/>
      <c r="F38" s="160"/>
      <c r="G38" s="160"/>
      <c r="H38" s="161">
        <v>0</v>
      </c>
      <c r="I38" s="117">
        <v>0</v>
      </c>
      <c r="J38" s="118" t="s">
        <v>137</v>
      </c>
      <c r="K38" s="119" t="s">
        <v>137</v>
      </c>
    </row>
    <row r="39" spans="1:11" ht="20.25" customHeight="1">
      <c r="A39" s="120"/>
      <c r="B39" s="121" t="s">
        <v>19</v>
      </c>
      <c r="C39" s="122"/>
      <c r="D39" s="162">
        <v>9555672285.1200008</v>
      </c>
      <c r="E39" s="124"/>
      <c r="F39" s="125">
        <v>0</v>
      </c>
      <c r="G39" s="125">
        <v>0</v>
      </c>
      <c r="H39" s="126">
        <v>9555672285.1200008</v>
      </c>
      <c r="I39" s="123">
        <v>9592678239.0299988</v>
      </c>
      <c r="J39" s="127">
        <v>-37005953.910000443</v>
      </c>
      <c r="K39" s="128">
        <v>0.16987275115014117</v>
      </c>
    </row>
    <row r="40" spans="1:11" ht="20.25" customHeight="1">
      <c r="A40" s="163"/>
      <c r="B40" s="163" t="s">
        <v>20</v>
      </c>
      <c r="C40" s="164"/>
      <c r="D40" s="165">
        <v>11818509612.400002</v>
      </c>
      <c r="E40" s="166"/>
      <c r="F40" s="165">
        <v>0</v>
      </c>
      <c r="G40" s="165">
        <v>0</v>
      </c>
      <c r="H40" s="165">
        <v>11818509612.400002</v>
      </c>
      <c r="I40" s="165">
        <v>10034444223.639999</v>
      </c>
      <c r="J40" s="127">
        <v>1784065388.7599998</v>
      </c>
      <c r="K40" s="128">
        <v>4.2921261751607718</v>
      </c>
    </row>
    <row r="41" spans="1:11" ht="20.25" customHeight="1">
      <c r="A41" s="167"/>
      <c r="B41" s="168" t="s">
        <v>21</v>
      </c>
      <c r="C41" s="168"/>
      <c r="D41" s="169"/>
      <c r="E41" s="170"/>
      <c r="F41" s="171"/>
      <c r="G41" s="171"/>
      <c r="H41" s="172"/>
      <c r="I41" s="173"/>
      <c r="J41" s="133" t="s">
        <v>137</v>
      </c>
      <c r="K41" s="134" t="s">
        <v>137</v>
      </c>
    </row>
    <row r="42" spans="1:11" ht="20.25" customHeight="1">
      <c r="A42" s="91"/>
      <c r="B42" s="174" t="s">
        <v>22</v>
      </c>
      <c r="C42" s="175"/>
      <c r="D42" s="176"/>
      <c r="E42" s="177"/>
      <c r="F42" s="178"/>
      <c r="G42" s="178"/>
      <c r="H42" s="179"/>
      <c r="I42" s="180"/>
      <c r="J42" s="103" t="s">
        <v>137</v>
      </c>
      <c r="K42" s="104" t="s">
        <v>137</v>
      </c>
    </row>
    <row r="43" spans="1:11" ht="20.25" customHeight="1">
      <c r="A43" s="91"/>
      <c r="B43" s="154" t="s">
        <v>23</v>
      </c>
      <c r="C43" s="175"/>
      <c r="D43" s="181"/>
      <c r="E43" s="177"/>
      <c r="F43" s="178"/>
      <c r="G43" s="178"/>
      <c r="H43" s="182">
        <v>0</v>
      </c>
      <c r="I43" s="183">
        <v>0</v>
      </c>
      <c r="J43" s="103" t="s">
        <v>137</v>
      </c>
      <c r="K43" s="104" t="s">
        <v>137</v>
      </c>
    </row>
    <row r="44" spans="1:11" ht="20.25" customHeight="1">
      <c r="A44" s="91"/>
      <c r="B44" s="154" t="s">
        <v>120</v>
      </c>
      <c r="C44" s="175"/>
      <c r="D44" s="181"/>
      <c r="E44" s="177"/>
      <c r="F44" s="178"/>
      <c r="G44" s="178"/>
      <c r="H44" s="182">
        <v>0</v>
      </c>
      <c r="I44" s="183">
        <v>0</v>
      </c>
      <c r="J44" s="103" t="s">
        <v>137</v>
      </c>
      <c r="K44" s="104" t="s">
        <v>137</v>
      </c>
    </row>
    <row r="45" spans="1:11" ht="20.25" customHeight="1">
      <c r="A45" s="91"/>
      <c r="B45" s="91" t="s">
        <v>24</v>
      </c>
      <c r="C45" s="99"/>
      <c r="D45" s="102">
        <v>67176917.359999999</v>
      </c>
      <c r="E45" s="105"/>
      <c r="F45" s="105"/>
      <c r="G45" s="105"/>
      <c r="H45" s="182">
        <v>67176917.359999999</v>
      </c>
      <c r="I45" s="105">
        <v>72616444.420000002</v>
      </c>
      <c r="J45" s="103">
        <v>-5439527.0600000024</v>
      </c>
      <c r="K45" s="104">
        <v>-7.4907648032707164E-2</v>
      </c>
    </row>
    <row r="46" spans="1:11" ht="20.25" customHeight="1">
      <c r="A46" s="184"/>
      <c r="B46" s="185" t="s">
        <v>25</v>
      </c>
      <c r="C46" s="186"/>
      <c r="D46" s="187"/>
      <c r="E46" s="188"/>
      <c r="F46" s="189"/>
      <c r="G46" s="189"/>
      <c r="H46" s="137">
        <v>0</v>
      </c>
      <c r="I46" s="105">
        <v>0</v>
      </c>
      <c r="J46" s="103" t="s">
        <v>137</v>
      </c>
      <c r="K46" s="104" t="s">
        <v>137</v>
      </c>
    </row>
    <row r="47" spans="1:11" ht="20.25" customHeight="1">
      <c r="A47" s="184"/>
      <c r="B47" s="185" t="s">
        <v>76</v>
      </c>
      <c r="C47" s="99"/>
      <c r="D47" s="187"/>
      <c r="E47" s="188"/>
      <c r="F47" s="189"/>
      <c r="G47" s="189"/>
      <c r="H47" s="137">
        <v>0</v>
      </c>
      <c r="I47" s="105">
        <v>210000000</v>
      </c>
      <c r="J47" s="103">
        <v>-210000000</v>
      </c>
      <c r="K47" s="104"/>
    </row>
    <row r="48" spans="1:11" ht="20.25" customHeight="1">
      <c r="A48" s="184"/>
      <c r="B48" s="154" t="s">
        <v>121</v>
      </c>
      <c r="C48" s="99"/>
      <c r="D48" s="190">
        <v>452249000.00999999</v>
      </c>
      <c r="E48" s="188"/>
      <c r="F48" s="189"/>
      <c r="G48" s="189"/>
      <c r="H48" s="137">
        <v>452249000.00999999</v>
      </c>
      <c r="I48" s="105">
        <v>300198666.67000002</v>
      </c>
      <c r="J48" s="103">
        <v>152050333.33999997</v>
      </c>
      <c r="K48" s="104">
        <v>0.50649902954813797</v>
      </c>
    </row>
    <row r="49" spans="1:11" ht="20.25" customHeight="1">
      <c r="A49" s="91"/>
      <c r="B49" s="91" t="s">
        <v>122</v>
      </c>
      <c r="C49" s="99"/>
      <c r="D49" s="102"/>
      <c r="E49" s="105"/>
      <c r="F49" s="189"/>
      <c r="G49" s="189"/>
      <c r="H49" s="182">
        <v>0</v>
      </c>
      <c r="I49" s="105">
        <v>0</v>
      </c>
      <c r="J49" s="103" t="s">
        <v>137</v>
      </c>
      <c r="K49" s="104" t="s">
        <v>137</v>
      </c>
    </row>
    <row r="50" spans="1:11" ht="20.25" customHeight="1">
      <c r="A50" s="91"/>
      <c r="B50" s="154" t="s">
        <v>26</v>
      </c>
      <c r="C50" s="99"/>
      <c r="D50" s="102"/>
      <c r="E50" s="105"/>
      <c r="F50" s="189"/>
      <c r="G50" s="189"/>
      <c r="H50" s="137">
        <v>0</v>
      </c>
      <c r="I50" s="105">
        <v>0</v>
      </c>
      <c r="J50" s="103" t="s">
        <v>137</v>
      </c>
      <c r="K50" s="104" t="s">
        <v>137</v>
      </c>
    </row>
    <row r="51" spans="1:11" ht="20.25" customHeight="1">
      <c r="A51" s="91"/>
      <c r="B51" s="154" t="s">
        <v>27</v>
      </c>
      <c r="C51" s="99"/>
      <c r="D51" s="102">
        <v>3126749.05</v>
      </c>
      <c r="E51" s="105"/>
      <c r="F51" s="189"/>
      <c r="G51" s="189"/>
      <c r="H51" s="137">
        <v>3126749.05</v>
      </c>
      <c r="I51" s="105">
        <v>26880.05</v>
      </c>
      <c r="J51" s="103">
        <v>3099869</v>
      </c>
      <c r="K51" s="104">
        <v>115.3222929272825</v>
      </c>
    </row>
    <row r="52" spans="1:11" ht="20.25" customHeight="1">
      <c r="A52" s="155"/>
      <c r="B52" s="156"/>
      <c r="C52" s="157"/>
      <c r="D52" s="191"/>
      <c r="E52" s="159"/>
      <c r="F52" s="192"/>
      <c r="G52" s="192"/>
      <c r="H52" s="193"/>
      <c r="I52" s="194">
        <v>0</v>
      </c>
      <c r="J52" s="118" t="s">
        <v>137</v>
      </c>
      <c r="K52" s="119" t="s">
        <v>137</v>
      </c>
    </row>
    <row r="53" spans="1:11" ht="20.25" customHeight="1">
      <c r="A53" s="120"/>
      <c r="B53" s="121" t="s">
        <v>28</v>
      </c>
      <c r="C53" s="122"/>
      <c r="D53" s="195">
        <v>522552666.42000002</v>
      </c>
      <c r="E53" s="125">
        <v>0</v>
      </c>
      <c r="F53" s="125">
        <v>0</v>
      </c>
      <c r="G53" s="125">
        <v>0</v>
      </c>
      <c r="H53" s="196">
        <v>522552666.42000002</v>
      </c>
      <c r="I53" s="196">
        <v>582841991.13999999</v>
      </c>
      <c r="J53" s="127">
        <v>-60289324.719999969</v>
      </c>
      <c r="K53" s="128">
        <v>-0.1034402559123753</v>
      </c>
    </row>
    <row r="54" spans="1:11" ht="20.25" customHeight="1">
      <c r="A54" s="110"/>
      <c r="B54" s="197" t="s">
        <v>29</v>
      </c>
      <c r="C54" s="129"/>
      <c r="D54" s="198"/>
      <c r="E54" s="199"/>
      <c r="F54" s="200"/>
      <c r="G54" s="201"/>
      <c r="H54" s="202"/>
      <c r="I54" s="117"/>
      <c r="J54" s="133" t="s">
        <v>137</v>
      </c>
      <c r="K54" s="134" t="s">
        <v>137</v>
      </c>
    </row>
    <row r="55" spans="1:11" ht="20.25" customHeight="1">
      <c r="A55" s="91"/>
      <c r="B55" s="91" t="s">
        <v>123</v>
      </c>
      <c r="C55" s="203"/>
      <c r="D55" s="204"/>
      <c r="E55" s="205"/>
      <c r="F55" s="185"/>
      <c r="G55" s="206"/>
      <c r="H55" s="137">
        <v>0</v>
      </c>
      <c r="I55" s="207"/>
      <c r="J55" s="103" t="s">
        <v>137</v>
      </c>
      <c r="K55" s="104" t="s">
        <v>137</v>
      </c>
    </row>
    <row r="56" spans="1:11" ht="20.25" customHeight="1">
      <c r="A56" s="91"/>
      <c r="B56" s="111" t="s">
        <v>124</v>
      </c>
      <c r="C56" s="203"/>
      <c r="D56" s="204">
        <v>4050929944.5700002</v>
      </c>
      <c r="E56" s="205"/>
      <c r="F56" s="185"/>
      <c r="G56" s="206"/>
      <c r="H56" s="137">
        <v>4050929944.5700002</v>
      </c>
      <c r="I56" s="208">
        <v>5692329944.5699997</v>
      </c>
      <c r="J56" s="103">
        <v>-1641399999.9999995</v>
      </c>
      <c r="K56" s="104"/>
    </row>
    <row r="57" spans="1:11" ht="20.25" customHeight="1">
      <c r="A57" s="91"/>
      <c r="B57" s="154" t="s">
        <v>125</v>
      </c>
      <c r="C57" s="186"/>
      <c r="D57" s="187">
        <v>0</v>
      </c>
      <c r="E57" s="188"/>
      <c r="F57" s="189"/>
      <c r="G57" s="189"/>
      <c r="H57" s="137">
        <v>0</v>
      </c>
      <c r="I57" s="208"/>
      <c r="J57" s="103" t="s">
        <v>137</v>
      </c>
      <c r="K57" s="104" t="s">
        <v>137</v>
      </c>
    </row>
    <row r="58" spans="1:11" ht="20.25" customHeight="1">
      <c r="A58" s="155"/>
      <c r="B58" s="156" t="s">
        <v>30</v>
      </c>
      <c r="C58" s="209"/>
      <c r="D58" s="210">
        <v>607116</v>
      </c>
      <c r="E58" s="159"/>
      <c r="F58" s="160"/>
      <c r="G58" s="160"/>
      <c r="H58" s="193">
        <v>607116</v>
      </c>
      <c r="I58" s="148">
        <v>119396</v>
      </c>
      <c r="J58" s="103">
        <v>487720</v>
      </c>
      <c r="K58" s="104">
        <v>4.0848939662970283</v>
      </c>
    </row>
    <row r="59" spans="1:11" ht="20.25" customHeight="1">
      <c r="A59" s="120"/>
      <c r="B59" s="121" t="s">
        <v>31</v>
      </c>
      <c r="C59" s="122"/>
      <c r="D59" s="125">
        <v>4051537060.5700002</v>
      </c>
      <c r="E59" s="125">
        <v>0</v>
      </c>
      <c r="F59" s="125">
        <v>0</v>
      </c>
      <c r="G59" s="125">
        <v>0</v>
      </c>
      <c r="H59" s="211">
        <v>4051537060.5700002</v>
      </c>
      <c r="I59" s="195">
        <v>5692449340.5699997</v>
      </c>
      <c r="J59" s="127">
        <v>-1640912279.9999995</v>
      </c>
      <c r="K59" s="128">
        <v>-0.28826120037735647</v>
      </c>
    </row>
    <row r="60" spans="1:11" ht="20.25" customHeight="1">
      <c r="A60" s="212"/>
      <c r="B60" s="213" t="s">
        <v>32</v>
      </c>
      <c r="C60" s="214"/>
      <c r="D60" s="165">
        <v>4574089726.9899998</v>
      </c>
      <c r="E60" s="165">
        <v>0</v>
      </c>
      <c r="F60" s="165">
        <v>0</v>
      </c>
      <c r="G60" s="165">
        <v>0</v>
      </c>
      <c r="H60" s="165">
        <v>4574089726.9899998</v>
      </c>
      <c r="I60" s="215">
        <v>6275291331.71</v>
      </c>
      <c r="J60" s="127">
        <v>-1701201604.7200003</v>
      </c>
      <c r="K60" s="128">
        <v>-0.27109523921599787</v>
      </c>
    </row>
    <row r="61" spans="1:11" ht="20.25" customHeight="1">
      <c r="A61" s="216"/>
      <c r="B61" s="197" t="s">
        <v>33</v>
      </c>
      <c r="C61" s="217"/>
      <c r="D61" s="218"/>
      <c r="E61" s="219"/>
      <c r="F61" s="220"/>
      <c r="G61" s="220"/>
      <c r="H61" s="221"/>
      <c r="I61" s="222"/>
      <c r="J61" s="103" t="s">
        <v>137</v>
      </c>
      <c r="K61" s="104" t="s">
        <v>137</v>
      </c>
    </row>
    <row r="62" spans="1:11" ht="20.25" customHeight="1">
      <c r="A62" s="110"/>
      <c r="B62" s="84" t="s">
        <v>34</v>
      </c>
      <c r="C62" s="186"/>
      <c r="D62" s="138"/>
      <c r="E62" s="223"/>
      <c r="F62" s="136"/>
      <c r="G62" s="136"/>
      <c r="H62" s="224"/>
      <c r="I62" s="218"/>
      <c r="J62" s="103"/>
      <c r="K62" s="104"/>
    </row>
    <row r="63" spans="1:11" ht="20.25" customHeight="1">
      <c r="A63" s="91"/>
      <c r="B63" s="91" t="s">
        <v>126</v>
      </c>
      <c r="C63" s="186"/>
      <c r="D63" s="138">
        <v>7000000000</v>
      </c>
      <c r="E63" s="138"/>
      <c r="F63" s="138"/>
      <c r="G63" s="138"/>
      <c r="H63" s="182">
        <v>7000000000</v>
      </c>
      <c r="I63" s="138">
        <v>3700000000</v>
      </c>
      <c r="J63" s="103">
        <v>3300000000</v>
      </c>
      <c r="K63" s="104">
        <v>0.89189189189189189</v>
      </c>
    </row>
    <row r="64" spans="1:11" ht="20.25" customHeight="1">
      <c r="A64" s="91"/>
      <c r="B64" s="91" t="s">
        <v>37</v>
      </c>
      <c r="C64" s="99"/>
      <c r="D64" s="138"/>
      <c r="E64" s="138"/>
      <c r="F64" s="138"/>
      <c r="G64" s="138"/>
      <c r="H64" s="182"/>
      <c r="I64" s="138">
        <v>0</v>
      </c>
      <c r="J64" s="103"/>
      <c r="K64" s="104"/>
    </row>
    <row r="65" spans="1:11" ht="20.25" customHeight="1">
      <c r="A65" s="91"/>
      <c r="B65" s="225" t="s">
        <v>127</v>
      </c>
      <c r="C65" s="99"/>
      <c r="D65" s="138"/>
      <c r="E65" s="138"/>
      <c r="F65" s="138"/>
      <c r="G65" s="138"/>
      <c r="H65" s="182">
        <v>0</v>
      </c>
      <c r="I65" s="138">
        <v>0</v>
      </c>
      <c r="J65" s="103" t="s">
        <v>137</v>
      </c>
      <c r="K65" s="104"/>
    </row>
    <row r="66" spans="1:11" ht="20.25" customHeight="1">
      <c r="A66" s="91"/>
      <c r="B66" s="225" t="s">
        <v>128</v>
      </c>
      <c r="C66" s="99"/>
      <c r="D66" s="138"/>
      <c r="E66" s="138"/>
      <c r="F66" s="138"/>
      <c r="G66" s="138"/>
      <c r="H66" s="182">
        <v>0</v>
      </c>
      <c r="I66" s="138">
        <v>0</v>
      </c>
      <c r="J66" s="103" t="s">
        <v>137</v>
      </c>
      <c r="K66" s="104"/>
    </row>
    <row r="67" spans="1:11" ht="20.25" customHeight="1">
      <c r="A67" s="91"/>
      <c r="B67" s="154" t="s">
        <v>129</v>
      </c>
      <c r="C67" s="99"/>
      <c r="D67" s="138">
        <v>59152891.93</v>
      </c>
      <c r="E67" s="138"/>
      <c r="F67" s="138"/>
      <c r="G67" s="138"/>
      <c r="H67" s="182">
        <v>59152891.93</v>
      </c>
      <c r="I67" s="138">
        <v>0</v>
      </c>
      <c r="J67" s="103">
        <v>59152891.93</v>
      </c>
      <c r="K67" s="104"/>
    </row>
    <row r="68" spans="1:11" ht="20.25" customHeight="1">
      <c r="A68" s="226"/>
      <c r="B68" s="227" t="s">
        <v>130</v>
      </c>
      <c r="C68" s="228"/>
      <c r="D68" s="229">
        <v>185266993.47999999</v>
      </c>
      <c r="E68" s="229"/>
      <c r="F68" s="229"/>
      <c r="G68" s="229"/>
      <c r="H68" s="193">
        <v>185266993.47999999</v>
      </c>
      <c r="I68" s="229">
        <v>59152891.93</v>
      </c>
      <c r="J68" s="118">
        <v>126114101.54999998</v>
      </c>
      <c r="K68" s="119">
        <v>2.1320022983701312</v>
      </c>
    </row>
    <row r="69" spans="1:11" ht="20.25" customHeight="1">
      <c r="A69" s="120"/>
      <c r="B69" s="230" t="s">
        <v>128</v>
      </c>
      <c r="C69" s="122"/>
      <c r="D69" s="231">
        <v>244419885.41</v>
      </c>
      <c r="E69" s="124"/>
      <c r="F69" s="125"/>
      <c r="G69" s="125"/>
      <c r="H69" s="232">
        <v>244419885.41</v>
      </c>
      <c r="I69" s="231">
        <v>59152891.93</v>
      </c>
      <c r="J69" s="127">
        <v>185266993.47999999</v>
      </c>
      <c r="K69" s="128">
        <v>3.1320022983701312</v>
      </c>
    </row>
    <row r="70" spans="1:11" ht="20.25" customHeight="1">
      <c r="A70" s="120"/>
      <c r="B70" s="233" t="s">
        <v>131</v>
      </c>
      <c r="C70" s="234"/>
      <c r="D70" s="235">
        <v>7244419885.4099998</v>
      </c>
      <c r="E70" s="124"/>
      <c r="F70" s="236">
        <v>0</v>
      </c>
      <c r="G70" s="236">
        <v>0</v>
      </c>
      <c r="H70" s="235">
        <v>7244419885.4099998</v>
      </c>
      <c r="I70" s="235">
        <v>3759152891.9299998</v>
      </c>
      <c r="J70" s="127">
        <v>3485266993.48</v>
      </c>
      <c r="K70" s="128">
        <v>0.92714159111805028</v>
      </c>
    </row>
    <row r="71" spans="1:11" ht="20.25" customHeight="1">
      <c r="A71" s="212"/>
      <c r="B71" s="163" t="s">
        <v>39</v>
      </c>
      <c r="C71" s="164"/>
      <c r="D71" s="237">
        <v>11818509612.4</v>
      </c>
      <c r="E71" s="238"/>
      <c r="F71" s="196">
        <v>0</v>
      </c>
      <c r="G71" s="126">
        <v>0</v>
      </c>
      <c r="H71" s="126">
        <v>11818509612.4</v>
      </c>
      <c r="I71" s="126">
        <v>10034444223.639999</v>
      </c>
      <c r="J71" s="127">
        <v>1784065388.7600002</v>
      </c>
      <c r="K71" s="128">
        <v>0.1777941407613734</v>
      </c>
    </row>
    <row r="72" spans="1:11" ht="20.25" customHeight="1">
      <c r="A72" s="163"/>
      <c r="B72" s="239" t="s">
        <v>132</v>
      </c>
      <c r="C72" s="240"/>
      <c r="D72" s="241">
        <f>D40-D71</f>
        <v>0</v>
      </c>
      <c r="E72" s="242"/>
      <c r="F72" s="241">
        <f>F40-F71</f>
        <v>0</v>
      </c>
      <c r="G72" s="241">
        <f>G40-G71</f>
        <v>0</v>
      </c>
      <c r="H72" s="241">
        <f>H40-H71</f>
        <v>0</v>
      </c>
      <c r="I72" s="241">
        <f>I40-I71</f>
        <v>0</v>
      </c>
      <c r="J72" s="241">
        <f>J40-J71</f>
        <v>0</v>
      </c>
      <c r="K72" s="243" t="str">
        <f>IF(H72&lt;&gt;0,IF(I72=0,1,+J72/I72),IF(I72&lt;&gt;0,+J72/I72,""))</f>
        <v/>
      </c>
    </row>
    <row r="73" spans="1:11" ht="20.25" customHeight="1">
      <c r="I73" s="244"/>
      <c r="J73" s="245"/>
      <c r="K73" s="246"/>
    </row>
    <row r="74" spans="1:11" ht="20.25" hidden="1" customHeight="1">
      <c r="A74" s="61"/>
      <c r="B74" s="247" t="s">
        <v>75</v>
      </c>
      <c r="C74" s="248"/>
      <c r="D74" s="69"/>
      <c r="E74" s="69" t="s">
        <v>133</v>
      </c>
      <c r="F74" s="68"/>
      <c r="G74" s="68" t="e">
        <f>#REF!</f>
        <v>#REF!</v>
      </c>
    </row>
    <row r="75" spans="1:11" ht="20.25" hidden="1" customHeight="1">
      <c r="A75" s="61"/>
      <c r="B75" s="61"/>
      <c r="C75" s="248"/>
      <c r="D75" s="69"/>
      <c r="E75" s="69" t="s">
        <v>134</v>
      </c>
      <c r="F75" s="68"/>
      <c r="G75" s="68" t="e">
        <f>#REF!</f>
        <v>#REF!</v>
      </c>
    </row>
    <row r="76" spans="1:11" ht="20.25" hidden="1" customHeight="1">
      <c r="E76" s="69" t="s">
        <v>135</v>
      </c>
      <c r="F76" s="56"/>
      <c r="G76" s="56" t="e">
        <f>#REF!</f>
        <v>#REF!</v>
      </c>
    </row>
    <row r="77" spans="1:11" ht="20.25" hidden="1" customHeight="1">
      <c r="F77" s="250">
        <f>SUM(F74:F76)</f>
        <v>0</v>
      </c>
      <c r="G77" s="250" t="e">
        <f>SUM(G74:G76)</f>
        <v>#REF!</v>
      </c>
      <c r="H77" s="56"/>
    </row>
    <row r="78" spans="1:11" ht="20.25" hidden="1" customHeight="1">
      <c r="F78" s="56"/>
      <c r="G78" s="56"/>
    </row>
    <row r="79" spans="1:11" ht="20.25" customHeight="1">
      <c r="F79" s="56"/>
      <c r="G79" s="56"/>
    </row>
    <row r="80" spans="1:11" ht="20.25" customHeight="1">
      <c r="D80" s="53" t="s">
        <v>136</v>
      </c>
      <c r="F80" s="56"/>
      <c r="G80" s="56"/>
    </row>
    <row r="81" spans="3:11" ht="20.25" customHeight="1">
      <c r="F81" s="56"/>
      <c r="G81" s="56"/>
    </row>
    <row r="82" spans="3:11" ht="20.25" customHeight="1">
      <c r="C82" s="51"/>
      <c r="D82" s="51"/>
      <c r="E82" s="51"/>
      <c r="F82" s="56"/>
      <c r="G82" s="56"/>
      <c r="H82" s="51"/>
      <c r="I82" s="51"/>
      <c r="J82" s="51"/>
      <c r="K82" s="51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6"/>
  <sheetViews>
    <sheetView topLeftCell="A13" workbookViewId="0">
      <selection activeCell="H32" sqref="H32"/>
    </sheetView>
  </sheetViews>
  <sheetFormatPr defaultColWidth="9.1640625" defaultRowHeight="20"/>
  <cols>
    <col min="1" max="1" width="11" style="51" customWidth="1"/>
    <col min="2" max="2" width="46.4140625" style="51" customWidth="1"/>
    <col min="3" max="3" width="7.4140625" style="251" customWidth="1"/>
    <col min="4" max="4" width="16.4140625" style="53" customWidth="1"/>
    <col min="5" max="5" width="9.4140625" style="53" customWidth="1"/>
    <col min="6" max="6" width="14.83203125" style="53" customWidth="1"/>
    <col min="7" max="7" width="14.4140625" style="53" bestFit="1" customWidth="1"/>
    <col min="8" max="8" width="16" style="53" bestFit="1" customWidth="1"/>
    <col min="9" max="9" width="14.1640625" style="53" customWidth="1"/>
    <col min="10" max="10" width="14.4140625" style="53" customWidth="1"/>
    <col min="11" max="11" width="11" style="56" bestFit="1" customWidth="1"/>
    <col min="12" max="16384" width="9.1640625" style="51"/>
  </cols>
  <sheetData>
    <row r="1" spans="1:11" ht="21.75" customHeight="1">
      <c r="F1" s="631"/>
      <c r="G1" s="631"/>
      <c r="H1" s="631"/>
      <c r="I1" s="54"/>
      <c r="J1" s="54"/>
      <c r="K1" s="51"/>
    </row>
    <row r="2" spans="1:11" ht="19.5" customHeight="1">
      <c r="A2" s="57" t="s">
        <v>82</v>
      </c>
      <c r="B2" s="51" t="s">
        <v>83</v>
      </c>
      <c r="C2" s="51"/>
      <c r="F2" s="58"/>
      <c r="G2" s="59"/>
      <c r="H2" s="60"/>
      <c r="I2" s="60"/>
      <c r="J2" s="60"/>
      <c r="K2" s="51"/>
    </row>
    <row r="3" spans="1:11">
      <c r="A3" s="51" t="s">
        <v>84</v>
      </c>
      <c r="B3" s="62" t="s">
        <v>138</v>
      </c>
      <c r="C3" s="51"/>
      <c r="D3" s="56"/>
      <c r="F3" s="58" t="s">
        <v>86</v>
      </c>
      <c r="G3" s="252" t="s">
        <v>139</v>
      </c>
      <c r="H3" s="64" t="s">
        <v>88</v>
      </c>
      <c r="I3" s="253"/>
      <c r="J3" s="253"/>
      <c r="K3" s="51"/>
    </row>
    <row r="4" spans="1:11" ht="18.75" customHeight="1">
      <c r="A4" s="51" t="s">
        <v>89</v>
      </c>
      <c r="B4" s="67">
        <v>42460</v>
      </c>
      <c r="C4" s="51"/>
      <c r="D4" s="56"/>
      <c r="F4" s="58"/>
      <c r="G4" s="63"/>
      <c r="H4" s="60"/>
      <c r="I4" s="60"/>
      <c r="J4" s="60"/>
      <c r="K4" s="51"/>
    </row>
    <row r="5" spans="1:11" ht="18.75" customHeight="1">
      <c r="B5" s="62"/>
      <c r="C5" s="51"/>
      <c r="D5" s="68"/>
      <c r="E5" s="69"/>
      <c r="F5" s="69"/>
      <c r="G5" s="69"/>
      <c r="H5" s="69"/>
      <c r="I5" s="69"/>
      <c r="J5" s="69"/>
      <c r="K5" s="51"/>
    </row>
    <row r="6" spans="1:11" ht="26.25" customHeight="1">
      <c r="A6" s="254"/>
      <c r="B6" s="254"/>
      <c r="C6" s="255"/>
      <c r="D6" s="256"/>
      <c r="E6" s="256"/>
      <c r="F6" s="256"/>
      <c r="G6" s="256"/>
      <c r="H6" s="256"/>
      <c r="I6" s="256"/>
      <c r="J6" s="256"/>
      <c r="K6" s="51"/>
    </row>
    <row r="7" spans="1:11" ht="20.5">
      <c r="A7" s="70"/>
      <c r="B7" s="71"/>
      <c r="C7" s="70"/>
      <c r="D7" s="74" t="s">
        <v>140</v>
      </c>
      <c r="E7" s="636" t="s">
        <v>91</v>
      </c>
      <c r="F7" s="641"/>
      <c r="G7" s="638"/>
      <c r="H7" s="74" t="s">
        <v>141</v>
      </c>
      <c r="I7" s="74" t="s">
        <v>141</v>
      </c>
      <c r="J7" s="74" t="s">
        <v>141</v>
      </c>
      <c r="K7" s="51"/>
    </row>
    <row r="8" spans="1:11" ht="20.5">
      <c r="A8" s="73" t="s">
        <v>95</v>
      </c>
      <c r="B8" s="73" t="s">
        <v>96</v>
      </c>
      <c r="C8" s="73" t="s">
        <v>97</v>
      </c>
      <c r="D8" s="74"/>
      <c r="E8" s="636" t="s">
        <v>98</v>
      </c>
      <c r="F8" s="637"/>
      <c r="G8" s="638"/>
      <c r="H8" s="74"/>
      <c r="I8" s="74"/>
      <c r="J8" s="74"/>
      <c r="K8" s="51"/>
    </row>
    <row r="9" spans="1:11" ht="20.5">
      <c r="A9" s="75"/>
      <c r="B9" s="76"/>
      <c r="C9" s="75"/>
      <c r="D9" s="77">
        <f>B4</f>
        <v>42460</v>
      </c>
      <c r="E9" s="72" t="s">
        <v>101</v>
      </c>
      <c r="F9" s="78" t="s">
        <v>102</v>
      </c>
      <c r="G9" s="79" t="s">
        <v>103</v>
      </c>
      <c r="H9" s="77">
        <f>D9</f>
        <v>42460</v>
      </c>
      <c r="I9" s="77">
        <v>42369</v>
      </c>
      <c r="J9" s="77"/>
      <c r="K9" s="51"/>
    </row>
    <row r="10" spans="1:11" ht="20.5">
      <c r="A10" s="81"/>
      <c r="B10" s="82"/>
      <c r="C10" s="82"/>
      <c r="D10" s="78" t="s">
        <v>104</v>
      </c>
      <c r="E10" s="83" t="s">
        <v>105</v>
      </c>
      <c r="F10" s="79" t="s">
        <v>104</v>
      </c>
      <c r="G10" s="79" t="s">
        <v>104</v>
      </c>
      <c r="H10" s="79" t="s">
        <v>104</v>
      </c>
      <c r="I10" s="79" t="s">
        <v>104</v>
      </c>
      <c r="J10" s="79" t="s">
        <v>104</v>
      </c>
      <c r="K10" s="51"/>
    </row>
    <row r="11" spans="1:11" ht="20.5">
      <c r="A11" s="167"/>
      <c r="B11" s="257"/>
      <c r="C11" s="85"/>
      <c r="D11" s="258"/>
      <c r="E11" s="259"/>
      <c r="F11" s="258"/>
      <c r="G11" s="260"/>
      <c r="H11" s="261"/>
      <c r="I11" s="88"/>
      <c r="J11" s="261"/>
      <c r="K11" s="51"/>
    </row>
    <row r="12" spans="1:11" ht="20.5">
      <c r="A12" s="262"/>
      <c r="B12" s="263" t="s">
        <v>40</v>
      </c>
      <c r="C12" s="264"/>
      <c r="D12" s="265"/>
      <c r="E12" s="266"/>
      <c r="F12" s="267"/>
      <c r="G12" s="268"/>
      <c r="H12" s="269"/>
      <c r="I12" s="270"/>
      <c r="J12" s="269"/>
      <c r="K12" s="51"/>
    </row>
    <row r="13" spans="1:11">
      <c r="A13" s="264"/>
      <c r="B13" s="91" t="s">
        <v>142</v>
      </c>
      <c r="C13" s="271"/>
      <c r="D13" s="102">
        <v>183820900.07999998</v>
      </c>
      <c r="E13" s="102"/>
      <c r="F13" s="272"/>
      <c r="G13" s="272"/>
      <c r="H13" s="182">
        <v>183820900.07999998</v>
      </c>
      <c r="I13" s="182"/>
      <c r="J13" s="182"/>
      <c r="K13" s="51" t="s">
        <v>143</v>
      </c>
    </row>
    <row r="14" spans="1:11">
      <c r="A14" s="264"/>
      <c r="B14" s="91" t="s">
        <v>144</v>
      </c>
      <c r="C14" s="271"/>
      <c r="D14" s="102">
        <v>7200000</v>
      </c>
      <c r="E14" s="102"/>
      <c r="F14" s="272"/>
      <c r="G14" s="272"/>
      <c r="H14" s="182">
        <v>7200000</v>
      </c>
      <c r="I14" s="182"/>
      <c r="J14" s="182"/>
      <c r="K14" s="51"/>
    </row>
    <row r="15" spans="1:11">
      <c r="A15" s="262"/>
      <c r="B15" s="91" t="s">
        <v>59</v>
      </c>
      <c r="C15" s="271"/>
      <c r="D15" s="102">
        <v>174739239.09999999</v>
      </c>
      <c r="E15" s="102"/>
      <c r="F15" s="272"/>
      <c r="G15" s="272"/>
      <c r="H15" s="182">
        <v>174739239.09999999</v>
      </c>
      <c r="I15" s="182"/>
      <c r="J15" s="182"/>
      <c r="K15" s="51" t="s">
        <v>143</v>
      </c>
    </row>
    <row r="16" spans="1:11">
      <c r="A16" s="273"/>
      <c r="B16" s="91" t="s">
        <v>41</v>
      </c>
      <c r="C16" s="271"/>
      <c r="D16" s="102">
        <v>118526.41</v>
      </c>
      <c r="E16" s="272"/>
      <c r="F16" s="274"/>
      <c r="G16" s="274"/>
      <c r="H16" s="182">
        <v>118526.41</v>
      </c>
      <c r="I16" s="182"/>
      <c r="J16" s="182"/>
      <c r="K16" s="51"/>
    </row>
    <row r="17" spans="1:11">
      <c r="A17" s="275"/>
      <c r="B17" s="111"/>
      <c r="C17" s="276"/>
      <c r="D17" s="130"/>
      <c r="E17" s="277"/>
      <c r="F17" s="278"/>
      <c r="G17" s="278"/>
      <c r="H17" s="116"/>
      <c r="I17" s="116"/>
      <c r="J17" s="116"/>
      <c r="K17" s="51"/>
    </row>
    <row r="18" spans="1:11" ht="20.5">
      <c r="A18" s="279"/>
      <c r="B18" s="233" t="s">
        <v>42</v>
      </c>
      <c r="C18" s="234"/>
      <c r="D18" s="237">
        <v>365878665.58999997</v>
      </c>
      <c r="E18" s="166"/>
      <c r="F18" s="280">
        <v>0</v>
      </c>
      <c r="G18" s="280">
        <v>0</v>
      </c>
      <c r="H18" s="237">
        <v>365878665.58999997</v>
      </c>
      <c r="I18" s="237">
        <v>0</v>
      </c>
      <c r="J18" s="237">
        <v>0</v>
      </c>
      <c r="K18" s="51"/>
    </row>
    <row r="19" spans="1:11" ht="20.5">
      <c r="A19" s="281"/>
      <c r="B19" s="282" t="s">
        <v>43</v>
      </c>
      <c r="C19" s="276"/>
      <c r="D19" s="130"/>
      <c r="E19" s="277"/>
      <c r="F19" s="278"/>
      <c r="G19" s="278"/>
      <c r="H19" s="116"/>
      <c r="I19" s="116"/>
      <c r="J19" s="116"/>
      <c r="K19" s="51"/>
    </row>
    <row r="20" spans="1:11">
      <c r="A20" s="264"/>
      <c r="B20" s="91" t="s">
        <v>145</v>
      </c>
      <c r="C20" s="271"/>
      <c r="D20" s="283">
        <v>48618418.119999997</v>
      </c>
      <c r="E20" s="102"/>
      <c r="F20" s="102"/>
      <c r="G20" s="102"/>
      <c r="H20" s="284">
        <v>48618418.119999997</v>
      </c>
      <c r="I20" s="182"/>
      <c r="J20" s="182"/>
      <c r="K20" s="51" t="s">
        <v>143</v>
      </c>
    </row>
    <row r="21" spans="1:11">
      <c r="A21" s="264"/>
      <c r="B21" s="91" t="s">
        <v>146</v>
      </c>
      <c r="C21" s="271"/>
      <c r="D21" s="283">
        <v>7200000</v>
      </c>
      <c r="E21" s="102"/>
      <c r="F21" s="102"/>
      <c r="G21" s="102"/>
      <c r="H21" s="284">
        <v>7200000</v>
      </c>
      <c r="I21" s="182"/>
      <c r="J21" s="182"/>
      <c r="K21" s="51"/>
    </row>
    <row r="22" spans="1:11">
      <c r="A22" s="264"/>
      <c r="B22" s="91" t="s">
        <v>44</v>
      </c>
      <c r="C22" s="271"/>
      <c r="D22" s="283">
        <v>67952967.329999998</v>
      </c>
      <c r="E22" s="102"/>
      <c r="F22" s="272"/>
      <c r="G22" s="272"/>
      <c r="H22" s="284">
        <v>67952967.329999998</v>
      </c>
      <c r="I22" s="182"/>
      <c r="J22" s="182"/>
      <c r="K22" s="51" t="s">
        <v>143</v>
      </c>
    </row>
    <row r="23" spans="1:11">
      <c r="A23" s="262"/>
      <c r="B23" s="111" t="s">
        <v>147</v>
      </c>
      <c r="C23" s="276"/>
      <c r="D23" s="285"/>
      <c r="E23" s="130"/>
      <c r="F23" s="286"/>
      <c r="G23" s="277"/>
      <c r="H23" s="284">
        <v>0</v>
      </c>
      <c r="I23" s="137"/>
      <c r="J23" s="137"/>
      <c r="K23" s="51"/>
    </row>
    <row r="24" spans="1:11">
      <c r="A24" s="275"/>
      <c r="B24" s="155"/>
      <c r="C24" s="287"/>
      <c r="D24" s="191"/>
      <c r="E24" s="288"/>
      <c r="F24" s="278"/>
      <c r="G24" s="289"/>
      <c r="H24" s="193"/>
      <c r="I24" s="116"/>
      <c r="J24" s="116"/>
      <c r="K24" s="51"/>
    </row>
    <row r="25" spans="1:11" ht="20.5">
      <c r="A25" s="279"/>
      <c r="B25" s="233" t="s">
        <v>45</v>
      </c>
      <c r="C25" s="234"/>
      <c r="D25" s="237">
        <v>123771385.44999999</v>
      </c>
      <c r="E25" s="166"/>
      <c r="F25" s="280">
        <v>0</v>
      </c>
      <c r="G25" s="280">
        <v>0</v>
      </c>
      <c r="H25" s="290">
        <v>123771385.44999999</v>
      </c>
      <c r="I25" s="290">
        <v>0</v>
      </c>
      <c r="J25" s="290">
        <v>0</v>
      </c>
      <c r="K25" s="51"/>
    </row>
    <row r="26" spans="1:11" ht="20.5">
      <c r="A26" s="262"/>
      <c r="B26" s="291" t="s">
        <v>148</v>
      </c>
      <c r="C26" s="292"/>
      <c r="D26" s="108">
        <v>242107280.13999999</v>
      </c>
      <c r="E26" s="108"/>
      <c r="F26" s="108">
        <v>0</v>
      </c>
      <c r="G26" s="108">
        <v>0</v>
      </c>
      <c r="H26" s="151">
        <v>242107280.13999999</v>
      </c>
      <c r="I26" s="151">
        <v>0</v>
      </c>
      <c r="J26" s="151">
        <v>0</v>
      </c>
      <c r="K26" s="51" t="s">
        <v>143</v>
      </c>
    </row>
    <row r="27" spans="1:11">
      <c r="A27" s="264"/>
      <c r="B27" s="91" t="s">
        <v>46</v>
      </c>
      <c r="C27" s="271"/>
      <c r="D27" s="283">
        <v>56937830.660000004</v>
      </c>
      <c r="E27" s="102"/>
      <c r="F27" s="272"/>
      <c r="G27" s="272"/>
      <c r="H27" s="284">
        <v>56937830.660000004</v>
      </c>
      <c r="I27" s="182"/>
      <c r="J27" s="182"/>
      <c r="K27" s="51"/>
    </row>
    <row r="28" spans="1:11">
      <c r="A28" s="293"/>
      <c r="B28" s="155"/>
      <c r="C28" s="294"/>
      <c r="D28" s="158"/>
      <c r="E28" s="158"/>
      <c r="F28" s="295"/>
      <c r="G28" s="295"/>
      <c r="H28" s="161"/>
      <c r="I28" s="161"/>
      <c r="J28" s="161"/>
      <c r="K28" s="51"/>
    </row>
    <row r="29" spans="1:11" ht="20.5">
      <c r="A29" s="262"/>
      <c r="B29" s="167" t="s">
        <v>74</v>
      </c>
      <c r="C29" s="292"/>
      <c r="D29" s="108">
        <v>185169449.47999999</v>
      </c>
      <c r="E29" s="108"/>
      <c r="F29" s="108">
        <v>0</v>
      </c>
      <c r="G29" s="108">
        <v>0</v>
      </c>
      <c r="H29" s="232">
        <v>185169449.47999999</v>
      </c>
      <c r="I29" s="232">
        <v>0</v>
      </c>
      <c r="J29" s="232">
        <v>0</v>
      </c>
      <c r="K29" s="51"/>
    </row>
    <row r="30" spans="1:11">
      <c r="A30" s="273"/>
      <c r="B30" s="91" t="s">
        <v>149</v>
      </c>
      <c r="C30" s="271"/>
      <c r="D30" s="139">
        <v>-97544</v>
      </c>
      <c r="E30" s="100"/>
      <c r="F30" s="296"/>
      <c r="G30" s="296"/>
      <c r="H30" s="297">
        <v>-97544</v>
      </c>
      <c r="I30" s="182"/>
      <c r="J30" s="182"/>
      <c r="K30" s="51"/>
    </row>
    <row r="31" spans="1:11">
      <c r="A31" s="275"/>
      <c r="B31" s="111"/>
      <c r="C31" s="276"/>
      <c r="D31" s="298"/>
      <c r="E31" s="299"/>
      <c r="F31" s="278"/>
      <c r="G31" s="278"/>
      <c r="H31" s="300"/>
      <c r="I31" s="300"/>
      <c r="J31" s="300"/>
      <c r="K31" s="51"/>
    </row>
    <row r="32" spans="1:11" ht="20.5">
      <c r="A32" s="279"/>
      <c r="B32" s="233" t="s">
        <v>150</v>
      </c>
      <c r="C32" s="234"/>
      <c r="D32" s="290">
        <v>185266993.47999999</v>
      </c>
      <c r="E32" s="290"/>
      <c r="F32" s="290">
        <v>0</v>
      </c>
      <c r="G32" s="290">
        <v>0</v>
      </c>
      <c r="H32" s="290">
        <v>185266993.47999999</v>
      </c>
      <c r="I32" s="290">
        <v>0</v>
      </c>
      <c r="J32" s="290">
        <v>0</v>
      </c>
      <c r="K32" s="51"/>
    </row>
    <row r="33" spans="1:11">
      <c r="A33" s="301"/>
      <c r="B33" s="301"/>
      <c r="C33" s="302"/>
      <c r="K33" s="51"/>
    </row>
    <row r="34" spans="1:11" hidden="1">
      <c r="A34" s="301"/>
      <c r="B34" s="301" t="s">
        <v>151</v>
      </c>
      <c r="C34" s="302"/>
      <c r="D34" s="56">
        <v>475300032.11000001</v>
      </c>
      <c r="F34" s="56"/>
      <c r="G34" s="56"/>
      <c r="H34" s="56">
        <f>D34-F34+G34</f>
        <v>475300032.11000001</v>
      </c>
      <c r="I34" s="56">
        <v>330574.19</v>
      </c>
      <c r="J34" s="56">
        <v>-323419.00046575308</v>
      </c>
      <c r="K34" s="51"/>
    </row>
    <row r="35" spans="1:11" hidden="1">
      <c r="A35" s="301"/>
      <c r="B35" s="301" t="s">
        <v>152</v>
      </c>
      <c r="C35" s="302"/>
      <c r="D35" s="303">
        <f>-612950000-156123419</f>
        <v>-769073419</v>
      </c>
      <c r="F35" s="56"/>
      <c r="H35" s="303">
        <f>D35-F35+G35</f>
        <v>-769073419</v>
      </c>
      <c r="I35" s="303">
        <f>E35-G35+H35</f>
        <v>-769073419</v>
      </c>
      <c r="J35" s="303">
        <v>0</v>
      </c>
      <c r="K35" s="51"/>
    </row>
    <row r="36" spans="1:11" hidden="1">
      <c r="A36" s="301"/>
      <c r="B36" s="301" t="s">
        <v>47</v>
      </c>
      <c r="C36" s="302"/>
      <c r="D36" s="304">
        <f>-32355768.1-8197179.03</f>
        <v>-40552947.130000003</v>
      </c>
      <c r="F36" s="56"/>
      <c r="H36" s="303">
        <f>D36-F36+G36</f>
        <v>-40552947.130000003</v>
      </c>
      <c r="I36" s="303">
        <f>E36-G36+H36</f>
        <v>-40552947.130000003</v>
      </c>
      <c r="J36" s="303">
        <v>0</v>
      </c>
      <c r="K36" s="51"/>
    </row>
    <row r="37" spans="1:11" hidden="1">
      <c r="A37" s="301"/>
      <c r="B37" s="301" t="s">
        <v>153</v>
      </c>
      <c r="C37" s="302"/>
      <c r="D37" s="305"/>
      <c r="F37" s="56"/>
      <c r="H37" s="303">
        <f>D37-F37+G37</f>
        <v>0</v>
      </c>
      <c r="I37" s="303">
        <f>E37-G37+H37</f>
        <v>0</v>
      </c>
      <c r="J37" s="303">
        <v>0</v>
      </c>
      <c r="K37" s="51"/>
    </row>
    <row r="38" spans="1:11" ht="20.5" hidden="1" thickBot="1">
      <c r="A38" s="301"/>
      <c r="B38" s="301" t="s">
        <v>154</v>
      </c>
      <c r="C38" s="302"/>
      <c r="D38" s="306">
        <f t="shared" ref="D38:I38" si="0">SUM(D32:D37)</f>
        <v>-149059340.53999996</v>
      </c>
      <c r="E38" s="306">
        <f t="shared" si="0"/>
        <v>0</v>
      </c>
      <c r="F38" s="306">
        <f t="shared" si="0"/>
        <v>0</v>
      </c>
      <c r="G38" s="306">
        <f t="shared" si="0"/>
        <v>0</v>
      </c>
      <c r="H38" s="306">
        <f t="shared" si="0"/>
        <v>-149059340.53999996</v>
      </c>
      <c r="I38" s="306">
        <f t="shared" si="0"/>
        <v>-809295791.93999994</v>
      </c>
      <c r="J38" s="306">
        <v>313378831.91953415</v>
      </c>
      <c r="K38" s="51"/>
    </row>
    <row r="39" spans="1:11" hidden="1">
      <c r="A39" s="301"/>
      <c r="B39" s="301"/>
      <c r="C39" s="302"/>
      <c r="K39" s="51"/>
    </row>
    <row r="40" spans="1:11" hidden="1">
      <c r="B40" s="307" t="s">
        <v>155</v>
      </c>
      <c r="E40" s="69" t="s">
        <v>133</v>
      </c>
      <c r="F40" s="53" t="e">
        <f>#REF!</f>
        <v>#REF!</v>
      </c>
      <c r="G40" s="68"/>
      <c r="K40" s="51"/>
    </row>
    <row r="41" spans="1:11" hidden="1">
      <c r="D41" s="308">
        <v>1899590.6595962644</v>
      </c>
      <c r="E41" s="69" t="s">
        <v>134</v>
      </c>
      <c r="F41" s="53" t="e">
        <f>#REF!</f>
        <v>#REF!</v>
      </c>
      <c r="G41" s="68"/>
      <c r="K41" s="51"/>
    </row>
    <row r="42" spans="1:11" hidden="1">
      <c r="A42" s="309" t="s">
        <v>156</v>
      </c>
      <c r="B42" s="310"/>
      <c r="D42" s="53">
        <v>-11852</v>
      </c>
      <c r="E42" s="69"/>
      <c r="G42" s="68"/>
      <c r="K42" s="51"/>
    </row>
    <row r="43" spans="1:11" hidden="1">
      <c r="A43" s="311"/>
      <c r="B43" s="310"/>
      <c r="E43" s="69"/>
      <c r="G43" s="56"/>
      <c r="K43" s="51"/>
    </row>
    <row r="44" spans="1:11" hidden="1">
      <c r="D44" s="250">
        <f>SUM(D41:D43)</f>
        <v>1887738.6595962644</v>
      </c>
      <c r="E44" s="69"/>
      <c r="F44" s="250" t="e">
        <f>SUM(F40:F43)</f>
        <v>#REF!</v>
      </c>
      <c r="G44" s="250">
        <f>SUM(G40:G43)</f>
        <v>0</v>
      </c>
      <c r="K44" s="51"/>
    </row>
    <row r="45" spans="1:11" hidden="1">
      <c r="F45" s="56"/>
      <c r="G45" s="56"/>
      <c r="H45" s="56"/>
      <c r="I45" s="56"/>
      <c r="J45" s="56"/>
      <c r="K45" s="51"/>
    </row>
    <row r="46" spans="1:11" hidden="1">
      <c r="F46" s="56"/>
      <c r="G46" s="56"/>
      <c r="H46" s="56"/>
      <c r="I46" s="56"/>
      <c r="J46" s="56"/>
      <c r="K46" s="51"/>
    </row>
  </sheetData>
  <mergeCells count="3">
    <mergeCell ref="F1:H1"/>
    <mergeCell ref="E7:G7"/>
    <mergeCell ref="E8:G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73"/>
  <sheetViews>
    <sheetView topLeftCell="A28" workbookViewId="0">
      <selection activeCell="H32" sqref="H32"/>
    </sheetView>
  </sheetViews>
  <sheetFormatPr defaultColWidth="9.1640625" defaultRowHeight="20"/>
  <cols>
    <col min="1" max="1" width="2.4140625" style="57" customWidth="1"/>
    <col min="2" max="2" width="9.4140625" style="57" customWidth="1"/>
    <col min="3" max="3" width="42.4140625" style="57" customWidth="1"/>
    <col min="4" max="4" width="16.4140625" style="57" customWidth="1"/>
    <col min="5" max="5" width="16.4140625" style="322" customWidth="1"/>
    <col min="6" max="6" width="17.4140625" style="323" bestFit="1" customWidth="1"/>
    <col min="7" max="7" width="16.83203125" style="317" customWidth="1"/>
    <col min="8" max="8" width="10" style="314" bestFit="1" customWidth="1"/>
    <col min="9" max="9" width="13.4140625" style="314" bestFit="1" customWidth="1"/>
    <col min="10" max="10" width="13.4140625" style="315" bestFit="1" customWidth="1"/>
    <col min="11" max="16384" width="9.1640625" style="315"/>
  </cols>
  <sheetData>
    <row r="1" spans="1:9" ht="22.5" customHeight="1">
      <c r="E1" s="312"/>
      <c r="F1" s="312"/>
      <c r="G1" s="313"/>
    </row>
    <row r="2" spans="1:9" ht="21" customHeight="1">
      <c r="B2" s="57" t="s">
        <v>157</v>
      </c>
      <c r="D2" s="58" t="s">
        <v>86</v>
      </c>
      <c r="E2" s="252" t="s">
        <v>139</v>
      </c>
      <c r="F2" s="316" t="s">
        <v>158</v>
      </c>
    </row>
    <row r="3" spans="1:9" ht="21" customHeight="1">
      <c r="B3" s="57" t="s">
        <v>159</v>
      </c>
      <c r="D3" s="318"/>
      <c r="E3" s="319"/>
      <c r="F3" s="320"/>
    </row>
    <row r="4" spans="1:9" ht="21" customHeight="1">
      <c r="B4" s="57" t="s">
        <v>160</v>
      </c>
      <c r="D4" s="321"/>
      <c r="E4" s="319"/>
      <c r="F4" s="320"/>
    </row>
    <row r="5" spans="1:9" ht="21" customHeight="1" thickBot="1"/>
    <row r="6" spans="1:9" s="57" customFormat="1" ht="21" customHeight="1">
      <c r="A6" s="324"/>
      <c r="B6" s="325"/>
      <c r="C6" s="325"/>
      <c r="D6" s="326"/>
      <c r="E6" s="327"/>
      <c r="F6" s="328" t="s">
        <v>161</v>
      </c>
      <c r="G6" s="329"/>
      <c r="H6" s="330"/>
      <c r="I6" s="330"/>
    </row>
    <row r="7" spans="1:9" s="57" customFormat="1" ht="21" customHeight="1" thickBot="1">
      <c r="A7" s="331"/>
      <c r="B7" s="332"/>
      <c r="C7" s="332"/>
      <c r="D7" s="333"/>
      <c r="E7" s="334"/>
      <c r="F7" s="335"/>
      <c r="G7" s="329"/>
      <c r="H7" s="330"/>
      <c r="I7" s="330"/>
    </row>
    <row r="8" spans="1:9" s="57" customFormat="1" ht="21" customHeight="1">
      <c r="A8" s="336" t="s">
        <v>56</v>
      </c>
      <c r="B8" s="337"/>
      <c r="C8" s="338"/>
      <c r="D8" s="338"/>
      <c r="E8" s="339"/>
      <c r="F8" s="340"/>
      <c r="G8" s="329"/>
      <c r="H8" s="330"/>
      <c r="I8" s="330"/>
    </row>
    <row r="9" spans="1:9" s="57" customFormat="1" ht="21" customHeight="1">
      <c r="A9" s="336" t="s">
        <v>162</v>
      </c>
      <c r="B9" s="341"/>
      <c r="C9" s="341"/>
      <c r="D9" s="341"/>
      <c r="E9" s="342"/>
      <c r="F9" s="343">
        <v>185266993.47999999</v>
      </c>
      <c r="G9" s="329"/>
      <c r="H9" s="330"/>
      <c r="I9" s="330"/>
    </row>
    <row r="10" spans="1:9" s="57" customFormat="1" ht="21" customHeight="1">
      <c r="A10" s="336" t="s">
        <v>57</v>
      </c>
      <c r="B10" s="341"/>
      <c r="C10" s="341"/>
      <c r="D10" s="341"/>
      <c r="E10" s="342"/>
      <c r="F10" s="343"/>
      <c r="G10" s="329"/>
      <c r="H10" s="330"/>
      <c r="I10" s="330"/>
    </row>
    <row r="11" spans="1:9" s="57" customFormat="1" ht="21" customHeight="1">
      <c r="A11" s="336" t="s">
        <v>163</v>
      </c>
      <c r="B11" s="341"/>
      <c r="C11" s="341"/>
      <c r="D11" s="341"/>
      <c r="E11" s="342"/>
      <c r="F11" s="343"/>
      <c r="G11" s="329"/>
      <c r="H11" s="330"/>
      <c r="I11" s="330"/>
    </row>
    <row r="12" spans="1:9" s="57" customFormat="1" ht="21" customHeight="1">
      <c r="A12" s="336"/>
      <c r="B12" s="344" t="s">
        <v>58</v>
      </c>
      <c r="C12" s="341"/>
      <c r="D12" s="341"/>
      <c r="E12" s="342"/>
      <c r="F12" s="343">
        <v>40360733.079999998</v>
      </c>
      <c r="G12" s="329" t="s">
        <v>164</v>
      </c>
      <c r="H12" s="330"/>
      <c r="I12" s="330"/>
    </row>
    <row r="13" spans="1:9" s="57" customFormat="1" ht="21" customHeight="1">
      <c r="A13" s="336"/>
      <c r="B13" s="344" t="s">
        <v>165</v>
      </c>
      <c r="C13" s="341"/>
      <c r="D13" s="341"/>
      <c r="E13" s="342"/>
      <c r="F13" s="343"/>
      <c r="G13" s="329"/>
      <c r="H13" s="330"/>
      <c r="I13" s="330"/>
    </row>
    <row r="14" spans="1:9" s="57" customFormat="1" ht="21" customHeight="1">
      <c r="A14" s="336"/>
      <c r="B14" s="344" t="s">
        <v>166</v>
      </c>
      <c r="C14" s="341"/>
      <c r="D14" s="341"/>
      <c r="E14" s="342"/>
      <c r="F14" s="343"/>
      <c r="G14" s="329"/>
      <c r="H14" s="330"/>
      <c r="I14" s="330"/>
    </row>
    <row r="15" spans="1:9" s="57" customFormat="1" ht="21" customHeight="1">
      <c r="A15" s="336"/>
      <c r="B15" s="344" t="s">
        <v>167</v>
      </c>
      <c r="C15" s="341"/>
      <c r="D15" s="345"/>
      <c r="E15" s="339"/>
      <c r="F15" s="343"/>
      <c r="G15" s="329"/>
      <c r="H15" s="330"/>
      <c r="I15" s="330"/>
    </row>
    <row r="16" spans="1:9" s="57" customFormat="1" ht="21" customHeight="1">
      <c r="A16" s="346"/>
      <c r="B16" s="347" t="s">
        <v>168</v>
      </c>
      <c r="C16" s="341"/>
      <c r="D16" s="345"/>
      <c r="E16" s="339"/>
      <c r="F16" s="343"/>
      <c r="G16" s="348"/>
      <c r="H16" s="330"/>
      <c r="I16" s="330"/>
    </row>
    <row r="17" spans="1:9" s="57" customFormat="1" ht="21" customHeight="1">
      <c r="A17" s="346"/>
      <c r="B17" s="344" t="s">
        <v>59</v>
      </c>
      <c r="C17" s="341"/>
      <c r="D17" s="345"/>
      <c r="E17" s="339"/>
      <c r="F17" s="343">
        <v>-174739239.09999999</v>
      </c>
      <c r="G17" s="329" t="s">
        <v>164</v>
      </c>
      <c r="H17" s="330"/>
      <c r="I17" s="330"/>
    </row>
    <row r="18" spans="1:9" s="57" customFormat="1" ht="21" customHeight="1">
      <c r="A18" s="346"/>
      <c r="B18" s="349" t="s">
        <v>60</v>
      </c>
      <c r="C18" s="341"/>
      <c r="D18" s="345"/>
      <c r="E18" s="339"/>
      <c r="F18" s="343">
        <v>487720</v>
      </c>
      <c r="G18" s="329"/>
      <c r="H18" s="330"/>
      <c r="I18" s="330"/>
    </row>
    <row r="19" spans="1:9" s="57" customFormat="1" ht="21" customHeight="1">
      <c r="A19" s="346"/>
      <c r="B19" s="344" t="s">
        <v>46</v>
      </c>
      <c r="C19" s="341"/>
      <c r="D19" s="345"/>
      <c r="E19" s="350"/>
      <c r="F19" s="343">
        <v>56937830.660000004</v>
      </c>
      <c r="G19" s="329" t="s">
        <v>164</v>
      </c>
      <c r="H19" s="330"/>
      <c r="I19" s="330"/>
    </row>
    <row r="20" spans="1:9" s="57" customFormat="1" ht="21" customHeight="1">
      <c r="A20" s="346"/>
      <c r="B20" s="344" t="s">
        <v>169</v>
      </c>
      <c r="C20" s="341"/>
      <c r="D20" s="345"/>
      <c r="E20" s="350"/>
      <c r="F20" s="343">
        <v>27908668.010000002</v>
      </c>
      <c r="G20" s="329"/>
      <c r="H20" s="330"/>
      <c r="I20" s="330"/>
    </row>
    <row r="21" spans="1:9" s="57" customFormat="1" ht="21" customHeight="1">
      <c r="A21" s="346"/>
      <c r="B21" s="344" t="s">
        <v>170</v>
      </c>
      <c r="C21" s="341"/>
      <c r="D21" s="345"/>
      <c r="E21" s="351"/>
      <c r="F21" s="343">
        <v>-97544</v>
      </c>
      <c r="G21" s="329" t="s">
        <v>164</v>
      </c>
      <c r="H21" s="330"/>
      <c r="I21" s="330"/>
    </row>
    <row r="22" spans="1:9" s="57" customFormat="1" ht="21" customHeight="1">
      <c r="A22" s="346"/>
      <c r="B22" s="344"/>
      <c r="C22" s="341"/>
      <c r="D22" s="345"/>
      <c r="E22" s="339"/>
      <c r="F22" s="343"/>
      <c r="G22" s="329"/>
      <c r="H22" s="330"/>
      <c r="I22" s="330"/>
    </row>
    <row r="23" spans="1:9" s="57" customFormat="1" ht="21" customHeight="1" thickBot="1">
      <c r="A23" s="346"/>
      <c r="B23" s="352"/>
      <c r="C23" s="345"/>
      <c r="D23" s="345"/>
      <c r="E23" s="339"/>
      <c r="F23" s="343"/>
      <c r="G23" s="329"/>
      <c r="H23" s="330"/>
      <c r="I23" s="330"/>
    </row>
    <row r="24" spans="1:9" s="57" customFormat="1" ht="21" customHeight="1">
      <c r="A24" s="353" t="s">
        <v>171</v>
      </c>
      <c r="B24" s="354"/>
      <c r="C24" s="354"/>
      <c r="D24" s="354"/>
      <c r="E24" s="355"/>
      <c r="F24" s="356">
        <v>136125162.13</v>
      </c>
      <c r="G24" s="329"/>
      <c r="H24" s="330"/>
      <c r="I24" s="330"/>
    </row>
    <row r="25" spans="1:9" s="57" customFormat="1" ht="21" customHeight="1">
      <c r="A25" s="336" t="s">
        <v>172</v>
      </c>
      <c r="B25" s="341"/>
      <c r="C25" s="341"/>
      <c r="D25" s="341"/>
      <c r="E25" s="342"/>
      <c r="F25" s="343"/>
      <c r="G25" s="329"/>
      <c r="H25" s="330"/>
      <c r="I25" s="330"/>
    </row>
    <row r="26" spans="1:9" s="57" customFormat="1" ht="21" customHeight="1">
      <c r="A26" s="336"/>
      <c r="B26" s="344" t="s">
        <v>173</v>
      </c>
      <c r="C26" s="341"/>
      <c r="D26" s="341"/>
      <c r="E26" s="342"/>
      <c r="F26" s="343">
        <v>-62064745.120000005</v>
      </c>
      <c r="G26" s="329" t="s">
        <v>164</v>
      </c>
      <c r="H26" s="39" t="s">
        <v>9</v>
      </c>
      <c r="I26" s="330"/>
    </row>
    <row r="27" spans="1:9" s="57" customFormat="1" ht="21" customHeight="1">
      <c r="A27" s="336"/>
      <c r="B27" s="344" t="s">
        <v>174</v>
      </c>
      <c r="C27" s="341"/>
      <c r="D27" s="345"/>
      <c r="E27" s="339"/>
      <c r="F27" s="343">
        <v>0</v>
      </c>
      <c r="G27" s="329"/>
      <c r="H27" s="41" t="s">
        <v>10</v>
      </c>
      <c r="I27" s="330"/>
    </row>
    <row r="28" spans="1:9" s="57" customFormat="1" ht="21" customHeight="1">
      <c r="A28" s="336"/>
      <c r="B28" s="344" t="s">
        <v>175</v>
      </c>
      <c r="C28" s="341"/>
      <c r="D28" s="345"/>
      <c r="E28" s="339"/>
      <c r="F28" s="343">
        <v>1648142.56</v>
      </c>
      <c r="G28" s="329" t="s">
        <v>164</v>
      </c>
      <c r="H28" s="41" t="s">
        <v>11</v>
      </c>
      <c r="I28" s="330"/>
    </row>
    <row r="29" spans="1:9" s="57" customFormat="1" ht="21" customHeight="1">
      <c r="A29" s="336"/>
      <c r="B29" s="344" t="s">
        <v>176</v>
      </c>
      <c r="C29" s="341"/>
      <c r="D29" s="341"/>
      <c r="E29" s="342"/>
      <c r="F29" s="343">
        <v>286420.33</v>
      </c>
      <c r="G29" s="329" t="s">
        <v>164</v>
      </c>
      <c r="H29" s="41" t="s">
        <v>12</v>
      </c>
      <c r="I29" s="330"/>
    </row>
    <row r="30" spans="1:9" s="57" customFormat="1" ht="21" customHeight="1">
      <c r="A30" s="336"/>
      <c r="B30" s="344" t="s">
        <v>177</v>
      </c>
      <c r="C30" s="341"/>
      <c r="D30" s="341"/>
      <c r="E30" s="342"/>
      <c r="F30" s="343">
        <v>0</v>
      </c>
      <c r="G30" s="329"/>
      <c r="H30" s="41" t="s">
        <v>62</v>
      </c>
      <c r="I30" s="330"/>
    </row>
    <row r="31" spans="1:9" s="57" customFormat="1" ht="21" customHeight="1">
      <c r="A31" s="336"/>
      <c r="B31" s="344" t="s">
        <v>178</v>
      </c>
      <c r="C31" s="341"/>
      <c r="D31" s="341"/>
      <c r="E31" s="342"/>
      <c r="F31" s="343">
        <v>0</v>
      </c>
      <c r="G31" s="329"/>
      <c r="H31" s="41" t="s">
        <v>63</v>
      </c>
      <c r="I31" s="330"/>
    </row>
    <row r="32" spans="1:9" s="57" customFormat="1" ht="21" customHeight="1">
      <c r="A32" s="336"/>
      <c r="B32" s="344" t="s">
        <v>179</v>
      </c>
      <c r="C32" s="341"/>
      <c r="D32" s="341"/>
      <c r="E32" s="342"/>
      <c r="F32" s="343">
        <v>0</v>
      </c>
      <c r="G32" s="329"/>
      <c r="H32" s="41" t="s">
        <v>24</v>
      </c>
      <c r="I32" s="330"/>
    </row>
    <row r="33" spans="1:9" s="57" customFormat="1" ht="21" customHeight="1">
      <c r="A33" s="336"/>
      <c r="B33" s="344" t="s">
        <v>180</v>
      </c>
      <c r="C33" s="341"/>
      <c r="D33" s="341"/>
      <c r="E33" s="342"/>
      <c r="F33" s="343">
        <v>0</v>
      </c>
      <c r="G33" s="329"/>
      <c r="H33" s="41" t="s">
        <v>27</v>
      </c>
      <c r="I33" s="330"/>
    </row>
    <row r="34" spans="1:9" s="57" customFormat="1" ht="21" customHeight="1">
      <c r="A34" s="336"/>
      <c r="B34" s="344" t="s">
        <v>181</v>
      </c>
      <c r="C34" s="341"/>
      <c r="D34" s="341"/>
      <c r="E34" s="342"/>
      <c r="F34" s="343">
        <v>-20413350.229999997</v>
      </c>
      <c r="G34" s="329" t="s">
        <v>164</v>
      </c>
      <c r="H34" s="41" t="s">
        <v>25</v>
      </c>
      <c r="I34" s="330"/>
    </row>
    <row r="35" spans="1:9" s="57" customFormat="1" ht="21" customHeight="1">
      <c r="A35" s="357"/>
      <c r="B35" s="344" t="s">
        <v>182</v>
      </c>
      <c r="C35" s="341"/>
      <c r="D35" s="341"/>
      <c r="E35" s="342"/>
      <c r="F35" s="343">
        <v>3099869</v>
      </c>
      <c r="G35" s="329" t="s">
        <v>164</v>
      </c>
      <c r="H35" s="330"/>
      <c r="I35" s="330"/>
    </row>
    <row r="36" spans="1:9" s="57" customFormat="1" ht="21" customHeight="1">
      <c r="A36" s="357"/>
      <c r="B36" s="344" t="s">
        <v>183</v>
      </c>
      <c r="C36" s="358"/>
      <c r="D36" s="358"/>
      <c r="E36" s="359"/>
      <c r="F36" s="360">
        <v>0</v>
      </c>
      <c r="G36" s="329"/>
      <c r="H36" s="330"/>
      <c r="I36" s="330"/>
    </row>
    <row r="37" spans="1:9" s="57" customFormat="1" ht="21" customHeight="1">
      <c r="A37" s="336" t="s">
        <v>184</v>
      </c>
      <c r="B37" s="344"/>
      <c r="C37" s="341"/>
      <c r="D37" s="358"/>
      <c r="E37" s="359"/>
      <c r="F37" s="361">
        <v>58681498.669999994</v>
      </c>
      <c r="G37" s="329"/>
      <c r="H37" s="330"/>
      <c r="I37" s="330"/>
    </row>
    <row r="38" spans="1:9" s="57" customFormat="1" ht="21" customHeight="1">
      <c r="A38" s="336"/>
      <c r="B38" s="344" t="s">
        <v>185</v>
      </c>
      <c r="C38" s="341"/>
      <c r="D38" s="341"/>
      <c r="E38" s="362"/>
      <c r="F38" s="340">
        <v>-241800</v>
      </c>
      <c r="G38" s="329" t="s">
        <v>164</v>
      </c>
      <c r="H38" s="330"/>
      <c r="I38" s="330"/>
    </row>
    <row r="39" spans="1:9" s="57" customFormat="1" ht="21" customHeight="1" thickBot="1">
      <c r="A39" s="363"/>
      <c r="B39" s="352"/>
      <c r="C39" s="315"/>
      <c r="D39" s="315"/>
      <c r="E39" s="339"/>
      <c r="F39" s="343"/>
      <c r="G39" s="330"/>
      <c r="H39" s="330"/>
      <c r="I39" s="330"/>
    </row>
    <row r="40" spans="1:9" s="57" customFormat="1" ht="21" customHeight="1" thickBot="1">
      <c r="A40" s="364" t="s">
        <v>186</v>
      </c>
      <c r="B40" s="365"/>
      <c r="C40" s="365"/>
      <c r="D40" s="365"/>
      <c r="E40" s="366"/>
      <c r="F40" s="367">
        <v>58439698.669999994</v>
      </c>
      <c r="G40" s="329"/>
      <c r="H40" s="330"/>
      <c r="I40" s="330"/>
    </row>
    <row r="41" spans="1:9" s="57" customFormat="1" ht="21" customHeight="1">
      <c r="A41" s="336" t="s">
        <v>64</v>
      </c>
      <c r="B41" s="341"/>
      <c r="C41" s="341"/>
      <c r="D41" s="341"/>
      <c r="E41" s="342"/>
      <c r="F41" s="343"/>
      <c r="G41" s="329"/>
      <c r="H41" s="330"/>
      <c r="I41" s="330"/>
    </row>
    <row r="42" spans="1:9" s="57" customFormat="1" ht="21" customHeight="1">
      <c r="A42" s="368"/>
      <c r="B42" s="369" t="s">
        <v>187</v>
      </c>
      <c r="C42" s="342"/>
      <c r="D42" s="342"/>
      <c r="E42" s="370"/>
      <c r="F42" s="371">
        <v>0</v>
      </c>
      <c r="G42" s="329" t="s">
        <v>164</v>
      </c>
      <c r="H42" s="330"/>
      <c r="I42" s="330"/>
    </row>
    <row r="43" spans="1:9" s="57" customFormat="1" ht="21" customHeight="1">
      <c r="A43" s="336"/>
      <c r="B43" s="344" t="s">
        <v>188</v>
      </c>
      <c r="C43" s="341"/>
      <c r="D43" s="341"/>
      <c r="E43" s="370"/>
      <c r="F43" s="343">
        <v>0</v>
      </c>
      <c r="G43" s="329"/>
      <c r="H43" s="330"/>
      <c r="I43" s="330"/>
    </row>
    <row r="44" spans="1:9" s="57" customFormat="1" ht="21" customHeight="1">
      <c r="A44" s="336"/>
      <c r="B44" s="642" t="s">
        <v>65</v>
      </c>
      <c r="C44" s="642"/>
      <c r="D44" s="372"/>
      <c r="E44" s="370"/>
      <c r="F44" s="373">
        <v>169007000</v>
      </c>
      <c r="G44" s="329" t="s">
        <v>164</v>
      </c>
      <c r="H44" s="330"/>
      <c r="I44" s="330"/>
    </row>
    <row r="45" spans="1:9" s="57" customFormat="1" ht="21" customHeight="1">
      <c r="A45" s="336"/>
      <c r="B45" s="344" t="s">
        <v>66</v>
      </c>
      <c r="C45" s="341"/>
      <c r="D45" s="341"/>
      <c r="E45" s="370"/>
      <c r="F45" s="343">
        <v>-3257209.8099999987</v>
      </c>
      <c r="G45" s="329" t="s">
        <v>164</v>
      </c>
      <c r="H45" s="330"/>
      <c r="I45" s="330"/>
    </row>
    <row r="46" spans="1:9" s="57" customFormat="1" ht="21" customHeight="1">
      <c r="A46" s="336"/>
      <c r="B46" s="344" t="s">
        <v>67</v>
      </c>
      <c r="C46" s="341"/>
      <c r="D46" s="341"/>
      <c r="E46" s="370"/>
      <c r="F46" s="343">
        <v>-1591221726.49</v>
      </c>
      <c r="G46" s="329" t="s">
        <v>164</v>
      </c>
      <c r="H46" s="330"/>
      <c r="I46" s="330"/>
    </row>
    <row r="47" spans="1:9" s="57" customFormat="1" ht="21" customHeight="1">
      <c r="A47" s="336"/>
      <c r="B47" s="344" t="s">
        <v>68</v>
      </c>
      <c r="C47" s="341"/>
      <c r="D47" s="341"/>
      <c r="E47" s="370"/>
      <c r="F47" s="343">
        <v>0</v>
      </c>
      <c r="G47" s="329"/>
      <c r="H47" s="330"/>
      <c r="I47" s="330"/>
    </row>
    <row r="48" spans="1:9" s="57" customFormat="1" ht="21" customHeight="1">
      <c r="A48" s="336"/>
      <c r="B48" s="344" t="s">
        <v>69</v>
      </c>
      <c r="C48" s="341"/>
      <c r="D48" s="341"/>
      <c r="E48" s="370"/>
      <c r="F48" s="343">
        <v>0</v>
      </c>
      <c r="G48" s="329"/>
      <c r="H48" s="330"/>
      <c r="I48" s="330"/>
    </row>
    <row r="49" spans="1:10" s="57" customFormat="1" ht="21" customHeight="1">
      <c r="A49" s="336"/>
      <c r="B49" s="344" t="s">
        <v>189</v>
      </c>
      <c r="C49" s="341"/>
      <c r="D49" s="341"/>
      <c r="E49" s="370"/>
      <c r="F49" s="343">
        <v>0</v>
      </c>
      <c r="G49" s="329"/>
      <c r="H49" s="330"/>
      <c r="I49" s="330"/>
    </row>
    <row r="50" spans="1:10" s="57" customFormat="1" ht="21" customHeight="1">
      <c r="A50" s="336"/>
      <c r="B50" s="344" t="s">
        <v>190</v>
      </c>
      <c r="C50" s="341"/>
      <c r="D50" s="341"/>
      <c r="E50" s="342"/>
      <c r="F50" s="343">
        <v>0</v>
      </c>
      <c r="G50" s="329"/>
      <c r="H50" s="330"/>
      <c r="I50" s="330"/>
    </row>
    <row r="51" spans="1:10" s="57" customFormat="1" ht="21" customHeight="1">
      <c r="A51" s="336"/>
      <c r="B51" s="344" t="s">
        <v>191</v>
      </c>
      <c r="C51" s="341"/>
      <c r="D51" s="341"/>
      <c r="E51" s="342"/>
      <c r="F51" s="343">
        <v>3.4332275333781581E-7</v>
      </c>
      <c r="G51" s="329" t="s">
        <v>164</v>
      </c>
      <c r="H51" s="330"/>
      <c r="I51" s="330"/>
    </row>
    <row r="52" spans="1:10" s="57" customFormat="1" ht="21" customHeight="1" thickBot="1">
      <c r="A52" s="336"/>
      <c r="B52" s="344" t="s">
        <v>192</v>
      </c>
      <c r="C52" s="341"/>
      <c r="D52" s="341"/>
      <c r="E52" s="370"/>
      <c r="F52" s="343">
        <v>0</v>
      </c>
      <c r="G52" s="329"/>
      <c r="H52" s="330"/>
      <c r="I52" s="330"/>
    </row>
    <row r="53" spans="1:10" s="57" customFormat="1" ht="21" customHeight="1" thickBot="1">
      <c r="A53" s="364" t="s">
        <v>193</v>
      </c>
      <c r="B53" s="365"/>
      <c r="C53" s="365"/>
      <c r="D53" s="365"/>
      <c r="E53" s="366"/>
      <c r="F53" s="367">
        <v>-1425471936.2999997</v>
      </c>
      <c r="G53" s="329"/>
      <c r="H53" s="330"/>
      <c r="I53" s="330"/>
    </row>
    <row r="54" spans="1:10" s="57" customFormat="1" ht="21" customHeight="1">
      <c r="A54" s="336" t="s">
        <v>70</v>
      </c>
      <c r="B54" s="352"/>
      <c r="E54" s="342"/>
      <c r="F54" s="343"/>
      <c r="G54" s="329"/>
      <c r="H54" s="330"/>
      <c r="I54" s="330"/>
    </row>
    <row r="55" spans="1:10" s="57" customFormat="1" ht="21" customHeight="1">
      <c r="A55" s="336"/>
      <c r="B55" s="344" t="s">
        <v>71</v>
      </c>
      <c r="C55" s="341"/>
      <c r="D55" s="341"/>
      <c r="E55" s="342"/>
      <c r="F55" s="343">
        <v>-41344977.549999997</v>
      </c>
      <c r="G55" s="329"/>
      <c r="H55" s="330"/>
      <c r="I55" s="330">
        <v>14684931.51</v>
      </c>
      <c r="J55" s="330">
        <v>26660046.039999999</v>
      </c>
    </row>
    <row r="56" spans="1:10" s="57" customFormat="1" ht="21" customHeight="1">
      <c r="A56" s="336"/>
      <c r="B56" s="344" t="s">
        <v>49</v>
      </c>
      <c r="C56" s="341"/>
      <c r="D56" s="341"/>
      <c r="E56" s="342"/>
      <c r="F56" s="374"/>
      <c r="G56" s="329"/>
      <c r="H56" s="330"/>
      <c r="I56" s="330"/>
    </row>
    <row r="57" spans="1:10" s="57" customFormat="1" ht="21" customHeight="1">
      <c r="A57" s="336"/>
      <c r="B57" s="344" t="s">
        <v>72</v>
      </c>
      <c r="C57" s="341"/>
      <c r="D57" s="341"/>
      <c r="E57" s="342"/>
      <c r="F57" s="343"/>
      <c r="G57" s="329"/>
      <c r="H57" s="330"/>
      <c r="I57" s="330"/>
    </row>
    <row r="58" spans="1:10" s="57" customFormat="1" ht="21" customHeight="1">
      <c r="A58" s="336"/>
      <c r="B58" s="344" t="s">
        <v>194</v>
      </c>
      <c r="C58" s="341"/>
      <c r="D58" s="341"/>
      <c r="E58" s="342"/>
      <c r="F58" s="343"/>
      <c r="G58" s="329"/>
      <c r="H58" s="330"/>
      <c r="I58" s="330"/>
    </row>
    <row r="59" spans="1:10" s="57" customFormat="1" ht="21" customHeight="1">
      <c r="A59" s="336"/>
      <c r="B59" s="344" t="s">
        <v>195</v>
      </c>
      <c r="C59" s="341"/>
      <c r="D59" s="341"/>
      <c r="E59" s="342"/>
      <c r="F59" s="343">
        <v>1500000000</v>
      </c>
      <c r="G59" s="329" t="s">
        <v>164</v>
      </c>
      <c r="H59" s="330"/>
      <c r="I59" s="330"/>
    </row>
    <row r="60" spans="1:10" s="57" customFormat="1" ht="21" customHeight="1">
      <c r="A60" s="336"/>
      <c r="B60" s="344" t="s">
        <v>196</v>
      </c>
      <c r="C60" s="341"/>
      <c r="D60" s="341"/>
      <c r="E60" s="342"/>
      <c r="F60" s="343">
        <v>0</v>
      </c>
      <c r="G60" s="329"/>
      <c r="H60" s="330"/>
      <c r="I60" s="330"/>
    </row>
    <row r="61" spans="1:10" s="57" customFormat="1" ht="21" customHeight="1">
      <c r="A61" s="336"/>
      <c r="B61" s="344" t="s">
        <v>197</v>
      </c>
      <c r="C61" s="341"/>
      <c r="D61" s="341"/>
      <c r="E61" s="342"/>
      <c r="F61" s="343"/>
      <c r="G61" s="330"/>
      <c r="H61" s="330"/>
      <c r="I61" s="330"/>
    </row>
    <row r="62" spans="1:10" s="57" customFormat="1" ht="21" customHeight="1">
      <c r="A62" s="336"/>
      <c r="B62" s="344" t="s">
        <v>198</v>
      </c>
      <c r="C62" s="341"/>
      <c r="D62" s="341"/>
      <c r="E62" s="342"/>
      <c r="F62" s="343">
        <v>-3200000000</v>
      </c>
      <c r="G62" s="329" t="s">
        <v>164</v>
      </c>
      <c r="H62" s="330"/>
      <c r="I62" s="330"/>
    </row>
    <row r="63" spans="1:10" s="57" customFormat="1" ht="21" customHeight="1" thickBot="1">
      <c r="A63" s="336"/>
      <c r="B63" s="341" t="s">
        <v>73</v>
      </c>
      <c r="C63" s="341"/>
      <c r="D63" s="341"/>
      <c r="E63" s="342"/>
      <c r="F63" s="343">
        <v>3300000000</v>
      </c>
      <c r="G63" s="329"/>
      <c r="H63" s="330"/>
      <c r="I63" s="330"/>
    </row>
    <row r="64" spans="1:10" s="57" customFormat="1" ht="21" customHeight="1" thickBot="1">
      <c r="A64" s="364" t="s">
        <v>199</v>
      </c>
      <c r="B64" s="365"/>
      <c r="C64" s="365"/>
      <c r="D64" s="365"/>
      <c r="E64" s="366"/>
      <c r="F64" s="367">
        <v>1558655022.45</v>
      </c>
      <c r="G64" s="329"/>
      <c r="H64" s="330"/>
      <c r="I64" s="330"/>
    </row>
    <row r="65" spans="1:9" s="57" customFormat="1" ht="21" customHeight="1">
      <c r="A65" s="346"/>
      <c r="B65" s="352"/>
      <c r="C65" s="345"/>
      <c r="D65" s="345"/>
      <c r="E65" s="339"/>
      <c r="F65" s="375"/>
      <c r="G65" s="329"/>
      <c r="H65" s="330"/>
      <c r="I65" s="330"/>
    </row>
    <row r="66" spans="1:9" s="57" customFormat="1" ht="21" customHeight="1">
      <c r="A66" s="336" t="s">
        <v>200</v>
      </c>
      <c r="B66" s="341"/>
      <c r="C66" s="341"/>
      <c r="D66" s="341"/>
      <c r="E66" s="342"/>
      <c r="F66" s="343">
        <v>191622784.82000041</v>
      </c>
      <c r="G66" s="329"/>
      <c r="H66" s="330"/>
      <c r="I66" s="330"/>
    </row>
    <row r="67" spans="1:9" s="57" customFormat="1" ht="21" customHeight="1">
      <c r="A67" s="357" t="s">
        <v>169</v>
      </c>
      <c r="B67" s="341"/>
      <c r="C67" s="345"/>
      <c r="D67" s="345"/>
      <c r="E67" s="339"/>
      <c r="F67" s="371">
        <v>2645900</v>
      </c>
      <c r="G67" s="329"/>
      <c r="H67" s="330"/>
      <c r="I67" s="330"/>
    </row>
    <row r="68" spans="1:9" s="57" customFormat="1" ht="21" customHeight="1">
      <c r="A68" s="357" t="s">
        <v>201</v>
      </c>
      <c r="B68" s="315"/>
      <c r="C68" s="345"/>
      <c r="D68" s="345"/>
      <c r="E68" s="338"/>
      <c r="F68" s="376">
        <v>364957633.17000002</v>
      </c>
      <c r="G68" s="329"/>
      <c r="H68" s="330"/>
      <c r="I68" s="330"/>
    </row>
    <row r="69" spans="1:9" s="57" customFormat="1" ht="21" customHeight="1" thickBot="1">
      <c r="A69" s="357" t="s">
        <v>202</v>
      </c>
      <c r="B69" s="358"/>
      <c r="C69" s="341"/>
      <c r="D69" s="341"/>
      <c r="E69" s="342"/>
      <c r="F69" s="377">
        <v>559226317.99000001</v>
      </c>
      <c r="G69" s="329"/>
      <c r="H69" s="330"/>
      <c r="I69" s="330"/>
    </row>
    <row r="70" spans="1:9" ht="21" customHeight="1" thickTop="1" thickBot="1">
      <c r="A70" s="378"/>
      <c r="B70" s="379"/>
      <c r="C70" s="380"/>
      <c r="D70" s="380"/>
      <c r="E70" s="381"/>
      <c r="F70" s="382"/>
    </row>
    <row r="71" spans="1:9" ht="21" customHeight="1" thickTop="1">
      <c r="A71" s="315"/>
      <c r="B71" s="315"/>
      <c r="C71" s="383"/>
      <c r="D71" s="383"/>
      <c r="E71" s="384"/>
      <c r="F71" s="323">
        <v>191622784.81999999</v>
      </c>
      <c r="H71" s="385">
        <f>SUM(H9:H70)</f>
        <v>0</v>
      </c>
    </row>
    <row r="72" spans="1:9" ht="21" customHeight="1">
      <c r="A72" s="315"/>
      <c r="B72" s="315"/>
      <c r="C72" s="315" t="s">
        <v>203</v>
      </c>
      <c r="D72" s="315"/>
      <c r="E72" s="386"/>
      <c r="F72" s="387">
        <f>+F66-F71</f>
        <v>4.1723251342773438E-7</v>
      </c>
    </row>
    <row r="73" spans="1:9" s="57" customFormat="1" ht="21" customHeight="1">
      <c r="E73" s="388"/>
      <c r="F73" s="323"/>
      <c r="G73" s="329"/>
      <c r="H73" s="330"/>
      <c r="I73" s="330"/>
    </row>
  </sheetData>
  <mergeCells count="1">
    <mergeCell ref="B44:C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BS P7-9</vt:lpstr>
      <vt:lpstr>PL P10-11</vt:lpstr>
      <vt:lpstr>SH (Conso) P12-13</vt:lpstr>
      <vt:lpstr>SH (Conso) P14-15</vt:lpstr>
      <vt:lpstr>CF P16-17</vt:lpstr>
      <vt:lpstr>BCPG BS</vt:lpstr>
      <vt:lpstr>BCPG PL</vt:lpstr>
      <vt:lpstr>BCPG CF</vt:lpstr>
      <vt:lpstr>'BS P7-9'!Print_Area</vt:lpstr>
      <vt:lpstr>'CF P16-17'!Print_Area</vt:lpstr>
      <vt:lpstr>'PL P10-11'!Print_Area</vt:lpstr>
      <vt:lpstr>'SH (Conso) P12-13'!Print_Area</vt:lpstr>
      <vt:lpstr>'SH (Conso) P14-15'!Print_Area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Tanawin Pichatsiriporn</cp:lastModifiedBy>
  <cp:lastPrinted>2020-02-17T05:55:30Z</cp:lastPrinted>
  <dcterms:created xsi:type="dcterms:W3CDTF">2015-12-03T04:08:39Z</dcterms:created>
  <dcterms:modified xsi:type="dcterms:W3CDTF">2020-02-19T04:45:12Z</dcterms:modified>
</cp:coreProperties>
</file>