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8_{D93DD89E-99BF-42A4-AEA4-91AC7DE09EAB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6-9 BL" sheetId="1" r:id="rId1"/>
    <sheet name="10-11 CH Consolidated" sheetId="2" r:id="rId2"/>
    <sheet name="12-13 CH Separate" sheetId="3" r:id="rId3"/>
    <sheet name="14-15 CF" sheetId="4" r:id="rId4"/>
  </sheets>
  <definedNames>
    <definedName name="_xlnm._FilterDatabase" localSheetId="3" hidden="1">'14-15 CF'!$H$55:$H$56</definedName>
    <definedName name="_xlnm._FilterDatabase" localSheetId="0" hidden="1">'6-9 BL'!$H$20:$H$21</definedName>
    <definedName name="_Hlk120336604" localSheetId="3">'14-15 CF'!$A$25</definedName>
    <definedName name="_xlnm.Print_Area" localSheetId="1">'10-11 CH Consolidated'!$A$1:$R$46</definedName>
    <definedName name="_xlnm.Print_Area" localSheetId="2">'12-13 CH Separate'!$A$1:$L$46</definedName>
    <definedName name="_xlnm.Print_Area" localSheetId="3">'14-15 CF'!$A$1:$J$83</definedName>
    <definedName name="_xlnm.Print_Area" localSheetId="0">'6-9 BL'!$A$1:$J$134</definedName>
    <definedName name="_xlnm.Print_Titles" localSheetId="3">'14-15 CF'!$42:$44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4" l="1"/>
  <c r="H22" i="4" l="1"/>
  <c r="D131" i="1"/>
  <c r="D45" i="3" l="1"/>
  <c r="H43" i="3"/>
  <c r="H45" i="3" s="1"/>
  <c r="F43" i="3"/>
  <c r="F45" i="3" s="1"/>
  <c r="D43" i="3"/>
  <c r="L37" i="3"/>
  <c r="L33" i="3"/>
  <c r="H22" i="3"/>
  <c r="F22" i="3"/>
  <c r="D22" i="3"/>
  <c r="H20" i="3"/>
  <c r="F20" i="3"/>
  <c r="D20" i="3"/>
  <c r="L14" i="3"/>
  <c r="L15" i="3" s="1"/>
  <c r="L10" i="3"/>
  <c r="N42" i="2" l="1"/>
  <c r="R42" i="2" s="1"/>
  <c r="P41" i="2"/>
  <c r="N37" i="2"/>
  <c r="R37" i="2" s="1"/>
  <c r="P18" i="2"/>
  <c r="Q22" i="2" l="1"/>
  <c r="O22" i="2"/>
  <c r="M22" i="2"/>
  <c r="K22" i="2"/>
  <c r="J22" i="2"/>
  <c r="I22" i="2"/>
  <c r="H22" i="2"/>
  <c r="G22" i="2"/>
  <c r="F22" i="2"/>
  <c r="E22" i="2"/>
  <c r="D22" i="2"/>
  <c r="P20" i="2"/>
  <c r="P22" i="2" s="1"/>
  <c r="F73" i="1" s="1"/>
  <c r="J20" i="2"/>
  <c r="H20" i="2"/>
  <c r="F20" i="2"/>
  <c r="D20" i="2"/>
  <c r="R10" i="2"/>
  <c r="N14" i="2"/>
  <c r="R14" i="2" s="1"/>
  <c r="R19" i="2"/>
  <c r="J79" i="4" l="1"/>
  <c r="J64" i="4"/>
  <c r="J56" i="4"/>
  <c r="J41" i="4"/>
  <c r="F79" i="4"/>
  <c r="F64" i="4"/>
  <c r="F56" i="4"/>
  <c r="F41" i="4"/>
  <c r="J120" i="1"/>
  <c r="J19" i="3" s="1"/>
  <c r="J96" i="1"/>
  <c r="J94" i="1"/>
  <c r="J98" i="1"/>
  <c r="J91" i="1"/>
  <c r="J101" i="1" s="1"/>
  <c r="J103" i="1" s="1"/>
  <c r="J18" i="3" s="1"/>
  <c r="L18" i="3" s="1"/>
  <c r="J49" i="1"/>
  <c r="J50" i="1"/>
  <c r="J43" i="1"/>
  <c r="J26" i="1"/>
  <c r="J14" i="1"/>
  <c r="J28" i="1"/>
  <c r="F131" i="1"/>
  <c r="F120" i="1"/>
  <c r="F96" i="1"/>
  <c r="F94" i="1"/>
  <c r="F98" i="1" s="1"/>
  <c r="F91" i="1"/>
  <c r="F49" i="1"/>
  <c r="F50" i="1" s="1"/>
  <c r="F43" i="1"/>
  <c r="F21" i="1"/>
  <c r="F26" i="1" s="1"/>
  <c r="F14" i="1"/>
  <c r="D98" i="1"/>
  <c r="H41" i="4"/>
  <c r="D41" i="4"/>
  <c r="D26" i="1"/>
  <c r="P43" i="2"/>
  <c r="D120" i="1"/>
  <c r="H43" i="1"/>
  <c r="L38" i="3"/>
  <c r="J38" i="3"/>
  <c r="H120" i="1"/>
  <c r="J42" i="3" s="1"/>
  <c r="H14" i="1"/>
  <c r="D38" i="3"/>
  <c r="N38" i="2"/>
  <c r="D38" i="2"/>
  <c r="D14" i="1"/>
  <c r="N79" i="4"/>
  <c r="L79" i="4"/>
  <c r="H38" i="3"/>
  <c r="F38" i="3"/>
  <c r="Q45" i="2"/>
  <c r="K45" i="2"/>
  <c r="I45" i="2"/>
  <c r="G45" i="2"/>
  <c r="E45" i="2"/>
  <c r="O43" i="2"/>
  <c r="O45" i="2" s="1"/>
  <c r="M43" i="2"/>
  <c r="M45" i="2" s="1"/>
  <c r="J43" i="2"/>
  <c r="J45" i="2" s="1"/>
  <c r="H43" i="2"/>
  <c r="H45" i="2" s="1"/>
  <c r="F43" i="2"/>
  <c r="F45" i="2" s="1"/>
  <c r="D43" i="2"/>
  <c r="P38" i="2"/>
  <c r="L38" i="2"/>
  <c r="J38" i="2"/>
  <c r="H38" i="2"/>
  <c r="F38" i="2"/>
  <c r="D91" i="1"/>
  <c r="D56" i="4"/>
  <c r="D64" i="4"/>
  <c r="H79" i="4"/>
  <c r="M79" i="4"/>
  <c r="H56" i="4"/>
  <c r="E10" i="4"/>
  <c r="E22" i="4" s="1"/>
  <c r="G10" i="4"/>
  <c r="I10" i="4"/>
  <c r="H64" i="4"/>
  <c r="E70" i="4"/>
  <c r="G70" i="4"/>
  <c r="D79" i="4"/>
  <c r="K79" i="4" s="1"/>
  <c r="H26" i="1"/>
  <c r="D43" i="1"/>
  <c r="D49" i="1"/>
  <c r="H49" i="1"/>
  <c r="H91" i="1"/>
  <c r="H98" i="1"/>
  <c r="R38" i="2"/>
  <c r="H31" i="4"/>
  <c r="H33" i="4" s="1"/>
  <c r="H67" i="4" l="1"/>
  <c r="H70" i="4" s="1"/>
  <c r="H72" i="4" s="1"/>
  <c r="M72" i="4" s="1"/>
  <c r="D101" i="1"/>
  <c r="D103" i="1" s="1"/>
  <c r="D127" i="1" s="1"/>
  <c r="D125" i="1" s="1"/>
  <c r="D50" i="1"/>
  <c r="D28" i="1"/>
  <c r="H101" i="1"/>
  <c r="H103" i="1" s="1"/>
  <c r="J41" i="3" s="1"/>
  <c r="L41" i="3" s="1"/>
  <c r="M41" i="3" s="1"/>
  <c r="H50" i="1"/>
  <c r="H28" i="1"/>
  <c r="F101" i="1"/>
  <c r="F103" i="1" s="1"/>
  <c r="L19" i="3"/>
  <c r="J20" i="3"/>
  <c r="J22" i="3" s="1"/>
  <c r="J71" i="1" s="1"/>
  <c r="J72" i="1" s="1"/>
  <c r="L42" i="3"/>
  <c r="D45" i="2"/>
  <c r="P45" i="2"/>
  <c r="D73" i="1" s="1"/>
  <c r="F127" i="1"/>
  <c r="F122" i="1"/>
  <c r="M18" i="3"/>
  <c r="J122" i="1"/>
  <c r="J127" i="1"/>
  <c r="F28" i="1"/>
  <c r="L41" i="2" l="1"/>
  <c r="D134" i="1"/>
  <c r="D122" i="1"/>
  <c r="H127" i="1"/>
  <c r="H125" i="1" s="1"/>
  <c r="H134" i="1" s="1"/>
  <c r="M10" i="4"/>
  <c r="L43" i="3"/>
  <c r="L45" i="3" s="1"/>
  <c r="J43" i="3"/>
  <c r="J45" i="3" s="1"/>
  <c r="H122" i="1"/>
  <c r="O122" i="1" s="1"/>
  <c r="L20" i="3"/>
  <c r="L22" i="3" s="1"/>
  <c r="M19" i="3"/>
  <c r="J10" i="4"/>
  <c r="J125" i="1"/>
  <c r="J134" i="1" s="1"/>
  <c r="J132" i="1"/>
  <c r="J130" i="1" s="1"/>
  <c r="F132" i="1"/>
  <c r="F130" i="1" s="1"/>
  <c r="F125" i="1"/>
  <c r="F10" i="4"/>
  <c r="N41" i="2" l="1"/>
  <c r="L43" i="2"/>
  <c r="L45" i="2" s="1"/>
  <c r="D71" i="1" s="1"/>
  <c r="D72" i="1" s="1"/>
  <c r="D74" i="1" s="1"/>
  <c r="D76" i="1" s="1"/>
  <c r="M76" i="1" s="1"/>
  <c r="J74" i="1"/>
  <c r="M22" i="3" s="1"/>
  <c r="H71" i="1"/>
  <c r="H72" i="1" s="1"/>
  <c r="H74" i="1" s="1"/>
  <c r="H76" i="1" s="1"/>
  <c r="K76" i="1" s="1"/>
  <c r="D132" i="1"/>
  <c r="H132" i="1"/>
  <c r="H130" i="1" s="1"/>
  <c r="F134" i="1"/>
  <c r="L18" i="2"/>
  <c r="M20" i="3"/>
  <c r="Q122" i="1"/>
  <c r="J22" i="4"/>
  <c r="J31" i="4" s="1"/>
  <c r="J33" i="4" s="1"/>
  <c r="J67" i="4" s="1"/>
  <c r="J70" i="4" s="1"/>
  <c r="J72" i="4" s="1"/>
  <c r="N72" i="4" s="1"/>
  <c r="N10" i="4"/>
  <c r="L10" i="4"/>
  <c r="F22" i="4"/>
  <c r="F31" i="4" s="1"/>
  <c r="F33" i="4" s="1"/>
  <c r="D10" i="4" l="1"/>
  <c r="D130" i="1"/>
  <c r="R41" i="2"/>
  <c r="N43" i="2"/>
  <c r="N45" i="2" s="1"/>
  <c r="M45" i="3"/>
  <c r="J76" i="1"/>
  <c r="F67" i="4"/>
  <c r="F70" i="4" s="1"/>
  <c r="F72" i="4" s="1"/>
  <c r="L72" i="4" s="1"/>
  <c r="L20" i="2"/>
  <c r="L22" i="2" s="1"/>
  <c r="F71" i="1" s="1"/>
  <c r="F72" i="1" s="1"/>
  <c r="F74" i="1" s="1"/>
  <c r="F76" i="1" s="1"/>
  <c r="N18" i="2"/>
  <c r="S41" i="2" l="1"/>
  <c r="R43" i="2"/>
  <c r="D22" i="4"/>
  <c r="D31" i="4" s="1"/>
  <c r="D33" i="4" s="1"/>
  <c r="D67" i="4" s="1"/>
  <c r="D70" i="4" s="1"/>
  <c r="D72" i="4" s="1"/>
  <c r="K72" i="4" s="1"/>
  <c r="K10" i="4"/>
  <c r="R18" i="2"/>
  <c r="R20" i="2" s="1"/>
  <c r="N20" i="2"/>
  <c r="N22" i="2" s="1"/>
  <c r="R45" i="2" l="1"/>
  <c r="S45" i="2" s="1"/>
  <c r="K122" i="1"/>
  <c r="R22" i="2"/>
  <c r="M122" i="1"/>
</calcChain>
</file>

<file path=xl/sharedStrings.xml><?xml version="1.0" encoding="utf-8"?>
<sst xmlns="http://schemas.openxmlformats.org/spreadsheetml/2006/main" count="343" uniqueCount="182">
  <si>
    <t>บริษัท ซีพีอาร์ โกมุ อินดัสเตรียล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</si>
  <si>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</si>
  <si>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</si>
  <si>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</si>
  <si>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</si>
  <si>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</si>
  <si>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</si>
  <si>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</si>
  <si>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</si>
  <si>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</si>
  <si>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</si>
  <si>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</si>
  <si>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4, 7</t>
  </si>
  <si>
    <t>ลูกหนี้อื่น</t>
  </si>
  <si>
    <t>4, 8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</si>
  <si>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</si>
  <si>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</si>
  <si>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</si>
  <si>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</si>
  <si>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</si>
  <si>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</si>
  <si>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</si>
  <si>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</si>
  <si>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เงินฝากติดภาระค้ำประกัน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</si>
  <si>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</si>
  <si>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</si>
  <si>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</si>
  <si>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</si>
  <si>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</si>
  <si>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</si>
  <si>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</si>
  <si>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</si>
  <si>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</si>
  <si>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</si>
  <si>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</si>
  <si>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</si>
  <si>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</si>
  <si>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หนี้สินตามสัญญาเช่าซื้อ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</si>
  <si>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</si>
  <si>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</si>
  <si>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</si>
  <si>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</si>
  <si>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</si>
  <si>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</si>
  <si>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</si>
  <si>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</si>
  <si>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</si>
  <si>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ยังไม่ได้จัดสรร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</si>
  <si>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</si>
  <si>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</si>
  <si>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</si>
  <si>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</si>
  <si>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</si>
  <si>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สำหรับปีสิ้นสุดวันที่ 
31 ธันวาคม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</si>
  <si>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</si>
  <si>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</si>
  <si>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</si>
  <si>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</si>
  <si>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4, 21</t>
  </si>
  <si>
    <t>กลับรายการค่าเผื่อการด้อยค่าของอสังหาริมทรัพย์</t>
  </si>
  <si>
    <t xml:space="preserve">   เพื่อการลงทุน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</si>
  <si>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</si>
  <si>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</si>
  <si>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</si>
  <si>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</si>
  <si>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</si>
  <si>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</si>
  <si>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</si>
  <si>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</si>
  <si>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</si>
  <si>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</si>
  <si>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</si>
  <si>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</si>
  <si>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</si>
  <si>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</si>
  <si>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</si>
  <si>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ส่วนเกินทุนจาก</t>
  </si>
  <si>
    <t>กำไรสะสม</t>
  </si>
  <si>
    <t>ส่วนของ</t>
  </si>
  <si>
    <t>การเปลี่ยนแปลง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</si>
  <si>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</si>
  <si>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</si>
  <si>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</si>
  <si>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</si>
  <si>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</si>
  <si>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</si>
  <si>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</si>
  <si>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</si>
  <si>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</si>
  <si>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</si>
  <si>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</si>
  <si>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ยังไม่ได้จัดสรร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</si>
  <si>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</si>
  <si>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</si>
  <si>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</si>
  <si>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</si>
  <si>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</si>
  <si>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</si>
  <si>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งบการเงินเฉพาะกิจการ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</si>
  <si>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</si>
  <si>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</si>
  <si>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</si>
  <si>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</si>
  <si>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</si>
  <si>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</si>
  <si>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</si>
  <si>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</si>
  <si>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ที่ดิน อาคารและอุปกรณ์ที่ซื้อระหว่างปีมีรายละเอียดดังนี้</t>
  </si>
  <si>
    <t>หัก    อุปกรณ์ที่ได้มาโดยทำสัญญาเช่าซื้อ</t>
  </si>
  <si>
    <t>ยอดซื้อสุทธิที่ดิน อาคารและอุปกรณ์ที่จ่ายเป็นเงินสด</t>
  </si>
  <si>
    <t>กลับรายการค่าเผื่อการด้อยค่าของอสังหาริมทรัพย์เพื่อการลงทุน</t>
  </si>
  <si>
    <t>ส่วนเกินมูลค่าหุ้นสามัญ</t>
  </si>
  <si>
    <t xml:space="preserve">    สัดส่วนการถือหุ้นในบริษัทย่อย</t>
  </si>
  <si>
    <t>ส่วนเกินทุนจากการเปลี่ยนแปลง</t>
  </si>
  <si>
    <t>ต้นทุนในการจัดจำหน่าย</t>
  </si>
  <si>
    <t xml:space="preserve">    หรือขาดทุนในภายหลัง</t>
  </si>
  <si>
    <t>รายการที่จะไม่ถูกจัดประเภทใหม่ไว้ในกำไร</t>
  </si>
  <si>
    <t>ผลขาดทุนจากการวัดมูลค่าใหม่ของผลประโยชน์</t>
  </si>
  <si>
    <t xml:space="preserve">    พนักงานที่กำหนดไว้</t>
  </si>
  <si>
    <t xml:space="preserve">    ในกำไรหรือขาดทุนในภายหลัง </t>
  </si>
  <si>
    <t>ภาษีเงินได้ของรายการที่จะไม่ถูกจัดประเภทใหม่ไว้</t>
  </si>
  <si>
    <t>ดอกเบี้ยรับ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</si>
  <si>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</si>
  <si>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</si>
  <si>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</si>
  <si>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</si>
  <si>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</si>
  <si>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</si>
  <si>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เงินสดที่ผู้เช่าจ่ายเพื่อลดจำนวนหนี้สินซึ่งเกิดขึ้น</t>
  </si>
  <si>
    <r>
      <t xml:space="preserve">   จาก</t>
    </r>
    <r>
      <rPr>
        <sz val="15"/>
        <rFont val="Angsana New"/>
        <family val="1"/>
      </rPr>
      <t>สัญญาเช่าการเงิน</t>
    </r>
  </si>
  <si>
    <t>หนี้สินตามสัญญาเช่าการเงิน</t>
  </si>
  <si>
    <t>ประมาณการหนี้สินสำหรับผลประโยชน์พนักงาน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</si>
  <si>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</si>
  <si>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</si>
  <si>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       ทุนสำรองตามกฎหมาย</t>
  </si>
  <si>
    <t>ทุนสำรอง</t>
  </si>
  <si>
    <t>ส่วนแบ่งกำไรจากเงินลงทุนในบริษัทร่วม</t>
  </si>
  <si>
    <r>
      <t>ภาษีเงินได้</t>
    </r>
    <r>
      <rPr>
        <sz val="15"/>
        <rFont val="Angsana New"/>
        <family val="1"/>
      </rPr>
      <t>จ่ายออก</t>
    </r>
  </si>
  <si>
    <t xml:space="preserve">   ก่อนผลกระทบของอัตราแลกเปลี่ยน</t>
  </si>
  <si>
    <t>รายการที่ไม่ใช่เงินสด</t>
  </si>
  <si>
    <t>ส่วนแบ่งกำไรเบ็ดเสร็จอื่นในบริษัทร่วม</t>
  </si>
  <si>
    <t xml:space="preserve">   ที่ถึงกำหนดชำระภายในหนึ่งปี</t>
  </si>
  <si>
    <t xml:space="preserve">     การจัดสรรส่วนทุนให้ผู้ถือหุ้น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</si>
  <si>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</si>
  <si>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</si>
  <si>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หัก การเปลี่ยนแปลงในเจ้าหนี้ค่าซื้อเครื่องจักรและอุปกรณ์</t>
  </si>
  <si>
    <t>ที่ดิน อาคารและอุปกรณ์ที่ซื้อทั้งหมดในระหว่างปี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</si>
  <si>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</si>
  <si>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</si>
  <si>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</si>
  <si>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รวมส่วนของผู้ถือหุ้นของบริษัท</t>
  </si>
  <si>
    <t xml:space="preserve">    ส่วนที่เป็นของบริษัท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</si>
  <si>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</si>
  <si>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ของบริษัท</t>
  </si>
  <si>
    <t>รวมรายการกับผู้ถือหุ้นที่บันทึกโดยตรงเข้าส่วนของผู้ถือหุ้น</t>
  </si>
  <si>
    <t>(กลับรายการ) ขาดทุนจากการปรับมูลค่าสินค้า</t>
  </si>
  <si>
    <t>รับดอกเบี้ย</t>
  </si>
  <si>
    <t>จ่ายดอกเบี้ย</t>
  </si>
  <si>
    <t xml:space="preserve">    กำไรสำหรับปี</t>
  </si>
  <si>
    <t>กระแสเงินสดรวมใช้ไปในกิจกรรมจัดหาเงิน</t>
  </si>
  <si>
    <t>เงินลงทุนชั่วคราวเพิ่มขึ้น</t>
  </si>
  <si>
    <t>เงินฝากติดภาระค้ำประกันลดลง (เพิ่มขึ้น)</t>
  </si>
  <si>
    <t>กำไรขาดทุนเบ็ดเสร็จอื่นสำหรับปี - สุทธิจากภาษีเงินได้</t>
  </si>
  <si>
    <t>4, 9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</si>
  <si>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</si>
  <si>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</si>
  <si>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</si>
  <si>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4, 15</t>
  </si>
  <si>
    <t>4, 19</t>
  </si>
  <si>
    <t>4, 20</t>
  </si>
  <si>
    <t>หนี้สูญและหนี้สงสัยจะสูญ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</si>
  <si>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</si>
  <si>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</si>
  <si>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</si>
  <si>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</si>
  <si>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</si>
  <si>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เจ้าหนี้อุปกรณ์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</si>
  <si>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</si>
  <si>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</t>
  </si>
  <si>
    <t>เงินฝากติดภาระค้ำประกันเพิ่มขึ้น</t>
  </si>
  <si>
    <t>14, 28</t>
  </si>
  <si>
    <t>ค่าเสื่อมราคา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</si>
</sst>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2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Angsana New"/>
      <family val="1"/>
    </font>
    <font>
      <sz val="9"/>
      <name val="Angsana New"/>
      <family val="1"/>
    </font>
    <font>
      <b/>
      <sz val="12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19" fillId="0" borderId="0"/>
    <xf numFmtId="0" fontId="7" fillId="0" borderId="0"/>
    <xf numFmtId="0" fontId="7" fillId="0" borderId="0"/>
  </cellStyleXfs>
  <cellXfs count="151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37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4" applyFont="1" applyFill="1" applyAlignment="1">
      <alignment horizontal="center"/>
    </xf>
    <xf numFmtId="165" fontId="1" fillId="0" borderId="0" xfId="1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37" fontId="1" fillId="0" borderId="0" xfId="1" applyNumberFormat="1" applyFont="1" applyFill="1" applyAlignment="1"/>
    <xf numFmtId="37" fontId="1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0" xfId="1" applyNumberFormat="1" applyFont="1" applyFill="1" applyAlignment="1"/>
    <xf numFmtId="0" fontId="9" fillId="0" borderId="0" xfId="0" applyFont="1" applyFill="1" applyAlignment="1">
      <alignment horizontal="left"/>
    </xf>
    <xf numFmtId="165" fontId="1" fillId="0" borderId="0" xfId="1" applyNumberFormat="1" applyFont="1" applyFill="1" applyAlignment="1"/>
    <xf numFmtId="0" fontId="0" fillId="0" borderId="0" xfId="0" applyFill="1" applyAlignment="1"/>
    <xf numFmtId="37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Border="1" applyAlignment="1"/>
    <xf numFmtId="0" fontId="3" fillId="0" borderId="0" xfId="0" applyFont="1" applyFill="1" applyAlignment="1"/>
    <xf numFmtId="165" fontId="1" fillId="0" borderId="2" xfId="1" applyNumberFormat="1" applyFont="1" applyFill="1" applyBorder="1" applyAlignment="1"/>
    <xf numFmtId="165" fontId="1" fillId="0" borderId="0" xfId="1" applyNumberFormat="1" applyFont="1" applyFill="1" applyBorder="1" applyAlignment="1"/>
    <xf numFmtId="165" fontId="1" fillId="0" borderId="3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43" fontId="1" fillId="0" borderId="0" xfId="1" applyFont="1" applyFill="1" applyAlignment="1"/>
    <xf numFmtId="165" fontId="3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6" fontId="1" fillId="0" borderId="0" xfId="0" applyNumberFormat="1" applyFont="1" applyFill="1" applyAlignment="1"/>
    <xf numFmtId="0" fontId="14" fillId="0" borderId="0" xfId="4" applyFont="1" applyFill="1" applyAlignment="1">
      <alignment horizontal="center"/>
    </xf>
    <xf numFmtId="166" fontId="3" fillId="0" borderId="0" xfId="0" applyNumberFormat="1" applyFont="1" applyFill="1" applyAlignment="1"/>
    <xf numFmtId="166" fontId="3" fillId="0" borderId="0" xfId="1" applyNumberFormat="1" applyFont="1" applyFill="1" applyAlignment="1"/>
    <xf numFmtId="166" fontId="3" fillId="0" borderId="0" xfId="1" applyNumberFormat="1" applyFont="1" applyFill="1" applyBorder="1" applyAlignment="1"/>
    <xf numFmtId="166" fontId="1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3" fontId="3" fillId="0" borderId="0" xfId="1" applyFont="1" applyFill="1" applyAlignment="1"/>
    <xf numFmtId="166" fontId="3" fillId="0" borderId="0" xfId="0" applyNumberFormat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37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wrapText="1"/>
    </xf>
    <xf numFmtId="39" fontId="1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3" fontId="17" fillId="0" borderId="0" xfId="0" applyNumberFormat="1" applyFont="1" applyFill="1" applyBorder="1" applyAlignment="1">
      <alignment horizontal="left"/>
    </xf>
    <xf numFmtId="0" fontId="17" fillId="0" borderId="0" xfId="0" applyFont="1" applyFill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165" fontId="3" fillId="0" borderId="1" xfId="1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/>
    <xf numFmtId="165" fontId="1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/>
    <xf numFmtId="165" fontId="20" fillId="0" borderId="0" xfId="1" applyNumberFormat="1" applyFont="1" applyFill="1"/>
    <xf numFmtId="165" fontId="21" fillId="0" borderId="4" xfId="1" applyNumberFormat="1" applyFont="1" applyFill="1" applyBorder="1"/>
    <xf numFmtId="0" fontId="18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/>
    <xf numFmtId="43" fontId="1" fillId="0" borderId="0" xfId="0" applyNumberFormat="1" applyFont="1" applyFill="1" applyAlignment="1"/>
    <xf numFmtId="43" fontId="0" fillId="0" borderId="0" xfId="0" applyNumberFormat="1" applyFont="1" applyFill="1" applyAlignment="1"/>
    <xf numFmtId="0" fontId="1" fillId="0" borderId="0" xfId="3" applyFont="1" applyFill="1" applyAlignment="1"/>
    <xf numFmtId="0" fontId="7" fillId="0" borderId="0" xfId="4" applyFont="1" applyFill="1" applyAlignment="1">
      <alignment horizontal="center"/>
    </xf>
    <xf numFmtId="0" fontId="0" fillId="0" borderId="0" xfId="0" applyFont="1" applyFill="1" applyAlignment="1">
      <alignment vertical="center"/>
    </xf>
    <xf numFmtId="37" fontId="15" fillId="0" borderId="0" xfId="1" applyNumberFormat="1" applyFont="1" applyFill="1" applyBorder="1" applyAlignment="1">
      <alignment horizontal="right"/>
    </xf>
    <xf numFmtId="43" fontId="21" fillId="0" borderId="0" xfId="1" applyFont="1" applyFill="1"/>
    <xf numFmtId="43" fontId="20" fillId="0" borderId="0" xfId="1" applyFont="1" applyFill="1"/>
    <xf numFmtId="165" fontId="21" fillId="0" borderId="0" xfId="1" applyNumberFormat="1" applyFont="1" applyFill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3" fillId="0" borderId="4" xfId="1" applyNumberFormat="1" applyFont="1" applyFill="1" applyBorder="1"/>
    <xf numFmtId="0" fontId="0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20" fillId="0" borderId="0" xfId="0" applyFont="1" applyFill="1" applyAlignment="1"/>
    <xf numFmtId="43" fontId="22" fillId="0" borderId="0" xfId="1" applyFont="1" applyFill="1"/>
    <xf numFmtId="165" fontId="1" fillId="0" borderId="3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/>
    <xf numFmtId="165" fontId="0" fillId="0" borderId="3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13" fillId="0" borderId="0" xfId="1" applyNumberFormat="1" applyFont="1" applyFill="1" applyAlignment="1">
      <alignment horizontal="center"/>
    </xf>
    <xf numFmtId="165" fontId="17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/>
    <xf numFmtId="165" fontId="1" fillId="0" borderId="0" xfId="1" applyNumberFormat="1" applyFont="1" applyFill="1"/>
    <xf numFmtId="165" fontId="0" fillId="0" borderId="0" xfId="1" applyNumberFormat="1" applyFont="1" applyFill="1" applyBorder="1" applyAlignment="1"/>
    <xf numFmtId="43" fontId="3" fillId="0" borderId="2" xfId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164" fontId="1" fillId="0" borderId="0" xfId="0" applyNumberFormat="1" applyFont="1" applyFill="1" applyAlignment="1"/>
    <xf numFmtId="165" fontId="3" fillId="0" borderId="5" xfId="1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/>
    <xf numFmtId="165" fontId="3" fillId="2" borderId="0" xfId="1" applyNumberFormat="1" applyFont="1" applyFill="1" applyAlignment="1">
      <alignment wrapText="1"/>
    </xf>
    <xf numFmtId="43" fontId="1" fillId="2" borderId="0" xfId="0" applyNumberFormat="1" applyFont="1" applyFill="1" applyAlignment="1"/>
    <xf numFmtId="43" fontId="1" fillId="2" borderId="0" xfId="1" applyFont="1" applyFill="1" applyAlignment="1"/>
    <xf numFmtId="0" fontId="0" fillId="2" borderId="0" xfId="0" applyFont="1" applyFill="1" applyAlignment="1">
      <alignment horizontal="left"/>
    </xf>
    <xf numFmtId="41" fontId="1" fillId="0" borderId="0" xfId="2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/>
    </xf>
    <xf numFmtId="165" fontId="3" fillId="2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11 7" xfId="2" xr:uid="{00000000-0005-0000-0000-000002000000}"/>
    <cellStyle name="Normal_baw036a071b-09e-1 Rev 1" xfId="3" xr:uid="{00000000-0005-0000-0000-000003000000}"/>
    <cellStyle name="Normal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6"/>
  <sheetViews>
    <sheetView showGridLines="0" tabSelected="1" showWhiteSpace="0" view="pageBreakPreview" topLeftCell="A25" zoomScaleNormal="84" zoomScaleSheetLayoutView="100" workbookViewId="0">
      <selection activeCell="B38" sqref="B38"/>
    </sheetView>
  </sheetViews>
  <sheetFormatPr defaultColWidth="9.09765625" defaultRowHeight="23.25" customHeight="1" x14ac:dyDescent="0.65"/>
  <cols>
    <col min="1" max="1" width="47.69921875" style="4" customWidth="1"/>
    <col min="2" max="2" width="8.19921875" style="2" customWidth="1"/>
    <col min="3" max="3" width="1" style="2" customWidth="1"/>
    <col min="4" max="4" width="13.69921875" style="2" customWidth="1"/>
    <col min="5" max="5" width="1.09765625" style="2" customWidth="1"/>
    <col min="6" max="6" width="13.69921875" style="2" customWidth="1"/>
    <col min="7" max="7" width="1.09765625" style="2" customWidth="1"/>
    <col min="8" max="8" width="13.09765625" style="3" customWidth="1"/>
    <col min="9" max="9" width="1.09765625" style="2" customWidth="1"/>
    <col min="10" max="10" width="13.09765625" style="3" customWidth="1"/>
    <col min="11" max="11" width="14.59765625" style="2" customWidth="1"/>
    <col min="12" max="12" width="1.59765625" style="2" customWidth="1"/>
    <col min="13" max="13" width="14.59765625" style="2" customWidth="1"/>
    <col min="14" max="14" width="1.59765625" style="2" customWidth="1"/>
    <col min="15" max="15" width="14.59765625" style="2" customWidth="1"/>
    <col min="16" max="16" width="1.59765625" style="2" customWidth="1"/>
    <col min="17" max="17" width="14.59765625" style="2" customWidth="1"/>
    <col min="18" max="16384" width="9.09765625" style="2"/>
  </cols>
  <sheetData>
    <row r="1" spans="1:13" ht="23.25" customHeight="1" x14ac:dyDescent="0.7">
      <c r="A1" s="1" t="s">
        <v>0</v>
      </c>
    </row>
    <row r="2" spans="1:13" ht="23.25" customHeight="1" x14ac:dyDescent="0.7">
      <c r="A2" s="1" t="s">
        <v>1</v>
      </c>
    </row>
    <row r="3" spans="1:13" ht="23.25" customHeight="1" x14ac:dyDescent="0.7">
      <c r="A3" s="1"/>
    </row>
    <row r="4" spans="1:13" ht="23.25" customHeight="1" x14ac:dyDescent="0.7">
      <c r="B4" s="5"/>
      <c r="C4" s="5"/>
      <c r="D4" s="144" t="s">
        <v>2</v>
      </c>
      <c r="E4" s="144"/>
      <c r="F4" s="144"/>
      <c r="G4" s="6"/>
      <c r="H4" s="144" t="s">
        <v>3</v>
      </c>
      <c r="I4" s="144"/>
      <c r="J4" s="144"/>
    </row>
    <row r="5" spans="1:13" ht="23.25" customHeight="1" x14ac:dyDescent="0.7">
      <c r="B5" s="5"/>
      <c r="C5" s="5"/>
      <c r="D5" s="148" t="s">
        <v>4</v>
      </c>
      <c r="E5" s="146"/>
      <c r="F5" s="146"/>
      <c r="G5" s="6"/>
      <c r="H5" s="148" t="s">
        <v>4</v>
      </c>
      <c r="I5" s="146"/>
      <c r="J5" s="146"/>
    </row>
    <row r="6" spans="1:13" ht="23.25" customHeight="1" x14ac:dyDescent="0.7">
      <c r="A6" s="1" t="s">
        <v>5</v>
      </c>
      <c r="B6" s="9" t="s">
        <v>6</v>
      </c>
      <c r="C6" s="5"/>
      <c r="D6" s="5">
        <v>2562</v>
      </c>
      <c r="E6" s="5"/>
      <c r="F6" s="5">
        <v>2561</v>
      </c>
      <c r="G6" s="5"/>
      <c r="H6" s="5">
        <v>2562</v>
      </c>
      <c r="I6" s="5"/>
      <c r="J6" s="5">
        <v>2561</v>
      </c>
    </row>
    <row r="7" spans="1:13" ht="23.25" customHeight="1" x14ac:dyDescent="0.65">
      <c r="A7" s="10"/>
      <c r="B7" s="5"/>
      <c r="C7" s="5"/>
      <c r="D7" s="147" t="s">
        <v>7</v>
      </c>
      <c r="E7" s="147"/>
      <c r="F7" s="147"/>
      <c r="G7" s="147"/>
      <c r="H7" s="147"/>
      <c r="I7" s="147"/>
      <c r="J7" s="147"/>
    </row>
    <row r="8" spans="1:13" ht="23.25" customHeight="1" x14ac:dyDescent="0.7">
      <c r="A8" s="11" t="s">
        <v>8</v>
      </c>
      <c r="B8" s="9"/>
      <c r="C8" s="9"/>
    </row>
    <row r="9" spans="1:13" ht="23.25" customHeight="1" x14ac:dyDescent="0.65">
      <c r="A9" s="4" t="s">
        <v>9</v>
      </c>
      <c r="B9" s="12">
        <v>5</v>
      </c>
      <c r="C9" s="9"/>
      <c r="D9" s="22">
        <v>85458056</v>
      </c>
      <c r="E9" s="13"/>
      <c r="F9" s="22">
        <v>299739331</v>
      </c>
      <c r="G9" s="13"/>
      <c r="H9" s="66">
        <v>67411637</v>
      </c>
      <c r="I9" s="13"/>
      <c r="J9" s="66">
        <v>266441872</v>
      </c>
    </row>
    <row r="10" spans="1:13" ht="23.25" customHeight="1" x14ac:dyDescent="0.65">
      <c r="A10" s="14" t="s">
        <v>10</v>
      </c>
      <c r="B10" s="12">
        <v>6</v>
      </c>
      <c r="C10" s="9"/>
      <c r="D10" s="66">
        <v>67930015</v>
      </c>
      <c r="E10" s="13"/>
      <c r="F10" s="66">
        <v>67336353</v>
      </c>
      <c r="G10" s="13"/>
      <c r="H10" s="66">
        <v>67930015</v>
      </c>
      <c r="I10" s="13"/>
      <c r="J10" s="66">
        <v>67336353</v>
      </c>
      <c r="K10" s="51"/>
    </row>
    <row r="11" spans="1:13" ht="23.25" customHeight="1" x14ac:dyDescent="0.65">
      <c r="A11" s="15" t="s">
        <v>11</v>
      </c>
      <c r="B11" s="12" t="s">
        <v>12</v>
      </c>
      <c r="C11" s="9"/>
      <c r="D11" s="22">
        <v>95165074</v>
      </c>
      <c r="E11" s="13"/>
      <c r="F11" s="22">
        <v>102514571</v>
      </c>
      <c r="G11" s="13"/>
      <c r="H11" s="66">
        <v>76470286</v>
      </c>
      <c r="I11" s="13"/>
      <c r="J11" s="66">
        <v>91426221</v>
      </c>
      <c r="K11" s="3"/>
      <c r="M11" s="56"/>
    </row>
    <row r="12" spans="1:13" ht="23.25" customHeight="1" x14ac:dyDescent="0.65">
      <c r="A12" s="14" t="s">
        <v>13</v>
      </c>
      <c r="B12" s="12" t="s">
        <v>14</v>
      </c>
      <c r="C12" s="9"/>
      <c r="D12" s="22">
        <v>9068382</v>
      </c>
      <c r="E12" s="13"/>
      <c r="F12" s="22">
        <v>8807956</v>
      </c>
      <c r="G12" s="13"/>
      <c r="H12" s="66">
        <v>7333966</v>
      </c>
      <c r="I12" s="13"/>
      <c r="J12" s="66">
        <v>8305815</v>
      </c>
      <c r="K12" s="3"/>
      <c r="M12" s="17"/>
    </row>
    <row r="13" spans="1:13" ht="23.25" customHeight="1" x14ac:dyDescent="0.65">
      <c r="A13" s="4" t="s">
        <v>15</v>
      </c>
      <c r="B13" s="12">
        <v>9</v>
      </c>
      <c r="C13" s="9"/>
      <c r="D13" s="22">
        <v>76737644</v>
      </c>
      <c r="E13" s="13"/>
      <c r="F13" s="22">
        <v>71297614</v>
      </c>
      <c r="G13" s="13"/>
      <c r="H13" s="22">
        <v>31902483</v>
      </c>
      <c r="I13" s="13"/>
      <c r="J13" s="22">
        <v>38100973</v>
      </c>
      <c r="K13" s="3"/>
      <c r="M13" s="17"/>
    </row>
    <row r="14" spans="1:13" ht="23.25" customHeight="1" x14ac:dyDescent="0.7">
      <c r="A14" s="18" t="s">
        <v>16</v>
      </c>
      <c r="B14" s="9"/>
      <c r="C14" s="9"/>
      <c r="D14" s="19">
        <f>SUM(D9:D13)</f>
        <v>334359171</v>
      </c>
      <c r="E14" s="20"/>
      <c r="F14" s="19">
        <f>SUM(F9:F13)</f>
        <v>549695825</v>
      </c>
      <c r="G14" s="20"/>
      <c r="H14" s="19">
        <f>SUM(H9:H13)</f>
        <v>251048387</v>
      </c>
      <c r="I14" s="20"/>
      <c r="J14" s="19">
        <f>SUM(J9:J13)</f>
        <v>471611234</v>
      </c>
      <c r="K14" s="3"/>
      <c r="M14" s="16"/>
    </row>
    <row r="15" spans="1:13" ht="23.25" customHeight="1" x14ac:dyDescent="0.65">
      <c r="A15" s="21"/>
      <c r="B15" s="9"/>
      <c r="C15" s="9"/>
      <c r="D15" s="22"/>
      <c r="E15" s="22"/>
      <c r="F15" s="22"/>
      <c r="G15" s="22"/>
      <c r="H15" s="22"/>
      <c r="I15" s="22"/>
      <c r="J15" s="22"/>
      <c r="K15" s="3"/>
    </row>
    <row r="16" spans="1:13" ht="23.25" customHeight="1" x14ac:dyDescent="0.7">
      <c r="A16" s="11" t="s">
        <v>17</v>
      </c>
      <c r="B16" s="9"/>
      <c r="C16" s="9"/>
      <c r="D16" s="22"/>
      <c r="E16" s="22"/>
      <c r="F16" s="22"/>
      <c r="G16" s="22"/>
      <c r="H16" s="22"/>
      <c r="I16" s="22"/>
      <c r="J16" s="22"/>
      <c r="K16" s="3"/>
    </row>
    <row r="17" spans="1:11" ht="23.25" customHeight="1" x14ac:dyDescent="0.65">
      <c r="A17" s="2" t="s">
        <v>18</v>
      </c>
      <c r="B17" s="12">
        <v>10</v>
      </c>
      <c r="C17" s="9"/>
      <c r="D17" s="66">
        <v>74156239</v>
      </c>
      <c r="E17" s="22"/>
      <c r="F17" s="66">
        <v>70953830</v>
      </c>
      <c r="G17" s="22"/>
      <c r="H17" s="66">
        <v>11250000</v>
      </c>
      <c r="I17" s="22"/>
      <c r="J17" s="66">
        <v>11250000</v>
      </c>
      <c r="K17" s="3"/>
    </row>
    <row r="18" spans="1:11" ht="23.25" customHeight="1" x14ac:dyDescent="0.65">
      <c r="A18" s="2" t="s">
        <v>19</v>
      </c>
      <c r="B18" s="12">
        <v>11</v>
      </c>
      <c r="C18" s="9"/>
      <c r="D18" s="83">
        <v>0</v>
      </c>
      <c r="E18" s="22"/>
      <c r="F18" s="83">
        <v>0</v>
      </c>
      <c r="G18" s="22"/>
      <c r="H18" s="66">
        <v>103399780</v>
      </c>
      <c r="I18" s="22"/>
      <c r="J18" s="66">
        <v>103399780</v>
      </c>
      <c r="K18" s="3"/>
    </row>
    <row r="19" spans="1:11" ht="23.25" hidden="1" customHeight="1" x14ac:dyDescent="0.65">
      <c r="A19" s="23" t="s">
        <v>20</v>
      </c>
      <c r="B19" s="12">
        <v>6</v>
      </c>
      <c r="C19" s="9"/>
      <c r="D19" s="66"/>
      <c r="E19" s="22"/>
      <c r="F19" s="66"/>
      <c r="G19" s="22"/>
      <c r="H19" s="66"/>
      <c r="I19" s="22"/>
      <c r="J19" s="66"/>
      <c r="K19" s="3"/>
    </row>
    <row r="20" spans="1:11" ht="23.25" customHeight="1" x14ac:dyDescent="0.65">
      <c r="A20" s="2" t="s">
        <v>21</v>
      </c>
      <c r="B20" s="12">
        <v>12</v>
      </c>
      <c r="C20" s="9"/>
      <c r="D20" s="66">
        <v>74697736</v>
      </c>
      <c r="E20" s="22"/>
      <c r="F20" s="66">
        <v>73470396</v>
      </c>
      <c r="G20" s="22"/>
      <c r="H20" s="66">
        <v>85218963</v>
      </c>
      <c r="I20" s="22"/>
      <c r="J20" s="66">
        <v>83240028</v>
      </c>
      <c r="K20" s="3"/>
    </row>
    <row r="21" spans="1:11" ht="23.25" customHeight="1" x14ac:dyDescent="0.65">
      <c r="A21" s="4" t="s">
        <v>22</v>
      </c>
      <c r="B21" s="12">
        <v>13</v>
      </c>
      <c r="C21" s="9"/>
      <c r="D21" s="22">
        <v>140492149</v>
      </c>
      <c r="E21" s="22"/>
      <c r="F21" s="22">
        <f>149069129+1</f>
        <v>149069130</v>
      </c>
      <c r="G21" s="22"/>
      <c r="H21" s="66">
        <v>95689720</v>
      </c>
      <c r="I21" s="22"/>
      <c r="J21" s="66">
        <v>109103038</v>
      </c>
      <c r="K21" s="3"/>
    </row>
    <row r="22" spans="1:11" ht="23.25" customHeight="1" x14ac:dyDescent="0.65">
      <c r="A22" s="77" t="s">
        <v>24</v>
      </c>
      <c r="B22" s="12"/>
      <c r="C22" s="9"/>
      <c r="D22" s="22">
        <v>13</v>
      </c>
      <c r="E22" s="22"/>
      <c r="F22" s="22">
        <v>13</v>
      </c>
      <c r="G22" s="22"/>
      <c r="H22" s="66">
        <v>13</v>
      </c>
      <c r="I22" s="22"/>
      <c r="J22" s="66">
        <v>13</v>
      </c>
      <c r="K22" s="3"/>
    </row>
    <row r="23" spans="1:11" ht="23.25" customHeight="1" x14ac:dyDescent="0.65">
      <c r="A23" s="4" t="s">
        <v>23</v>
      </c>
      <c r="B23" s="12" t="s">
        <v>180</v>
      </c>
      <c r="C23" s="9"/>
      <c r="D23" s="22">
        <v>7755000</v>
      </c>
      <c r="E23" s="22"/>
      <c r="F23" s="22">
        <v>7355000</v>
      </c>
      <c r="G23" s="22"/>
      <c r="H23" s="66">
        <v>2580000</v>
      </c>
      <c r="I23" s="83"/>
      <c r="J23" s="66">
        <v>2580000</v>
      </c>
      <c r="K23" s="3"/>
    </row>
    <row r="24" spans="1:11" ht="23.25" customHeight="1" x14ac:dyDescent="0.65">
      <c r="A24" s="14" t="s">
        <v>25</v>
      </c>
      <c r="B24" s="140">
        <v>24</v>
      </c>
      <c r="C24" s="9"/>
      <c r="D24" s="22">
        <v>4985805</v>
      </c>
      <c r="E24" s="22"/>
      <c r="F24" s="22">
        <v>3846107</v>
      </c>
      <c r="G24" s="22"/>
      <c r="H24" s="66">
        <v>3814493</v>
      </c>
      <c r="I24" s="22"/>
      <c r="J24" s="66">
        <v>2850334</v>
      </c>
      <c r="K24" s="3"/>
    </row>
    <row r="25" spans="1:11" ht="23.25" customHeight="1" x14ac:dyDescent="0.65">
      <c r="A25" s="4" t="s">
        <v>26</v>
      </c>
      <c r="B25" s="12"/>
      <c r="C25" s="9"/>
      <c r="D25" s="22">
        <v>44326</v>
      </c>
      <c r="E25" s="22"/>
      <c r="F25" s="22">
        <v>33526</v>
      </c>
      <c r="G25" s="22"/>
      <c r="H25" s="66">
        <v>3000</v>
      </c>
      <c r="I25" s="22"/>
      <c r="J25" s="66">
        <v>3000</v>
      </c>
      <c r="K25" s="3"/>
    </row>
    <row r="26" spans="1:11" ht="23.25" customHeight="1" x14ac:dyDescent="0.7">
      <c r="A26" s="18" t="s">
        <v>27</v>
      </c>
      <c r="B26" s="9"/>
      <c r="C26" s="9"/>
      <c r="D26" s="19">
        <f>SUM(D17:D25)</f>
        <v>302131268</v>
      </c>
      <c r="E26" s="20"/>
      <c r="F26" s="19">
        <f>SUM(F17:F25)</f>
        <v>304728002</v>
      </c>
      <c r="G26" s="20"/>
      <c r="H26" s="19">
        <f>SUM(H17:H25)</f>
        <v>301955969</v>
      </c>
      <c r="I26" s="20"/>
      <c r="J26" s="19">
        <f>SUM(J17:J25)</f>
        <v>312426193</v>
      </c>
    </row>
    <row r="27" spans="1:11" ht="23.25" customHeight="1" x14ac:dyDescent="0.7">
      <c r="A27" s="18"/>
      <c r="B27" s="9"/>
      <c r="C27" s="9"/>
      <c r="D27" s="25"/>
      <c r="E27" s="20"/>
      <c r="F27" s="25"/>
      <c r="G27" s="20"/>
      <c r="H27" s="25"/>
      <c r="I27" s="20"/>
      <c r="J27" s="25"/>
    </row>
    <row r="28" spans="1:11" ht="23.25" customHeight="1" thickBot="1" x14ac:dyDescent="0.75">
      <c r="A28" s="18" t="s">
        <v>28</v>
      </c>
      <c r="B28" s="9"/>
      <c r="C28" s="9"/>
      <c r="D28" s="26">
        <f>D14+D26</f>
        <v>636490439</v>
      </c>
      <c r="E28" s="20"/>
      <c r="F28" s="26">
        <f>F14+F26</f>
        <v>854423827</v>
      </c>
      <c r="G28" s="20"/>
      <c r="H28" s="26">
        <f>H26+H14</f>
        <v>553004356</v>
      </c>
      <c r="I28" s="20"/>
      <c r="J28" s="26">
        <f>J26+J14</f>
        <v>784037427</v>
      </c>
    </row>
    <row r="29" spans="1:11" ht="23.25" customHeight="1" thickTop="1" x14ac:dyDescent="0.65">
      <c r="D29" s="3"/>
      <c r="E29" s="3"/>
      <c r="F29" s="3"/>
      <c r="G29" s="3"/>
    </row>
    <row r="30" spans="1:11" ht="23.25" customHeight="1" x14ac:dyDescent="0.7">
      <c r="A30" s="1" t="s">
        <v>0</v>
      </c>
    </row>
    <row r="31" spans="1:11" ht="23.25" customHeight="1" x14ac:dyDescent="0.7">
      <c r="A31" s="1" t="s">
        <v>1</v>
      </c>
    </row>
    <row r="32" spans="1:11" ht="23.25" customHeight="1" x14ac:dyDescent="0.7">
      <c r="A32" s="1"/>
    </row>
    <row r="33" spans="1:11" ht="23.25" customHeight="1" x14ac:dyDescent="0.7">
      <c r="A33" s="10"/>
      <c r="B33" s="5"/>
      <c r="C33" s="5"/>
      <c r="D33" s="144" t="s">
        <v>29</v>
      </c>
      <c r="E33" s="144"/>
      <c r="F33" s="144"/>
      <c r="G33" s="6"/>
      <c r="H33" s="144" t="s">
        <v>3</v>
      </c>
      <c r="I33" s="144"/>
      <c r="J33" s="144"/>
    </row>
    <row r="34" spans="1:11" ht="23.25" customHeight="1" x14ac:dyDescent="0.7">
      <c r="B34" s="5"/>
      <c r="C34" s="5"/>
      <c r="D34" s="148" t="s">
        <v>4</v>
      </c>
      <c r="E34" s="146"/>
      <c r="F34" s="146"/>
      <c r="G34" s="6"/>
      <c r="H34" s="148" t="s">
        <v>4</v>
      </c>
      <c r="I34" s="146"/>
      <c r="J34" s="146"/>
    </row>
    <row r="35" spans="1:11" ht="23.25" customHeight="1" x14ac:dyDescent="0.7">
      <c r="A35" s="1" t="s">
        <v>30</v>
      </c>
      <c r="B35" s="9" t="s">
        <v>6</v>
      </c>
      <c r="C35" s="5"/>
      <c r="D35" s="5">
        <v>2562</v>
      </c>
      <c r="E35" s="5"/>
      <c r="F35" s="5">
        <v>2561</v>
      </c>
      <c r="G35" s="5"/>
      <c r="H35" s="5">
        <v>2562</v>
      </c>
      <c r="I35" s="5"/>
      <c r="J35" s="5">
        <v>2561</v>
      </c>
    </row>
    <row r="36" spans="1:11" ht="23.25" customHeight="1" x14ac:dyDescent="0.65">
      <c r="A36" s="27"/>
      <c r="C36" s="9"/>
      <c r="D36" s="147" t="s">
        <v>7</v>
      </c>
      <c r="E36" s="147"/>
      <c r="F36" s="147"/>
      <c r="G36" s="147"/>
      <c r="H36" s="147"/>
      <c r="I36" s="147"/>
      <c r="J36" s="147"/>
    </row>
    <row r="37" spans="1:11" ht="23.25" customHeight="1" x14ac:dyDescent="0.7">
      <c r="A37" s="11" t="s">
        <v>31</v>
      </c>
      <c r="B37" s="5"/>
      <c r="C37" s="5"/>
      <c r="D37" s="3"/>
      <c r="E37" s="3"/>
      <c r="F37" s="3"/>
      <c r="G37" s="3"/>
      <c r="I37" s="3"/>
    </row>
    <row r="38" spans="1:11" ht="23.25" customHeight="1" x14ac:dyDescent="0.65">
      <c r="A38" s="4" t="s">
        <v>32</v>
      </c>
      <c r="B38" s="12">
        <v>4</v>
      </c>
      <c r="C38" s="9"/>
      <c r="D38" s="22">
        <v>33115327</v>
      </c>
      <c r="E38" s="22"/>
      <c r="F38" s="22">
        <v>42164001</v>
      </c>
      <c r="G38" s="22"/>
      <c r="H38" s="66">
        <v>41450648</v>
      </c>
      <c r="I38" s="22"/>
      <c r="J38" s="66">
        <v>52500414</v>
      </c>
      <c r="K38" s="3"/>
    </row>
    <row r="39" spans="1:11" ht="23.25" customHeight="1" x14ac:dyDescent="0.65">
      <c r="A39" s="14" t="s">
        <v>33</v>
      </c>
      <c r="B39" s="12" t="s">
        <v>167</v>
      </c>
      <c r="C39" s="9"/>
      <c r="D39" s="22">
        <v>26566696</v>
      </c>
      <c r="E39" s="22"/>
      <c r="F39" s="22">
        <v>27023106</v>
      </c>
      <c r="G39" s="22"/>
      <c r="H39" s="66">
        <v>22169869</v>
      </c>
      <c r="I39" s="22"/>
      <c r="J39" s="66">
        <v>22626669</v>
      </c>
      <c r="K39" s="3"/>
    </row>
    <row r="40" spans="1:11" ht="23.25" customHeight="1" x14ac:dyDescent="0.65">
      <c r="A40" s="14" t="s">
        <v>130</v>
      </c>
      <c r="B40" s="12"/>
      <c r="C40" s="9"/>
      <c r="D40" s="66"/>
      <c r="E40" s="22"/>
      <c r="F40" s="66"/>
      <c r="G40" s="22"/>
      <c r="H40" s="66"/>
      <c r="I40" s="22"/>
      <c r="J40" s="66"/>
      <c r="K40" s="3"/>
    </row>
    <row r="41" spans="1:11" ht="23.25" customHeight="1" x14ac:dyDescent="0.65">
      <c r="A41" s="14" t="s">
        <v>141</v>
      </c>
      <c r="B41" s="12"/>
      <c r="C41" s="9"/>
      <c r="D41" s="66">
        <v>84052</v>
      </c>
      <c r="E41" s="22"/>
      <c r="F41" s="66">
        <v>79238</v>
      </c>
      <c r="G41" s="22"/>
      <c r="H41" s="66">
        <v>0</v>
      </c>
      <c r="I41" s="22"/>
      <c r="J41" s="66">
        <v>0</v>
      </c>
      <c r="K41" s="3"/>
    </row>
    <row r="42" spans="1:11" ht="23.25" customHeight="1" x14ac:dyDescent="0.65">
      <c r="A42" s="4" t="s">
        <v>34</v>
      </c>
      <c r="B42" s="12"/>
      <c r="C42" s="9"/>
      <c r="D42" s="22">
        <v>7704819</v>
      </c>
      <c r="E42" s="22"/>
      <c r="F42" s="22">
        <v>10049608</v>
      </c>
      <c r="G42" s="22"/>
      <c r="H42" s="66">
        <v>7573119</v>
      </c>
      <c r="I42" s="22"/>
      <c r="J42" s="66">
        <v>9287073</v>
      </c>
      <c r="K42" s="3"/>
    </row>
    <row r="43" spans="1:11" ht="23.25" customHeight="1" x14ac:dyDescent="0.7">
      <c r="A43" s="18" t="s">
        <v>35</v>
      </c>
      <c r="B43" s="9"/>
      <c r="C43" s="9"/>
      <c r="D43" s="19">
        <f>SUM(D38:D42)</f>
        <v>67470894</v>
      </c>
      <c r="E43" s="20"/>
      <c r="F43" s="19">
        <f>SUM(F38:F42)</f>
        <v>79315953</v>
      </c>
      <c r="G43" s="20"/>
      <c r="H43" s="19">
        <f>SUM(H38:H42)</f>
        <v>71193636</v>
      </c>
      <c r="I43" s="20"/>
      <c r="J43" s="19">
        <f>SUM(J38:J42)</f>
        <v>84414156</v>
      </c>
      <c r="K43" s="3"/>
    </row>
    <row r="44" spans="1:11" ht="17.25" customHeight="1" x14ac:dyDescent="0.65">
      <c r="B44" s="9"/>
      <c r="C44" s="9"/>
      <c r="D44" s="22"/>
      <c r="E44" s="22"/>
      <c r="F44" s="22"/>
      <c r="G44" s="22"/>
      <c r="H44" s="22"/>
      <c r="I44" s="22"/>
      <c r="J44" s="22"/>
      <c r="K44" s="3"/>
    </row>
    <row r="45" spans="1:11" ht="23.25" customHeight="1" x14ac:dyDescent="0.7">
      <c r="A45" s="11" t="s">
        <v>36</v>
      </c>
      <c r="B45" s="9"/>
      <c r="C45" s="9"/>
      <c r="D45" s="22"/>
      <c r="E45" s="22"/>
      <c r="F45" s="22"/>
      <c r="G45" s="22"/>
      <c r="H45" s="22"/>
      <c r="I45" s="22"/>
      <c r="J45" s="22"/>
      <c r="K45" s="3"/>
    </row>
    <row r="46" spans="1:11" ht="23.25" hidden="1" customHeight="1" x14ac:dyDescent="0.65">
      <c r="A46" s="14" t="s">
        <v>37</v>
      </c>
      <c r="B46" s="12"/>
      <c r="C46" s="9"/>
      <c r="D46" s="22"/>
      <c r="E46" s="22"/>
      <c r="F46" s="22"/>
      <c r="G46" s="22"/>
      <c r="H46" s="66"/>
      <c r="I46" s="22"/>
      <c r="J46" s="66"/>
      <c r="K46" s="3"/>
    </row>
    <row r="47" spans="1:11" ht="23.25" customHeight="1" x14ac:dyDescent="0.65">
      <c r="A47" s="14" t="s">
        <v>130</v>
      </c>
      <c r="B47" s="12"/>
      <c r="C47" s="9"/>
      <c r="D47" s="22">
        <v>104536</v>
      </c>
      <c r="E47" s="22"/>
      <c r="F47" s="22">
        <v>188588</v>
      </c>
      <c r="G47" s="22"/>
      <c r="H47" s="66">
        <v>0</v>
      </c>
      <c r="I47" s="22"/>
      <c r="J47" s="66">
        <v>0</v>
      </c>
      <c r="K47" s="3"/>
    </row>
    <row r="48" spans="1:11" ht="23.25" customHeight="1" x14ac:dyDescent="0.65">
      <c r="A48" s="56" t="s">
        <v>131</v>
      </c>
      <c r="B48" s="12">
        <v>16</v>
      </c>
      <c r="C48" s="9"/>
      <c r="D48" s="22">
        <v>22394146</v>
      </c>
      <c r="E48" s="22"/>
      <c r="F48" s="22">
        <v>16876769</v>
      </c>
      <c r="G48" s="22"/>
      <c r="H48" s="66">
        <v>18625129</v>
      </c>
      <c r="I48" s="22"/>
      <c r="J48" s="66">
        <v>13928494</v>
      </c>
    </row>
    <row r="49" spans="1:10" ht="23.25" customHeight="1" x14ac:dyDescent="0.7">
      <c r="A49" s="18" t="s">
        <v>38</v>
      </c>
      <c r="B49" s="9"/>
      <c r="C49" s="9"/>
      <c r="D49" s="19">
        <f>SUM(D46:D48)</f>
        <v>22498682</v>
      </c>
      <c r="E49" s="20"/>
      <c r="F49" s="19">
        <f>SUM(F46:F48)</f>
        <v>17065357</v>
      </c>
      <c r="G49" s="20"/>
      <c r="H49" s="19">
        <f>SUM(H48)</f>
        <v>18625129</v>
      </c>
      <c r="I49" s="20"/>
      <c r="J49" s="19">
        <f>SUM(J48)</f>
        <v>13928494</v>
      </c>
    </row>
    <row r="50" spans="1:10" ht="23.25" customHeight="1" x14ac:dyDescent="0.7">
      <c r="A50" s="18" t="s">
        <v>39</v>
      </c>
      <c r="B50" s="9"/>
      <c r="C50" s="9"/>
      <c r="D50" s="19">
        <f>D49+D43</f>
        <v>89969576</v>
      </c>
      <c r="E50" s="20"/>
      <c r="F50" s="19">
        <f>F49+F43</f>
        <v>96381310</v>
      </c>
      <c r="G50" s="20"/>
      <c r="H50" s="19">
        <f>H49+H43</f>
        <v>89818765</v>
      </c>
      <c r="I50" s="20"/>
      <c r="J50" s="19">
        <f>J49+J43</f>
        <v>98342650</v>
      </c>
    </row>
    <row r="51" spans="1:10" ht="23.25" customHeight="1" x14ac:dyDescent="0.7">
      <c r="A51" s="18"/>
      <c r="B51" s="9"/>
      <c r="C51" s="9"/>
      <c r="D51" s="28"/>
      <c r="E51" s="29"/>
      <c r="F51" s="28"/>
      <c r="G51" s="29"/>
      <c r="H51" s="24"/>
      <c r="I51" s="29"/>
      <c r="J51" s="24"/>
    </row>
    <row r="52" spans="1:10" ht="23.25" customHeight="1" x14ac:dyDescent="0.7">
      <c r="A52" s="1" t="s">
        <v>0</v>
      </c>
    </row>
    <row r="53" spans="1:10" ht="23.25" customHeight="1" x14ac:dyDescent="0.7">
      <c r="A53" s="1" t="s">
        <v>1</v>
      </c>
    </row>
    <row r="54" spans="1:10" ht="23.25" customHeight="1" x14ac:dyDescent="0.7">
      <c r="A54" s="1"/>
    </row>
    <row r="55" spans="1:10" ht="23.25" customHeight="1" x14ac:dyDescent="0.7">
      <c r="A55" s="10"/>
      <c r="B55" s="5"/>
      <c r="C55" s="5"/>
      <c r="D55" s="144" t="s">
        <v>29</v>
      </c>
      <c r="E55" s="144"/>
      <c r="F55" s="144"/>
      <c r="G55" s="6"/>
      <c r="H55" s="144" t="s">
        <v>3</v>
      </c>
      <c r="I55" s="144"/>
      <c r="J55" s="144"/>
    </row>
    <row r="56" spans="1:10" ht="23.25" customHeight="1" x14ac:dyDescent="0.7">
      <c r="B56" s="5"/>
      <c r="C56" s="5"/>
      <c r="D56" s="148" t="s">
        <v>4</v>
      </c>
      <c r="E56" s="146"/>
      <c r="F56" s="146"/>
      <c r="G56" s="6"/>
      <c r="H56" s="148" t="s">
        <v>4</v>
      </c>
      <c r="I56" s="146"/>
      <c r="J56" s="146"/>
    </row>
    <row r="57" spans="1:10" ht="23.25" customHeight="1" x14ac:dyDescent="0.7">
      <c r="A57" s="1" t="s">
        <v>40</v>
      </c>
      <c r="B57" s="9" t="s">
        <v>6</v>
      </c>
      <c r="C57" s="5"/>
      <c r="D57" s="5">
        <v>2562</v>
      </c>
      <c r="E57" s="5"/>
      <c r="F57" s="5">
        <v>2561</v>
      </c>
      <c r="G57" s="5"/>
      <c r="H57" s="5">
        <v>2562</v>
      </c>
      <c r="I57" s="5"/>
      <c r="J57" s="5">
        <v>2561</v>
      </c>
    </row>
    <row r="58" spans="1:10" ht="23.25" customHeight="1" x14ac:dyDescent="0.65">
      <c r="B58" s="9"/>
      <c r="C58" s="9"/>
      <c r="D58" s="147" t="s">
        <v>7</v>
      </c>
      <c r="E58" s="147"/>
      <c r="F58" s="147"/>
      <c r="G58" s="147"/>
      <c r="H58" s="147"/>
      <c r="I58" s="147"/>
      <c r="J58" s="147"/>
    </row>
    <row r="59" spans="1:10" ht="23.25" customHeight="1" x14ac:dyDescent="0.7">
      <c r="A59" s="11" t="s">
        <v>41</v>
      </c>
      <c r="B59" s="9"/>
      <c r="C59" s="9"/>
      <c r="D59" s="3"/>
      <c r="E59" s="3"/>
      <c r="F59" s="3"/>
      <c r="G59" s="3"/>
      <c r="I59" s="3"/>
    </row>
    <row r="60" spans="1:10" ht="23.25" customHeight="1" x14ac:dyDescent="0.65">
      <c r="A60" s="4" t="s">
        <v>42</v>
      </c>
      <c r="B60" s="12">
        <v>17</v>
      </c>
      <c r="C60" s="9"/>
      <c r="D60" s="3"/>
      <c r="E60" s="3"/>
      <c r="F60" s="3"/>
      <c r="G60" s="3"/>
      <c r="I60" s="3"/>
    </row>
    <row r="61" spans="1:10" ht="23.25" customHeight="1" thickBot="1" x14ac:dyDescent="0.7">
      <c r="A61" s="77" t="s">
        <v>43</v>
      </c>
      <c r="B61" s="12"/>
      <c r="C61" s="9"/>
      <c r="D61" s="30">
        <v>199000000</v>
      </c>
      <c r="E61" s="22"/>
      <c r="F61" s="30">
        <v>199000000</v>
      </c>
      <c r="G61" s="22"/>
      <c r="H61" s="30">
        <v>199000000</v>
      </c>
      <c r="I61" s="22"/>
      <c r="J61" s="30">
        <v>199000000</v>
      </c>
    </row>
    <row r="62" spans="1:10" ht="23.25" hidden="1" customHeight="1" thickTop="1" x14ac:dyDescent="0.65">
      <c r="A62" s="142"/>
      <c r="B62" s="12"/>
      <c r="C62" s="141"/>
    </row>
    <row r="63" spans="1:10" ht="23.25" customHeight="1" thickTop="1" x14ac:dyDescent="0.65">
      <c r="A63" s="4" t="s">
        <v>44</v>
      </c>
      <c r="B63" s="12"/>
      <c r="C63" s="9"/>
      <c r="D63" s="22">
        <v>199000000</v>
      </c>
      <c r="E63" s="66"/>
      <c r="F63" s="22">
        <v>199000000</v>
      </c>
      <c r="G63" s="66"/>
      <c r="H63" s="22">
        <v>199000000</v>
      </c>
      <c r="I63" s="22"/>
      <c r="J63" s="22">
        <v>199000000</v>
      </c>
    </row>
    <row r="64" spans="1:10" ht="23.25" hidden="1" customHeight="1" x14ac:dyDescent="0.65">
      <c r="A64" s="142"/>
      <c r="B64" s="12"/>
      <c r="C64" s="141"/>
    </row>
    <row r="65" spans="1:17" ht="23.25" customHeight="1" x14ac:dyDescent="0.65">
      <c r="A65" s="77" t="s">
        <v>111</v>
      </c>
      <c r="B65" s="12">
        <v>17</v>
      </c>
      <c r="C65" s="9"/>
      <c r="D65" s="22">
        <v>55823750</v>
      </c>
      <c r="E65" s="66"/>
      <c r="F65" s="22">
        <v>55823750</v>
      </c>
      <c r="G65" s="66"/>
      <c r="H65" s="66">
        <v>55823750</v>
      </c>
      <c r="I65" s="22"/>
      <c r="J65" s="66">
        <v>55823750</v>
      </c>
    </row>
    <row r="66" spans="1:17" ht="23.25" customHeight="1" x14ac:dyDescent="0.65">
      <c r="A66" s="77" t="s">
        <v>113</v>
      </c>
      <c r="B66" s="12"/>
      <c r="C66" s="9"/>
      <c r="D66" s="83"/>
      <c r="E66" s="66"/>
      <c r="F66" s="83"/>
      <c r="G66" s="66"/>
      <c r="H66" s="83"/>
      <c r="I66" s="22"/>
      <c r="J66" s="83"/>
    </row>
    <row r="67" spans="1:17" ht="23.25" customHeight="1" x14ac:dyDescent="0.65">
      <c r="A67" s="77" t="s">
        <v>112</v>
      </c>
      <c r="B67" s="12">
        <v>17</v>
      </c>
      <c r="C67" s="9"/>
      <c r="D67" s="66">
        <v>6405216</v>
      </c>
      <c r="E67" s="66"/>
      <c r="F67" s="66">
        <v>6405216</v>
      </c>
      <c r="G67" s="66"/>
      <c r="H67" s="104">
        <v>0</v>
      </c>
      <c r="I67" s="22"/>
      <c r="J67" s="104">
        <v>0</v>
      </c>
    </row>
    <row r="68" spans="1:17" ht="23.25" customHeight="1" x14ac:dyDescent="0.65">
      <c r="A68" s="4" t="s">
        <v>45</v>
      </c>
      <c r="B68" s="12"/>
      <c r="C68" s="9"/>
      <c r="D68" s="22"/>
      <c r="E68" s="66"/>
      <c r="F68" s="22"/>
      <c r="G68" s="66"/>
      <c r="H68" s="66"/>
      <c r="I68" s="22"/>
      <c r="J68" s="66"/>
    </row>
    <row r="69" spans="1:17" ht="23.25" customHeight="1" x14ac:dyDescent="0.65">
      <c r="A69" s="14" t="s">
        <v>46</v>
      </c>
      <c r="B69" s="12"/>
      <c r="C69" s="9"/>
      <c r="D69" s="22"/>
      <c r="E69" s="66"/>
      <c r="F69" s="22"/>
      <c r="G69" s="66"/>
      <c r="H69" s="66"/>
      <c r="I69" s="22"/>
      <c r="J69" s="66"/>
    </row>
    <row r="70" spans="1:17" ht="23.25" customHeight="1" x14ac:dyDescent="0.65">
      <c r="A70" s="14" t="s">
        <v>134</v>
      </c>
      <c r="B70" s="12">
        <v>18</v>
      </c>
      <c r="C70" s="9"/>
      <c r="D70" s="22">
        <v>19900000</v>
      </c>
      <c r="E70" s="66"/>
      <c r="F70" s="22">
        <v>19900000</v>
      </c>
      <c r="G70" s="66"/>
      <c r="H70" s="22">
        <v>19900000</v>
      </c>
      <c r="I70" s="22"/>
      <c r="J70" s="22">
        <v>19900000</v>
      </c>
    </row>
    <row r="71" spans="1:17" ht="23.25" customHeight="1" x14ac:dyDescent="0.65">
      <c r="A71" s="14" t="s">
        <v>47</v>
      </c>
      <c r="B71" s="9"/>
      <c r="C71" s="9"/>
      <c r="D71" s="113">
        <f>'10-11 CH Consolidated'!L45</f>
        <v>258087747</v>
      </c>
      <c r="E71" s="66"/>
      <c r="F71" s="113">
        <f>'10-11 CH Consolidated'!L22</f>
        <v>469927302</v>
      </c>
      <c r="G71" s="66"/>
      <c r="H71" s="112">
        <f>'12-13 CH Separate'!J45</f>
        <v>188461841</v>
      </c>
      <c r="I71" s="22"/>
      <c r="J71" s="112">
        <f>'12-13 CH Separate'!J22</f>
        <v>410971027</v>
      </c>
      <c r="K71" s="3"/>
    </row>
    <row r="72" spans="1:17" ht="23.25" customHeight="1" x14ac:dyDescent="0.7">
      <c r="A72" s="18" t="s">
        <v>150</v>
      </c>
      <c r="B72" s="9"/>
      <c r="C72" s="9"/>
      <c r="D72" s="20">
        <f>SUM(D63:D71)</f>
        <v>539216713</v>
      </c>
      <c r="E72" s="20"/>
      <c r="F72" s="20">
        <f>SUM(F63:F71)</f>
        <v>751056268</v>
      </c>
      <c r="G72" s="25"/>
      <c r="H72" s="25">
        <f>SUM(H63:H71)</f>
        <v>463185591</v>
      </c>
      <c r="I72" s="25"/>
      <c r="J72" s="25">
        <f>SUM(J63:J71)</f>
        <v>685694777</v>
      </c>
    </row>
    <row r="73" spans="1:17" ht="23.25" customHeight="1" x14ac:dyDescent="0.65">
      <c r="A73" s="4" t="s">
        <v>48</v>
      </c>
      <c r="B73" s="9"/>
      <c r="C73" s="9"/>
      <c r="D73" s="113">
        <f>'10-11 CH Consolidated'!P45</f>
        <v>7304150</v>
      </c>
      <c r="E73" s="65"/>
      <c r="F73" s="113">
        <f>'10-11 CH Consolidated'!P22</f>
        <v>6986249</v>
      </c>
      <c r="G73" s="31"/>
      <c r="H73" s="32">
        <v>0</v>
      </c>
      <c r="I73" s="33"/>
      <c r="J73" s="32">
        <v>0</v>
      </c>
      <c r="K73" s="34"/>
      <c r="M73" s="34"/>
    </row>
    <row r="74" spans="1:17" ht="23.25" customHeight="1" x14ac:dyDescent="0.7">
      <c r="A74" s="18" t="s">
        <v>49</v>
      </c>
      <c r="B74" s="9"/>
      <c r="C74" s="9"/>
      <c r="D74" s="35">
        <f>SUM(D72:D73)</f>
        <v>546520863</v>
      </c>
      <c r="E74" s="20"/>
      <c r="F74" s="35">
        <f>SUM(F72:F73)</f>
        <v>758042517</v>
      </c>
      <c r="G74" s="20"/>
      <c r="H74" s="35">
        <f>SUM(H72:H73)</f>
        <v>463185591</v>
      </c>
      <c r="I74" s="20"/>
      <c r="J74" s="35">
        <f>SUM(J72:J73)</f>
        <v>685694777</v>
      </c>
      <c r="K74" s="51"/>
      <c r="M74" s="51"/>
      <c r="O74" s="51"/>
      <c r="Q74" s="51"/>
    </row>
    <row r="75" spans="1:17" ht="23.25" customHeight="1" x14ac:dyDescent="0.7">
      <c r="A75" s="18"/>
      <c r="B75" s="9"/>
      <c r="C75" s="9"/>
      <c r="D75" s="25"/>
      <c r="E75" s="20"/>
      <c r="F75" s="25"/>
      <c r="G75" s="20"/>
      <c r="H75" s="25"/>
      <c r="I75" s="20"/>
      <c r="J75" s="25"/>
    </row>
    <row r="76" spans="1:17" ht="23.25" customHeight="1" thickBot="1" x14ac:dyDescent="0.75">
      <c r="A76" s="18" t="s">
        <v>50</v>
      </c>
      <c r="B76" s="9"/>
      <c r="C76" s="9"/>
      <c r="D76" s="26">
        <f>D74+D50</f>
        <v>636490439</v>
      </c>
      <c r="E76" s="20"/>
      <c r="F76" s="26">
        <f>F74+F50</f>
        <v>854423827</v>
      </c>
      <c r="G76" s="20"/>
      <c r="H76" s="26">
        <f>H74+H50</f>
        <v>553004356</v>
      </c>
      <c r="I76" s="20"/>
      <c r="J76" s="26">
        <f>J74+J50</f>
        <v>784037427</v>
      </c>
      <c r="K76" s="34">
        <f>H28-H76</f>
        <v>0</v>
      </c>
      <c r="L76" s="34"/>
      <c r="M76" s="34">
        <f>D28-D76</f>
        <v>0</v>
      </c>
      <c r="N76" s="34"/>
      <c r="O76" s="34"/>
      <c r="P76" s="34"/>
      <c r="Q76" s="34"/>
    </row>
    <row r="77" spans="1:17" ht="23.25" customHeight="1" thickTop="1" x14ac:dyDescent="0.65">
      <c r="A77" s="36"/>
      <c r="B77" s="9"/>
      <c r="C77" s="9"/>
      <c r="D77" s="51"/>
      <c r="F77" s="51"/>
    </row>
    <row r="78" spans="1:17" ht="23.25" customHeight="1" x14ac:dyDescent="0.7">
      <c r="A78" s="1" t="s">
        <v>0</v>
      </c>
      <c r="B78" s="5"/>
      <c r="C78" s="5"/>
      <c r="D78" s="6"/>
      <c r="E78" s="6"/>
      <c r="F78" s="6"/>
      <c r="G78" s="6"/>
      <c r="H78" s="37"/>
      <c r="I78" s="6"/>
      <c r="J78" s="37"/>
    </row>
    <row r="79" spans="1:17" ht="23.25" customHeight="1" x14ac:dyDescent="0.7">
      <c r="A79" s="1" t="s">
        <v>51</v>
      </c>
      <c r="B79" s="5"/>
      <c r="C79" s="5"/>
      <c r="D79" s="6"/>
      <c r="E79" s="6"/>
      <c r="F79" s="6"/>
      <c r="G79" s="6"/>
      <c r="H79" s="37"/>
      <c r="I79" s="6"/>
      <c r="J79" s="37"/>
    </row>
    <row r="80" spans="1:17" ht="23.25" customHeight="1" x14ac:dyDescent="0.7">
      <c r="A80" s="1"/>
      <c r="B80" s="5"/>
      <c r="C80" s="5"/>
      <c r="D80" s="6"/>
      <c r="E80" s="6"/>
      <c r="F80" s="6"/>
      <c r="G80" s="6"/>
      <c r="H80" s="37"/>
      <c r="I80" s="6"/>
      <c r="J80" s="37"/>
    </row>
    <row r="81" spans="1:10" ht="22.5" customHeight="1" x14ac:dyDescent="0.7">
      <c r="B81" s="5"/>
      <c r="C81" s="5"/>
      <c r="D81" s="144" t="s">
        <v>2</v>
      </c>
      <c r="E81" s="144"/>
      <c r="F81" s="144"/>
      <c r="G81" s="6"/>
      <c r="H81" s="144" t="s">
        <v>52</v>
      </c>
      <c r="I81" s="144"/>
      <c r="J81" s="144"/>
    </row>
    <row r="82" spans="1:10" ht="44.25" customHeight="1" x14ac:dyDescent="0.7">
      <c r="B82" s="5"/>
      <c r="C82" s="5"/>
      <c r="D82" s="145" t="s">
        <v>53</v>
      </c>
      <c r="E82" s="146"/>
      <c r="F82" s="146"/>
      <c r="G82" s="6"/>
      <c r="H82" s="145" t="s">
        <v>53</v>
      </c>
      <c r="I82" s="146"/>
      <c r="J82" s="146"/>
    </row>
    <row r="83" spans="1:10" ht="22.5" customHeight="1" x14ac:dyDescent="0.65">
      <c r="B83" s="9" t="s">
        <v>6</v>
      </c>
      <c r="C83" s="9"/>
      <c r="D83" s="5">
        <v>2562</v>
      </c>
      <c r="E83" s="5"/>
      <c r="F83" s="5">
        <v>2561</v>
      </c>
      <c r="G83" s="5"/>
      <c r="H83" s="5">
        <v>2562</v>
      </c>
      <c r="I83" s="5"/>
      <c r="J83" s="5">
        <v>2561</v>
      </c>
    </row>
    <row r="84" spans="1:10" ht="22.5" customHeight="1" x14ac:dyDescent="0.65">
      <c r="A84" s="38"/>
      <c r="B84" s="9"/>
      <c r="C84" s="9"/>
      <c r="D84" s="147" t="s">
        <v>7</v>
      </c>
      <c r="E84" s="147"/>
      <c r="F84" s="147"/>
      <c r="G84" s="147"/>
      <c r="H84" s="147"/>
      <c r="I84" s="147"/>
      <c r="J84" s="147"/>
    </row>
    <row r="85" spans="1:10" ht="21.5" customHeight="1" x14ac:dyDescent="0.7">
      <c r="A85" s="11" t="s">
        <v>54</v>
      </c>
      <c r="B85" s="9"/>
      <c r="C85" s="9"/>
      <c r="D85" s="39"/>
      <c r="E85" s="39"/>
      <c r="F85" s="39"/>
      <c r="G85" s="39"/>
      <c r="H85" s="39"/>
      <c r="I85" s="39"/>
      <c r="J85" s="39"/>
    </row>
    <row r="86" spans="1:10" ht="21.75" customHeight="1" x14ac:dyDescent="0.65">
      <c r="A86" s="4" t="s">
        <v>55</v>
      </c>
      <c r="B86" s="9" t="s">
        <v>168</v>
      </c>
      <c r="C86" s="95"/>
      <c r="D86" s="66">
        <v>557827645</v>
      </c>
      <c r="E86" s="22"/>
      <c r="F86" s="66">
        <v>554061601</v>
      </c>
      <c r="G86" s="22"/>
      <c r="H86" s="66">
        <v>462193408</v>
      </c>
      <c r="I86" s="22"/>
      <c r="J86" s="66">
        <v>504294431</v>
      </c>
    </row>
    <row r="87" spans="1:10" ht="21.75" customHeight="1" x14ac:dyDescent="0.65">
      <c r="A87" s="4" t="s">
        <v>57</v>
      </c>
      <c r="B87" s="9" t="s">
        <v>169</v>
      </c>
      <c r="C87" s="95"/>
      <c r="D87" s="66">
        <v>20371431</v>
      </c>
      <c r="E87" s="22"/>
      <c r="F87" s="66">
        <v>22483147</v>
      </c>
      <c r="G87" s="22"/>
      <c r="H87" s="112">
        <v>25457149</v>
      </c>
      <c r="I87" s="22"/>
      <c r="J87" s="112">
        <v>28406164</v>
      </c>
    </row>
    <row r="88" spans="1:10" ht="21.75" hidden="1" customHeight="1" x14ac:dyDescent="0.65">
      <c r="A88" s="4" t="s">
        <v>56</v>
      </c>
      <c r="B88" s="40"/>
      <c r="C88" s="95"/>
      <c r="D88" s="22">
        <v>0</v>
      </c>
      <c r="E88" s="22"/>
      <c r="F88" s="22">
        <v>0</v>
      </c>
      <c r="G88" s="22"/>
      <c r="H88" s="22">
        <v>0</v>
      </c>
      <c r="I88" s="22"/>
      <c r="J88" s="22">
        <v>0</v>
      </c>
    </row>
    <row r="89" spans="1:10" ht="21.75" hidden="1" customHeight="1" x14ac:dyDescent="0.65">
      <c r="A89" s="14" t="s">
        <v>59</v>
      </c>
      <c r="B89" s="40"/>
      <c r="C89" s="95"/>
      <c r="D89" s="66"/>
      <c r="E89" s="22"/>
      <c r="F89" s="66"/>
      <c r="G89" s="22"/>
      <c r="H89" s="66"/>
      <c r="I89" s="22"/>
      <c r="J89" s="66"/>
    </row>
    <row r="90" spans="1:10" ht="21.75" hidden="1" customHeight="1" x14ac:dyDescent="0.65">
      <c r="A90" s="14" t="s">
        <v>60</v>
      </c>
      <c r="B90" s="40">
        <v>12</v>
      </c>
      <c r="C90" s="95"/>
      <c r="D90" s="22">
        <v>0</v>
      </c>
      <c r="E90" s="22"/>
      <c r="F90" s="22">
        <v>0</v>
      </c>
      <c r="G90" s="22"/>
      <c r="H90" s="22">
        <v>0</v>
      </c>
      <c r="I90" s="22"/>
      <c r="J90" s="22">
        <v>0</v>
      </c>
    </row>
    <row r="91" spans="1:10" ht="21.75" customHeight="1" x14ac:dyDescent="0.7">
      <c r="A91" s="18" t="s">
        <v>61</v>
      </c>
      <c r="B91" s="9"/>
      <c r="C91" s="9"/>
      <c r="D91" s="19">
        <f>SUM(D86:D90)</f>
        <v>578199076</v>
      </c>
      <c r="E91" s="20"/>
      <c r="F91" s="19">
        <f>SUM(F86:F90)</f>
        <v>576544748</v>
      </c>
      <c r="G91" s="20"/>
      <c r="H91" s="35">
        <f>SUM(H86:H90)</f>
        <v>487650557</v>
      </c>
      <c r="I91" s="20"/>
      <c r="J91" s="35">
        <f>SUM(J86:J90)</f>
        <v>532700595</v>
      </c>
    </row>
    <row r="92" spans="1:10" ht="15" customHeight="1" x14ac:dyDescent="0.65">
      <c r="A92" s="21"/>
      <c r="B92" s="9"/>
      <c r="C92" s="9"/>
      <c r="D92" s="22"/>
      <c r="E92" s="22"/>
      <c r="F92" s="22"/>
      <c r="G92" s="22"/>
      <c r="H92" s="22"/>
      <c r="I92" s="22"/>
      <c r="J92" s="22"/>
    </row>
    <row r="93" spans="1:10" ht="21.75" customHeight="1" x14ac:dyDescent="0.7">
      <c r="A93" s="11" t="s">
        <v>62</v>
      </c>
      <c r="B93" s="9"/>
      <c r="C93" s="9"/>
      <c r="D93" s="22"/>
      <c r="E93" s="22"/>
      <c r="F93" s="22"/>
      <c r="G93" s="22"/>
      <c r="H93" s="22"/>
      <c r="I93" s="22"/>
      <c r="J93" s="22"/>
    </row>
    <row r="94" spans="1:10" ht="21.75" customHeight="1" x14ac:dyDescent="0.65">
      <c r="A94" s="77" t="s">
        <v>63</v>
      </c>
      <c r="B94" s="9" t="s">
        <v>163</v>
      </c>
      <c r="C94" s="9"/>
      <c r="D94" s="66">
        <v>446105839</v>
      </c>
      <c r="E94" s="104"/>
      <c r="F94" s="66">
        <f>421028857+20479.7042062043+36336.749759098-917440</f>
        <v>420168233.45396531</v>
      </c>
      <c r="G94" s="104"/>
      <c r="H94" s="66">
        <v>378490236</v>
      </c>
      <c r="I94" s="104"/>
      <c r="J94" s="66">
        <f>400187143-917440</f>
        <v>399269703</v>
      </c>
    </row>
    <row r="95" spans="1:10" ht="21.75" customHeight="1" x14ac:dyDescent="0.65">
      <c r="A95" s="77" t="s">
        <v>114</v>
      </c>
      <c r="B95" s="9"/>
      <c r="C95" s="9"/>
      <c r="D95" s="105">
        <v>2663391</v>
      </c>
      <c r="E95" s="104"/>
      <c r="F95" s="105">
        <v>2924125</v>
      </c>
      <c r="G95" s="104"/>
      <c r="H95" s="105">
        <v>1414097</v>
      </c>
      <c r="I95" s="104"/>
      <c r="J95" s="105">
        <v>1878754</v>
      </c>
    </row>
    <row r="96" spans="1:10" ht="21.75" customHeight="1" x14ac:dyDescent="0.65">
      <c r="A96" s="77" t="s">
        <v>64</v>
      </c>
      <c r="B96" s="9" t="s">
        <v>58</v>
      </c>
      <c r="C96" s="9"/>
      <c r="D96" s="66">
        <v>41948294</v>
      </c>
      <c r="E96" s="104"/>
      <c r="F96" s="66">
        <f>39572060-(20479.7042062043+36336.749759098-917440)</f>
        <v>40432683.546034701</v>
      </c>
      <c r="G96" s="104"/>
      <c r="H96" s="66">
        <v>29995351</v>
      </c>
      <c r="I96" s="104">
        <v>45168118</v>
      </c>
      <c r="J96" s="66">
        <f>29441892+917440</f>
        <v>30359332</v>
      </c>
    </row>
    <row r="97" spans="1:11" ht="21.75" customHeight="1" x14ac:dyDescent="0.65">
      <c r="A97" s="4" t="s">
        <v>65</v>
      </c>
      <c r="B97" s="9"/>
      <c r="C97" s="9"/>
      <c r="D97" s="105">
        <v>202518</v>
      </c>
      <c r="E97" s="104"/>
      <c r="F97" s="105">
        <v>478772</v>
      </c>
      <c r="G97" s="104">
        <v>11871</v>
      </c>
      <c r="H97" s="114">
        <v>89742</v>
      </c>
      <c r="I97" s="104"/>
      <c r="J97" s="114">
        <v>253870</v>
      </c>
    </row>
    <row r="98" spans="1:11" ht="21.75" customHeight="1" x14ac:dyDescent="0.7">
      <c r="A98" s="18" t="s">
        <v>66</v>
      </c>
      <c r="B98" s="9"/>
      <c r="C98" s="9"/>
      <c r="D98" s="19">
        <f>SUM(D94:D97)</f>
        <v>490920042</v>
      </c>
      <c r="E98" s="20"/>
      <c r="F98" s="19">
        <f>SUM(F94:F97)</f>
        <v>464003814</v>
      </c>
      <c r="G98" s="20"/>
      <c r="H98" s="35">
        <f>SUM(H94:H97)</f>
        <v>409989426</v>
      </c>
      <c r="I98" s="20"/>
      <c r="J98" s="35">
        <f>SUM(J94:J97)</f>
        <v>431761659</v>
      </c>
    </row>
    <row r="99" spans="1:11" ht="15" customHeight="1" x14ac:dyDescent="0.65">
      <c r="A99" s="21"/>
      <c r="B99" s="9"/>
      <c r="C99" s="9"/>
      <c r="D99" s="22"/>
      <c r="E99" s="22"/>
      <c r="F99" s="22"/>
      <c r="G99" s="22"/>
      <c r="H99" s="22"/>
      <c r="I99" s="22"/>
      <c r="J99" s="22"/>
    </row>
    <row r="100" spans="1:11" ht="21.75" customHeight="1" x14ac:dyDescent="0.65">
      <c r="A100" s="77" t="s">
        <v>136</v>
      </c>
      <c r="B100" s="9">
        <v>10</v>
      </c>
      <c r="C100" s="9"/>
      <c r="D100" s="114">
        <v>3202409</v>
      </c>
      <c r="E100" s="104"/>
      <c r="F100" s="114">
        <v>3773218</v>
      </c>
      <c r="G100" s="22"/>
      <c r="H100" s="32">
        <v>0</v>
      </c>
      <c r="I100" s="83"/>
      <c r="J100" s="32">
        <v>0</v>
      </c>
      <c r="K100" s="3"/>
    </row>
    <row r="101" spans="1:11" ht="21.75" customHeight="1" x14ac:dyDescent="0.7">
      <c r="A101" s="18" t="s">
        <v>67</v>
      </c>
      <c r="B101" s="9"/>
      <c r="C101" s="9"/>
      <c r="D101" s="20">
        <f>D91-D98+D100</f>
        <v>90481443</v>
      </c>
      <c r="E101" s="20"/>
      <c r="F101" s="20">
        <f>F91-F98+F100</f>
        <v>116314152</v>
      </c>
      <c r="G101" s="25"/>
      <c r="H101" s="25">
        <f>H91-H98+H100</f>
        <v>77661131</v>
      </c>
      <c r="I101" s="25"/>
      <c r="J101" s="25">
        <f>J91-J98+J100</f>
        <v>100938936</v>
      </c>
      <c r="K101" s="127"/>
    </row>
    <row r="102" spans="1:11" ht="21.75" customHeight="1" x14ac:dyDescent="0.65">
      <c r="A102" s="4" t="s">
        <v>68</v>
      </c>
      <c r="B102" s="9">
        <v>24</v>
      </c>
      <c r="C102" s="9"/>
      <c r="D102" s="112">
        <v>-17194297</v>
      </c>
      <c r="E102" s="66"/>
      <c r="F102" s="112">
        <v>-22317490</v>
      </c>
      <c r="G102" s="115"/>
      <c r="H102" s="66">
        <v>-15361517</v>
      </c>
      <c r="I102" s="66"/>
      <c r="J102" s="66">
        <v>-20034569</v>
      </c>
    </row>
    <row r="103" spans="1:11" ht="21.75" customHeight="1" thickBot="1" x14ac:dyDescent="0.75">
      <c r="A103" s="18" t="s">
        <v>69</v>
      </c>
      <c r="B103" s="9"/>
      <c r="C103" s="9"/>
      <c r="D103" s="86">
        <f>SUM(D101:D102)</f>
        <v>73287146</v>
      </c>
      <c r="E103" s="20"/>
      <c r="F103" s="86">
        <f>SUM(F101:F102)</f>
        <v>93996662</v>
      </c>
      <c r="G103" s="20"/>
      <c r="H103" s="86">
        <f>SUM(H101:H102)</f>
        <v>62299614</v>
      </c>
      <c r="I103" s="20"/>
      <c r="J103" s="86">
        <f>SUM(J101:J102)</f>
        <v>80904367</v>
      </c>
    </row>
    <row r="104" spans="1:11" ht="15" customHeight="1" thickTop="1" x14ac:dyDescent="0.7">
      <c r="A104" s="18"/>
      <c r="B104" s="9"/>
      <c r="C104" s="9"/>
      <c r="D104" s="43"/>
      <c r="E104" s="41"/>
      <c r="F104" s="43"/>
      <c r="G104" s="42"/>
      <c r="H104" s="43"/>
      <c r="I104" s="42"/>
      <c r="J104" s="43"/>
    </row>
    <row r="105" spans="1:11" ht="22.5" hidden="1" customHeight="1" x14ac:dyDescent="0.7">
      <c r="A105" s="1" t="s">
        <v>0</v>
      </c>
      <c r="B105" s="5"/>
      <c r="C105" s="5"/>
      <c r="D105" s="90"/>
      <c r="E105" s="6"/>
      <c r="F105" s="90"/>
      <c r="G105" s="6"/>
      <c r="H105" s="37"/>
      <c r="I105" s="6"/>
      <c r="J105" s="37"/>
    </row>
    <row r="106" spans="1:11" ht="22.5" hidden="1" customHeight="1" x14ac:dyDescent="0.7">
      <c r="A106" s="1" t="s">
        <v>51</v>
      </c>
      <c r="B106" s="5"/>
      <c r="C106" s="5"/>
      <c r="D106" s="6"/>
      <c r="E106" s="6"/>
      <c r="F106" s="6"/>
      <c r="G106" s="6"/>
      <c r="H106" s="37"/>
      <c r="I106" s="6"/>
      <c r="J106" s="37"/>
    </row>
    <row r="107" spans="1:11" ht="22.5" hidden="1" customHeight="1" x14ac:dyDescent="0.7">
      <c r="A107" s="1"/>
      <c r="B107" s="5"/>
      <c r="C107" s="5"/>
      <c r="D107" s="6"/>
      <c r="E107" s="6"/>
      <c r="F107" s="6"/>
      <c r="G107" s="6"/>
      <c r="H107" s="37"/>
      <c r="I107" s="6"/>
      <c r="J107" s="37"/>
    </row>
    <row r="108" spans="1:11" ht="22.5" hidden="1" customHeight="1" x14ac:dyDescent="0.7">
      <c r="B108" s="5"/>
      <c r="C108" s="5"/>
      <c r="D108" s="144" t="s">
        <v>2</v>
      </c>
      <c r="E108" s="144"/>
      <c r="F108" s="144"/>
      <c r="G108" s="6"/>
      <c r="H108" s="144" t="s">
        <v>52</v>
      </c>
      <c r="I108" s="144"/>
      <c r="J108" s="144"/>
    </row>
    <row r="109" spans="1:11" ht="44.25" hidden="1" customHeight="1" x14ac:dyDescent="0.7">
      <c r="B109" s="5"/>
      <c r="C109" s="5"/>
      <c r="D109" s="145" t="s">
        <v>53</v>
      </c>
      <c r="E109" s="146"/>
      <c r="F109" s="146"/>
      <c r="G109" s="6"/>
      <c r="H109" s="145" t="s">
        <v>53</v>
      </c>
      <c r="I109" s="146"/>
      <c r="J109" s="146"/>
    </row>
    <row r="110" spans="1:11" ht="22.5" hidden="1" customHeight="1" x14ac:dyDescent="0.65">
      <c r="B110" s="9" t="s">
        <v>6</v>
      </c>
      <c r="C110" s="9"/>
      <c r="D110" s="5">
        <v>2562</v>
      </c>
      <c r="E110" s="5"/>
      <c r="F110" s="5">
        <v>2561</v>
      </c>
      <c r="G110" s="5"/>
      <c r="H110" s="5">
        <v>2562</v>
      </c>
      <c r="I110" s="5"/>
      <c r="J110" s="5">
        <v>2561</v>
      </c>
    </row>
    <row r="111" spans="1:11" ht="22.5" hidden="1" customHeight="1" x14ac:dyDescent="0.65">
      <c r="A111" s="38"/>
      <c r="B111" s="9"/>
      <c r="C111" s="9"/>
      <c r="D111" s="147" t="s">
        <v>7</v>
      </c>
      <c r="E111" s="147"/>
      <c r="F111" s="147"/>
      <c r="G111" s="147"/>
      <c r="H111" s="147"/>
      <c r="I111" s="147"/>
      <c r="J111" s="147"/>
    </row>
    <row r="112" spans="1:11" s="131" customFormat="1" ht="21.75" customHeight="1" x14ac:dyDescent="0.65">
      <c r="A112" s="135" t="s">
        <v>70</v>
      </c>
      <c r="B112" s="130"/>
      <c r="C112" s="130"/>
      <c r="D112" s="32">
        <v>0</v>
      </c>
      <c r="E112" s="136"/>
      <c r="F112" s="32">
        <v>0</v>
      </c>
      <c r="G112" s="137"/>
      <c r="H112" s="138">
        <v>0</v>
      </c>
      <c r="I112" s="137"/>
      <c r="J112" s="32">
        <v>0</v>
      </c>
    </row>
    <row r="113" spans="1:17" ht="22.5" hidden="1" customHeight="1" x14ac:dyDescent="0.7">
      <c r="A113" s="11" t="s">
        <v>116</v>
      </c>
      <c r="B113" s="9"/>
      <c r="C113" s="9"/>
      <c r="D113" s="44"/>
      <c r="E113" s="44"/>
      <c r="F113" s="44"/>
      <c r="G113" s="44"/>
      <c r="H113" s="44"/>
      <c r="I113" s="44"/>
      <c r="J113" s="44"/>
    </row>
    <row r="114" spans="1:17" ht="22.5" hidden="1" customHeight="1" x14ac:dyDescent="0.7">
      <c r="A114" s="11" t="s">
        <v>115</v>
      </c>
      <c r="B114" s="9"/>
      <c r="C114" s="9"/>
      <c r="D114" s="44"/>
      <c r="E114" s="44"/>
      <c r="F114" s="44"/>
      <c r="G114" s="44"/>
      <c r="H114" s="44"/>
      <c r="I114" s="44"/>
      <c r="J114" s="44"/>
    </row>
    <row r="115" spans="1:17" ht="22.5" hidden="1" customHeight="1" x14ac:dyDescent="0.65">
      <c r="A115" s="14" t="s">
        <v>117</v>
      </c>
      <c r="B115" s="9"/>
      <c r="C115" s="9"/>
      <c r="D115" s="50"/>
      <c r="E115" s="50"/>
      <c r="F115" s="50"/>
      <c r="G115" s="97"/>
      <c r="H115" s="50"/>
      <c r="I115" s="50"/>
      <c r="J115" s="50"/>
    </row>
    <row r="116" spans="1:17" ht="22.5" hidden="1" customHeight="1" x14ac:dyDescent="0.65">
      <c r="A116" s="14" t="s">
        <v>118</v>
      </c>
      <c r="B116" s="9">
        <v>16</v>
      </c>
      <c r="C116" s="9"/>
      <c r="D116" s="65"/>
      <c r="E116" s="65"/>
      <c r="F116" s="65">
        <v>0</v>
      </c>
      <c r="G116" s="116"/>
      <c r="H116" s="65"/>
      <c r="I116" s="65"/>
      <c r="J116" s="65">
        <v>0</v>
      </c>
    </row>
    <row r="117" spans="1:17" ht="22.5" hidden="1" customHeight="1" x14ac:dyDescent="0.65">
      <c r="A117" s="77" t="s">
        <v>140</v>
      </c>
      <c r="B117" s="9"/>
      <c r="C117" s="9"/>
      <c r="D117" s="65"/>
      <c r="E117" s="65"/>
      <c r="F117" s="65">
        <v>0</v>
      </c>
      <c r="G117" s="116"/>
      <c r="H117" s="65"/>
      <c r="I117" s="65"/>
      <c r="J117" s="65">
        <v>0</v>
      </c>
    </row>
    <row r="118" spans="1:17" ht="22.5" hidden="1" customHeight="1" x14ac:dyDescent="0.65">
      <c r="A118" s="14" t="s">
        <v>120</v>
      </c>
      <c r="B118" s="9"/>
      <c r="C118" s="9"/>
      <c r="D118" s="65"/>
      <c r="E118" s="65"/>
      <c r="F118" s="65"/>
      <c r="G118" s="116"/>
      <c r="H118" s="65"/>
      <c r="I118" s="65"/>
      <c r="J118" s="65"/>
    </row>
    <row r="119" spans="1:17" ht="22.5" hidden="1" customHeight="1" x14ac:dyDescent="0.65">
      <c r="A119" s="14" t="s">
        <v>119</v>
      </c>
      <c r="B119" s="9"/>
      <c r="C119" s="9"/>
      <c r="D119" s="65"/>
      <c r="E119" s="65"/>
      <c r="F119" s="65">
        <v>0</v>
      </c>
      <c r="G119" s="116"/>
      <c r="H119" s="65"/>
      <c r="I119" s="65"/>
      <c r="J119" s="65">
        <v>0</v>
      </c>
    </row>
    <row r="120" spans="1:17" s="29" customFormat="1" ht="22.5" hidden="1" customHeight="1" x14ac:dyDescent="0.7">
      <c r="A120" s="18" t="s">
        <v>162</v>
      </c>
      <c r="B120" s="45"/>
      <c r="C120" s="45"/>
      <c r="D120" s="128">
        <f>SUM(D116:D119)</f>
        <v>0</v>
      </c>
      <c r="E120" s="68"/>
      <c r="F120" s="128">
        <f>SUM(F116:F119)</f>
        <v>0</v>
      </c>
      <c r="G120" s="117"/>
      <c r="H120" s="128">
        <f>SUM(H116:H119)</f>
        <v>0</v>
      </c>
      <c r="I120" s="68"/>
      <c r="J120" s="128">
        <f>SUM(J116:J119)</f>
        <v>0</v>
      </c>
      <c r="K120" s="46"/>
      <c r="L120" s="46"/>
      <c r="M120" s="46"/>
    </row>
    <row r="121" spans="1:17" s="29" customFormat="1" ht="7.5" customHeight="1" x14ac:dyDescent="0.7">
      <c r="A121" s="18"/>
      <c r="B121" s="45"/>
      <c r="C121" s="45"/>
      <c r="D121" s="61"/>
      <c r="E121" s="68"/>
      <c r="F121" s="61"/>
      <c r="G121" s="117"/>
      <c r="H121" s="61"/>
      <c r="I121" s="68"/>
      <c r="J121" s="61"/>
      <c r="K121" s="46"/>
      <c r="L121" s="46"/>
      <c r="M121" s="46"/>
    </row>
    <row r="122" spans="1:17" s="131" customFormat="1" ht="21.75" customHeight="1" thickBot="1" x14ac:dyDescent="0.75">
      <c r="A122" s="129" t="s">
        <v>71</v>
      </c>
      <c r="B122" s="130"/>
      <c r="C122" s="130"/>
      <c r="D122" s="139">
        <f>D103+D120</f>
        <v>73287146</v>
      </c>
      <c r="E122" s="132"/>
      <c r="F122" s="139">
        <f>F103+F120</f>
        <v>93996662</v>
      </c>
      <c r="G122" s="132"/>
      <c r="H122" s="139">
        <f>H103+H120</f>
        <v>62299614</v>
      </c>
      <c r="I122" s="132"/>
      <c r="J122" s="139">
        <f>J103+J120</f>
        <v>80904367</v>
      </c>
      <c r="K122" s="133">
        <f>D122-'10-11 CH Consolidated'!R43</f>
        <v>0</v>
      </c>
      <c r="M122" s="134">
        <f>F122-'10-11 CH Consolidated'!R20</f>
        <v>0</v>
      </c>
      <c r="O122" s="134">
        <f>H122-'12-13 CH Separate'!L43</f>
        <v>0</v>
      </c>
      <c r="Q122" s="133">
        <f>J122-'12-13 CH Separate'!L20</f>
        <v>0</v>
      </c>
    </row>
    <row r="123" spans="1:17" ht="7.5" customHeight="1" thickTop="1" x14ac:dyDescent="0.7">
      <c r="A123" s="18"/>
      <c r="B123" s="9"/>
      <c r="C123" s="9"/>
      <c r="D123" s="49"/>
      <c r="E123" s="48"/>
      <c r="F123" s="49"/>
      <c r="G123" s="48"/>
      <c r="H123" s="49"/>
      <c r="I123" s="48"/>
      <c r="J123" s="49"/>
    </row>
    <row r="124" spans="1:17" ht="21.75" customHeight="1" x14ac:dyDescent="0.7">
      <c r="A124" s="18" t="s">
        <v>72</v>
      </c>
      <c r="B124" s="9"/>
      <c r="C124" s="9"/>
      <c r="D124" s="31"/>
      <c r="E124" s="31"/>
      <c r="F124" s="31"/>
      <c r="G124" s="31"/>
      <c r="H124" s="31"/>
      <c r="I124" s="31"/>
      <c r="J124" s="31"/>
    </row>
    <row r="125" spans="1:17" ht="21.75" customHeight="1" x14ac:dyDescent="0.65">
      <c r="A125" s="14" t="s">
        <v>151</v>
      </c>
      <c r="B125" s="9"/>
      <c r="C125" s="9"/>
      <c r="D125" s="65">
        <f>D127-D126</f>
        <v>72969245</v>
      </c>
      <c r="E125" s="65"/>
      <c r="F125" s="65">
        <f>F127-F126</f>
        <v>93423278</v>
      </c>
      <c r="G125" s="116"/>
      <c r="H125" s="65">
        <f>H127-H126</f>
        <v>62299614</v>
      </c>
      <c r="I125" s="65"/>
      <c r="J125" s="65">
        <f>J127-J126</f>
        <v>80904367</v>
      </c>
    </row>
    <row r="126" spans="1:17" ht="21.75" customHeight="1" x14ac:dyDescent="0.65">
      <c r="A126" s="14" t="s">
        <v>73</v>
      </c>
      <c r="B126" s="9"/>
      <c r="C126" s="9"/>
      <c r="D126" s="112">
        <v>317901</v>
      </c>
      <c r="E126" s="66"/>
      <c r="F126" s="112">
        <v>573384</v>
      </c>
      <c r="G126" s="115"/>
      <c r="H126" s="66">
        <v>0</v>
      </c>
      <c r="I126" s="66"/>
      <c r="J126" s="66">
        <v>0</v>
      </c>
      <c r="K126" s="34"/>
      <c r="L126" s="34"/>
      <c r="M126" s="34"/>
    </row>
    <row r="127" spans="1:17" ht="21.75" customHeight="1" thickBot="1" x14ac:dyDescent="0.75">
      <c r="A127" s="18" t="s">
        <v>69</v>
      </c>
      <c r="B127" s="9"/>
      <c r="C127" s="9"/>
      <c r="D127" s="86">
        <f>D103</f>
        <v>73287146</v>
      </c>
      <c r="E127" s="48"/>
      <c r="F127" s="86">
        <f>F103</f>
        <v>93996662</v>
      </c>
      <c r="G127" s="48"/>
      <c r="H127" s="86">
        <f>H103</f>
        <v>62299614</v>
      </c>
      <c r="I127" s="48"/>
      <c r="J127" s="86">
        <f>J103</f>
        <v>80904367</v>
      </c>
      <c r="K127" s="51"/>
      <c r="M127" s="51"/>
    </row>
    <row r="128" spans="1:17" ht="7.5" customHeight="1" thickTop="1" x14ac:dyDescent="0.7">
      <c r="A128" s="18"/>
      <c r="B128" s="9"/>
      <c r="C128" s="9"/>
      <c r="D128" s="49"/>
      <c r="E128" s="48"/>
      <c r="F128" s="49"/>
      <c r="G128" s="48"/>
      <c r="H128" s="49"/>
      <c r="I128" s="48"/>
      <c r="J128" s="49"/>
    </row>
    <row r="129" spans="1:13" ht="21.75" customHeight="1" x14ac:dyDescent="0.7">
      <c r="A129" s="18" t="s">
        <v>74</v>
      </c>
      <c r="B129" s="9"/>
      <c r="C129" s="9"/>
      <c r="D129" s="31"/>
      <c r="E129" s="31"/>
      <c r="F129" s="31"/>
      <c r="G129" s="31"/>
      <c r="H129" s="31"/>
      <c r="I129" s="31"/>
      <c r="J129" s="31"/>
    </row>
    <row r="130" spans="1:13" ht="21.75" customHeight="1" x14ac:dyDescent="0.65">
      <c r="A130" s="14" t="s">
        <v>151</v>
      </c>
      <c r="B130" s="9"/>
      <c r="C130" s="9"/>
      <c r="D130" s="65">
        <f>D132-D131</f>
        <v>72969245</v>
      </c>
      <c r="E130" s="65"/>
      <c r="F130" s="65">
        <f>F132-F131</f>
        <v>93423278</v>
      </c>
      <c r="G130" s="116"/>
      <c r="H130" s="65">
        <f>H132-H131</f>
        <v>62299614</v>
      </c>
      <c r="I130" s="65"/>
      <c r="J130" s="65">
        <f>J132-J131</f>
        <v>80904367</v>
      </c>
    </row>
    <row r="131" spans="1:13" ht="21.75" customHeight="1" x14ac:dyDescent="0.65">
      <c r="A131" s="14" t="s">
        <v>73</v>
      </c>
      <c r="B131" s="9"/>
      <c r="C131" s="9"/>
      <c r="D131" s="112">
        <f>D126</f>
        <v>317901</v>
      </c>
      <c r="E131" s="66"/>
      <c r="F131" s="112">
        <f>F126</f>
        <v>573384</v>
      </c>
      <c r="G131" s="115"/>
      <c r="H131" s="66">
        <v>0</v>
      </c>
      <c r="I131" s="66"/>
      <c r="J131" s="66">
        <v>0</v>
      </c>
      <c r="K131" s="34"/>
      <c r="L131" s="34"/>
      <c r="M131" s="34"/>
    </row>
    <row r="132" spans="1:13" ht="21.75" customHeight="1" thickBot="1" x14ac:dyDescent="0.75">
      <c r="A132" s="18" t="s">
        <v>71</v>
      </c>
      <c r="B132" s="9"/>
      <c r="C132" s="9"/>
      <c r="D132" s="86">
        <f>D122</f>
        <v>73287146</v>
      </c>
      <c r="E132" s="48"/>
      <c r="F132" s="86">
        <f>F122</f>
        <v>93996662</v>
      </c>
      <c r="G132" s="48"/>
      <c r="H132" s="86">
        <f>H122</f>
        <v>62299614</v>
      </c>
      <c r="I132" s="48"/>
      <c r="J132" s="86">
        <f>J122</f>
        <v>80904367</v>
      </c>
      <c r="K132" s="51"/>
      <c r="M132" s="51"/>
    </row>
    <row r="133" spans="1:13" ht="7.5" customHeight="1" thickTop="1" x14ac:dyDescent="0.7">
      <c r="A133" s="18"/>
      <c r="B133" s="9"/>
      <c r="C133" s="9"/>
      <c r="D133" s="49"/>
      <c r="E133" s="47"/>
      <c r="F133" s="49"/>
      <c r="G133" s="48"/>
      <c r="H133" s="49"/>
      <c r="I133" s="48"/>
      <c r="J133" s="49"/>
    </row>
    <row r="134" spans="1:13" ht="29.5" customHeight="1" thickBot="1" x14ac:dyDescent="0.75">
      <c r="A134" s="18" t="s">
        <v>152</v>
      </c>
      <c r="B134" s="9">
        <v>25</v>
      </c>
      <c r="D134" s="125">
        <f>D125/199000000</f>
        <v>0.36667962311557789</v>
      </c>
      <c r="E134" s="126"/>
      <c r="F134" s="125">
        <f>F125/199000000</f>
        <v>0.46946370854271358</v>
      </c>
      <c r="G134" s="126"/>
      <c r="H134" s="125">
        <f>H125/(199000000)</f>
        <v>0.31306338693467339</v>
      </c>
      <c r="I134" s="126"/>
      <c r="J134" s="125">
        <f>J125/(199000000)</f>
        <v>0.40655460804020099</v>
      </c>
    </row>
    <row r="135" spans="1:13" ht="22" thickTop="1" x14ac:dyDescent="0.65">
      <c r="C135" s="52"/>
      <c r="H135" s="2"/>
      <c r="J135" s="2"/>
    </row>
    <row r="136" spans="1:13" ht="23.25" customHeight="1" x14ac:dyDescent="0.65">
      <c r="D136" s="3"/>
      <c r="F136" s="3"/>
      <c r="H136" s="53"/>
      <c r="J136" s="53"/>
    </row>
  </sheetData>
  <mergeCells count="25">
    <mergeCell ref="D4:F4"/>
    <mergeCell ref="H4:J4"/>
    <mergeCell ref="D5:F5"/>
    <mergeCell ref="H5:J5"/>
    <mergeCell ref="D7:J7"/>
    <mergeCell ref="D33:F33"/>
    <mergeCell ref="H33:J33"/>
    <mergeCell ref="D84:J84"/>
    <mergeCell ref="D34:F34"/>
    <mergeCell ref="H34:J34"/>
    <mergeCell ref="D36:J36"/>
    <mergeCell ref="D55:F55"/>
    <mergeCell ref="H55:J55"/>
    <mergeCell ref="D56:F56"/>
    <mergeCell ref="H56:J56"/>
    <mergeCell ref="D58:J58"/>
    <mergeCell ref="D81:F81"/>
    <mergeCell ref="H81:J81"/>
    <mergeCell ref="D82:F82"/>
    <mergeCell ref="H82:J82"/>
    <mergeCell ref="D108:F108"/>
    <mergeCell ref="H108:J108"/>
    <mergeCell ref="D109:F109"/>
    <mergeCell ref="H109:J109"/>
    <mergeCell ref="D111:J111"/>
  </mergeCells>
  <pageMargins left="0.7" right="0.7" top="0.48" bottom="0.5" header="0.4" footer="0.5"/>
  <pageSetup paperSize="9" scale="87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
&amp;17&amp;P</oddFooter>
  </headerFooter>
  <rowBreaks count="3" manualBreakCount="3">
    <brk id="29" max="16383" man="1"/>
    <brk id="51" max="16383" man="1"/>
    <brk id="77" max="9" man="1"/>
  </rowBreaks>
  <ignoredErrors>
    <ignoredError sqref="E72 G72 I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showGridLines="0" view="pageBreakPreview" topLeftCell="A37" zoomScale="85" zoomScaleNormal="85" zoomScaleSheetLayoutView="85" workbookViewId="0">
      <selection activeCell="B37" sqref="B37"/>
    </sheetView>
  </sheetViews>
  <sheetFormatPr defaultColWidth="9.09765625" defaultRowHeight="23.25" customHeight="1" x14ac:dyDescent="0.65"/>
  <cols>
    <col min="1" max="1" width="54.69921875" style="4" customWidth="1"/>
    <col min="2" max="2" width="8.19921875" style="54" customWidth="1"/>
    <col min="3" max="3" width="1.19921875" style="2" customWidth="1"/>
    <col min="4" max="4" width="13.19921875" style="2" bestFit="1" customWidth="1"/>
    <col min="5" max="5" width="1.19921875" style="2" customWidth="1"/>
    <col min="6" max="6" width="12.69921875" style="2" customWidth="1"/>
    <col min="7" max="7" width="1.19921875" style="2" customWidth="1"/>
    <col min="8" max="8" width="13.69921875" style="2" customWidth="1"/>
    <col min="9" max="9" width="1.19921875" style="2" customWidth="1"/>
    <col min="10" max="10" width="14.19921875" style="2" bestFit="1" customWidth="1"/>
    <col min="11" max="11" width="1.19921875" style="2" customWidth="1"/>
    <col min="12" max="12" width="15.19921875" style="2" bestFit="1" customWidth="1"/>
    <col min="13" max="13" width="1.19921875" style="2" customWidth="1"/>
    <col min="14" max="14" width="13.59765625" style="2" customWidth="1"/>
    <col min="15" max="15" width="1.19921875" style="2" customWidth="1"/>
    <col min="16" max="16" width="11.59765625" style="2" customWidth="1"/>
    <col min="17" max="17" width="1.19921875" style="2" customWidth="1"/>
    <col min="18" max="18" width="14.19921875" style="2" customWidth="1"/>
    <col min="19" max="19" width="14.59765625" style="2" bestFit="1" customWidth="1"/>
    <col min="20" max="16384" width="9.09765625" style="2"/>
  </cols>
  <sheetData>
    <row r="1" spans="1:18" ht="23.25" customHeight="1" x14ac:dyDescent="0.7">
      <c r="A1" s="1" t="s">
        <v>0</v>
      </c>
    </row>
    <row r="2" spans="1:18" ht="23.25" customHeight="1" x14ac:dyDescent="0.7">
      <c r="A2" s="1" t="s">
        <v>75</v>
      </c>
    </row>
    <row r="3" spans="1:18" ht="23.25" customHeight="1" x14ac:dyDescent="0.7">
      <c r="D3" s="149" t="s">
        <v>2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1:18" ht="23.25" customHeight="1" x14ac:dyDescent="0.7">
      <c r="B4" s="4"/>
      <c r="C4" s="54"/>
      <c r="D4" s="56"/>
      <c r="E4" s="56"/>
      <c r="F4" s="57"/>
      <c r="G4" s="57"/>
      <c r="H4" s="58" t="s">
        <v>76</v>
      </c>
      <c r="I4" s="6"/>
      <c r="J4" s="150" t="s">
        <v>77</v>
      </c>
      <c r="K4" s="150"/>
      <c r="L4" s="150"/>
      <c r="M4" s="59"/>
      <c r="N4" s="60"/>
      <c r="O4" s="6"/>
      <c r="P4" s="8" t="s">
        <v>78</v>
      </c>
      <c r="Q4" s="57"/>
      <c r="R4" s="6"/>
    </row>
    <row r="5" spans="1:18" ht="23.25" customHeight="1" x14ac:dyDescent="0.65">
      <c r="B5" s="5"/>
      <c r="C5" s="9"/>
      <c r="D5" s="8" t="s">
        <v>42</v>
      </c>
      <c r="E5" s="8"/>
      <c r="F5" s="8"/>
      <c r="G5" s="8"/>
      <c r="H5" s="8" t="s">
        <v>79</v>
      </c>
      <c r="I5" s="56"/>
      <c r="J5" s="8"/>
      <c r="K5" s="56"/>
      <c r="L5" s="8"/>
      <c r="M5" s="8"/>
      <c r="N5" s="8" t="s">
        <v>80</v>
      </c>
      <c r="O5" s="8"/>
      <c r="P5" s="8" t="s">
        <v>81</v>
      </c>
      <c r="Q5" s="59"/>
      <c r="R5" s="56"/>
    </row>
    <row r="6" spans="1:18" ht="23.25" customHeight="1" x14ac:dyDescent="0.65">
      <c r="B6" s="5"/>
      <c r="C6" s="9"/>
      <c r="D6" s="7" t="s">
        <v>82</v>
      </c>
      <c r="E6" s="8"/>
      <c r="F6" s="8" t="s">
        <v>83</v>
      </c>
      <c r="G6" s="8"/>
      <c r="H6" s="8" t="s">
        <v>84</v>
      </c>
      <c r="I6" s="56"/>
      <c r="J6" s="7" t="s">
        <v>135</v>
      </c>
      <c r="K6" s="8"/>
      <c r="L6" s="8"/>
      <c r="M6" s="8"/>
      <c r="N6" s="8" t="s">
        <v>85</v>
      </c>
      <c r="O6" s="8"/>
      <c r="P6" s="8" t="s">
        <v>86</v>
      </c>
      <c r="Q6" s="59"/>
      <c r="R6" s="7" t="s">
        <v>80</v>
      </c>
    </row>
    <row r="7" spans="1:18" ht="23.25" customHeight="1" x14ac:dyDescent="0.65">
      <c r="B7" s="9" t="s">
        <v>6</v>
      </c>
      <c r="C7" s="9"/>
      <c r="D7" s="7" t="s">
        <v>87</v>
      </c>
      <c r="E7" s="8"/>
      <c r="F7" s="7" t="s">
        <v>88</v>
      </c>
      <c r="G7" s="8"/>
      <c r="H7" s="8" t="s">
        <v>89</v>
      </c>
      <c r="I7" s="56"/>
      <c r="J7" s="8" t="s">
        <v>90</v>
      </c>
      <c r="K7" s="8"/>
      <c r="L7" s="8" t="s">
        <v>91</v>
      </c>
      <c r="M7" s="8"/>
      <c r="N7" s="8" t="s">
        <v>153</v>
      </c>
      <c r="O7" s="8"/>
      <c r="P7" s="8" t="s">
        <v>92</v>
      </c>
      <c r="Q7" s="59"/>
      <c r="R7" s="7" t="s">
        <v>85</v>
      </c>
    </row>
    <row r="8" spans="1:18" ht="23.25" customHeight="1" x14ac:dyDescent="0.65">
      <c r="A8" s="2"/>
      <c r="B8" s="9"/>
      <c r="D8" s="147" t="s">
        <v>7</v>
      </c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</row>
    <row r="9" spans="1:18" ht="23.25" customHeight="1" x14ac:dyDescent="0.7">
      <c r="A9" s="18" t="s">
        <v>147</v>
      </c>
      <c r="B9" s="9"/>
    </row>
    <row r="10" spans="1:18" ht="23.25" customHeight="1" x14ac:dyDescent="0.7">
      <c r="A10" s="63" t="s">
        <v>148</v>
      </c>
      <c r="B10" s="9"/>
      <c r="C10" s="6"/>
      <c r="D10" s="90">
        <v>199000000</v>
      </c>
      <c r="E10" s="6"/>
      <c r="F10" s="90">
        <v>55823750</v>
      </c>
      <c r="G10" s="6"/>
      <c r="H10" s="90">
        <v>6405216</v>
      </c>
      <c r="I10" s="6"/>
      <c r="J10" s="90">
        <v>19900000</v>
      </c>
      <c r="K10" s="6"/>
      <c r="L10" s="90">
        <v>406354024</v>
      </c>
      <c r="M10" s="6"/>
      <c r="N10" s="90">
        <v>687482990</v>
      </c>
      <c r="O10" s="6"/>
      <c r="P10" s="90">
        <v>6412865</v>
      </c>
      <c r="Q10" s="6"/>
      <c r="R10" s="90">
        <f>N10+P10</f>
        <v>693895855</v>
      </c>
    </row>
    <row r="11" spans="1:18" ht="23.25" customHeight="1" x14ac:dyDescent="0.7">
      <c r="A11" s="18"/>
      <c r="B11" s="9"/>
      <c r="C11" s="6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ht="23.25" customHeight="1" x14ac:dyDescent="0.7">
      <c r="A12" s="18" t="s">
        <v>93</v>
      </c>
      <c r="B12" s="9"/>
      <c r="C12" s="6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ht="23.25" customHeight="1" x14ac:dyDescent="0.7">
      <c r="A13" s="89" t="s">
        <v>142</v>
      </c>
      <c r="B13" s="9"/>
      <c r="C13" s="6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23.25" customHeight="1" x14ac:dyDescent="0.65">
      <c r="A14" s="14" t="s">
        <v>94</v>
      </c>
      <c r="B14" s="9">
        <v>26</v>
      </c>
      <c r="C14" s="5"/>
      <c r="D14" s="33">
        <v>0</v>
      </c>
      <c r="E14" s="33"/>
      <c r="F14" s="33">
        <v>0</v>
      </c>
      <c r="G14" s="33"/>
      <c r="H14" s="33">
        <v>0</v>
      </c>
      <c r="I14" s="33"/>
      <c r="J14" s="33">
        <v>0</v>
      </c>
      <c r="K14" s="22"/>
      <c r="L14" s="65">
        <v>-29850000</v>
      </c>
      <c r="M14" s="22"/>
      <c r="N14" s="65">
        <f>SUM(D14:L14)</f>
        <v>-29850000</v>
      </c>
      <c r="O14" s="22"/>
      <c r="P14" s="33">
        <v>0</v>
      </c>
      <c r="Q14" s="22"/>
      <c r="R14" s="33">
        <f>N14+P14</f>
        <v>-29850000</v>
      </c>
    </row>
    <row r="15" spans="1:18" ht="23.25" customHeight="1" x14ac:dyDescent="0.7">
      <c r="A15" s="109" t="s">
        <v>154</v>
      </c>
      <c r="B15" s="9"/>
      <c r="C15" s="5"/>
      <c r="D15" s="19">
        <v>0</v>
      </c>
      <c r="E15" s="20"/>
      <c r="F15" s="19">
        <v>0</v>
      </c>
      <c r="G15" s="20"/>
      <c r="H15" s="19">
        <v>0</v>
      </c>
      <c r="I15" s="20"/>
      <c r="J15" s="19">
        <v>0</v>
      </c>
      <c r="K15" s="20"/>
      <c r="L15" s="19">
        <v>-29850000</v>
      </c>
      <c r="M15" s="20"/>
      <c r="N15" s="19">
        <v>-29850000</v>
      </c>
      <c r="O15" s="20"/>
      <c r="P15" s="19">
        <v>0</v>
      </c>
      <c r="Q15" s="20"/>
      <c r="R15" s="19">
        <v>-29850000</v>
      </c>
    </row>
    <row r="16" spans="1:18" ht="23.25" customHeight="1" x14ac:dyDescent="0.7">
      <c r="A16" s="63"/>
      <c r="B16" s="9"/>
      <c r="C16" s="5"/>
      <c r="D16" s="25"/>
      <c r="E16" s="20"/>
      <c r="F16" s="25"/>
      <c r="G16" s="20"/>
      <c r="H16" s="25"/>
      <c r="I16" s="20"/>
      <c r="J16" s="25"/>
      <c r="K16" s="20"/>
      <c r="L16" s="25"/>
      <c r="M16" s="20"/>
      <c r="N16" s="25"/>
      <c r="O16" s="20"/>
      <c r="P16" s="25"/>
      <c r="Q16" s="20"/>
      <c r="R16" s="25"/>
    </row>
    <row r="17" spans="1:19" ht="23.25" customHeight="1" x14ac:dyDescent="0.7">
      <c r="A17" s="18" t="s">
        <v>95</v>
      </c>
      <c r="B17" s="9"/>
      <c r="C17" s="5"/>
      <c r="D17" s="33"/>
      <c r="E17" s="33"/>
      <c r="F17" s="33"/>
      <c r="G17" s="33"/>
      <c r="H17" s="33"/>
      <c r="I17" s="33"/>
      <c r="J17" s="33"/>
      <c r="K17" s="65"/>
      <c r="L17" s="33"/>
      <c r="M17" s="65"/>
      <c r="N17" s="33"/>
      <c r="O17" s="66"/>
      <c r="P17" s="33"/>
      <c r="Q17" s="65"/>
      <c r="R17" s="33"/>
    </row>
    <row r="18" spans="1:19" ht="23.25" customHeight="1" x14ac:dyDescent="0.65">
      <c r="A18" s="14" t="s">
        <v>158</v>
      </c>
      <c r="B18" s="9"/>
      <c r="C18" s="5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65"/>
      <c r="L18" s="66">
        <f>'6-9 BL'!F125</f>
        <v>93423278</v>
      </c>
      <c r="M18" s="65"/>
      <c r="N18" s="66">
        <f>SUM(D18:L18)</f>
        <v>93423278</v>
      </c>
      <c r="O18" s="65"/>
      <c r="P18" s="33">
        <f>'6-9 BL'!F126</f>
        <v>573384</v>
      </c>
      <c r="Q18" s="22"/>
      <c r="R18" s="33">
        <f>N18+P18</f>
        <v>93996662</v>
      </c>
      <c r="S18" s="92"/>
    </row>
    <row r="19" spans="1:19" ht="23.25" customHeight="1" x14ac:dyDescent="0.65">
      <c r="A19" s="108" t="s">
        <v>96</v>
      </c>
      <c r="B19" s="9"/>
      <c r="C19" s="5"/>
      <c r="D19" s="33">
        <v>0</v>
      </c>
      <c r="E19" s="33"/>
      <c r="F19" s="33">
        <v>0</v>
      </c>
      <c r="G19" s="33"/>
      <c r="H19" s="33">
        <v>0</v>
      </c>
      <c r="I19" s="33"/>
      <c r="J19" s="33">
        <v>0</v>
      </c>
      <c r="K19" s="65"/>
      <c r="L19" s="66">
        <v>0</v>
      </c>
      <c r="M19" s="65"/>
      <c r="N19" s="66">
        <v>0</v>
      </c>
      <c r="O19" s="65"/>
      <c r="P19" s="33">
        <v>0</v>
      </c>
      <c r="Q19" s="22"/>
      <c r="R19" s="33">
        <f>N19+P19</f>
        <v>0</v>
      </c>
      <c r="S19" s="34"/>
    </row>
    <row r="20" spans="1:19" ht="23.25" customHeight="1" x14ac:dyDescent="0.7">
      <c r="A20" s="18" t="s">
        <v>97</v>
      </c>
      <c r="B20" s="9"/>
      <c r="C20" s="5"/>
      <c r="D20" s="78">
        <f>SUM(D18:D19)</f>
        <v>0</v>
      </c>
      <c r="E20" s="67"/>
      <c r="F20" s="78">
        <f>SUM(F18:F19)</f>
        <v>0</v>
      </c>
      <c r="G20" s="67"/>
      <c r="H20" s="78">
        <f>SUM(H18:H19)</f>
        <v>0</v>
      </c>
      <c r="I20" s="67"/>
      <c r="J20" s="78">
        <f>SUM(J18:J19)</f>
        <v>0</v>
      </c>
      <c r="K20" s="61"/>
      <c r="L20" s="78">
        <f>SUM(L18:L19)</f>
        <v>93423278</v>
      </c>
      <c r="M20" s="25"/>
      <c r="N20" s="78">
        <f>SUM(N18:N19)</f>
        <v>93423278</v>
      </c>
      <c r="O20" s="25"/>
      <c r="P20" s="78">
        <f>SUM(P18:P19)</f>
        <v>573384</v>
      </c>
      <c r="Q20" s="20"/>
      <c r="R20" s="78">
        <f>SUM(R18:R19)</f>
        <v>93996662</v>
      </c>
      <c r="S20" s="93"/>
    </row>
    <row r="21" spans="1:19" ht="23.25" customHeight="1" x14ac:dyDescent="0.7">
      <c r="A21" s="18"/>
      <c r="B21" s="9"/>
      <c r="C21" s="5"/>
      <c r="D21" s="67"/>
      <c r="E21" s="67"/>
      <c r="F21" s="67"/>
      <c r="G21" s="67"/>
      <c r="H21" s="67"/>
      <c r="I21" s="67"/>
      <c r="J21" s="67"/>
      <c r="K21" s="61"/>
      <c r="L21" s="67"/>
      <c r="M21" s="61"/>
      <c r="N21" s="67"/>
      <c r="O21" s="61"/>
      <c r="P21" s="67"/>
      <c r="Q21" s="61"/>
      <c r="R21" s="67"/>
    </row>
    <row r="22" spans="1:19" ht="23.25" customHeight="1" thickBot="1" x14ac:dyDescent="0.75">
      <c r="A22" s="18" t="s">
        <v>149</v>
      </c>
      <c r="B22" s="9"/>
      <c r="C22" s="6"/>
      <c r="D22" s="69">
        <f>D20+D15+D10</f>
        <v>199000000</v>
      </c>
      <c r="E22" s="61">
        <f t="shared" ref="E22:Q22" si="0">E20+E15+E10</f>
        <v>0</v>
      </c>
      <c r="F22" s="69">
        <f>F20+F15+F10</f>
        <v>55823750</v>
      </c>
      <c r="G22" s="61">
        <f t="shared" si="0"/>
        <v>0</v>
      </c>
      <c r="H22" s="69">
        <f>H20+H15+H10</f>
        <v>6405216</v>
      </c>
      <c r="I22" s="61">
        <f t="shared" si="0"/>
        <v>0</v>
      </c>
      <c r="J22" s="69">
        <f>J20+J15+J10</f>
        <v>19900000</v>
      </c>
      <c r="K22" s="61">
        <f t="shared" si="0"/>
        <v>0</v>
      </c>
      <c r="L22" s="69">
        <f>L20+L15+L10</f>
        <v>469927302</v>
      </c>
      <c r="M22" s="61">
        <f t="shared" si="0"/>
        <v>0</v>
      </c>
      <c r="N22" s="69">
        <f>N20+N15+N10</f>
        <v>751056268</v>
      </c>
      <c r="O22" s="61">
        <f t="shared" si="0"/>
        <v>0</v>
      </c>
      <c r="P22" s="69">
        <f>P20+P15+P10</f>
        <v>6986249</v>
      </c>
      <c r="Q22" s="61">
        <f t="shared" si="0"/>
        <v>0</v>
      </c>
      <c r="R22" s="69">
        <f>R20+R15+R10</f>
        <v>758042517</v>
      </c>
    </row>
    <row r="23" spans="1:19" ht="23.25" customHeight="1" thickTop="1" x14ac:dyDescent="0.65">
      <c r="E23" s="91"/>
      <c r="G23" s="91"/>
      <c r="I23" s="91"/>
      <c r="K23" s="91"/>
      <c r="L23" s="91"/>
      <c r="M23" s="91"/>
      <c r="O23" s="91"/>
      <c r="Q23" s="91"/>
    </row>
    <row r="24" spans="1:19" ht="23.25" customHeight="1" x14ac:dyDescent="0.7">
      <c r="A24" s="1" t="s">
        <v>0</v>
      </c>
    </row>
    <row r="25" spans="1:19" ht="23.25" customHeight="1" x14ac:dyDescent="0.7">
      <c r="A25" s="1" t="s">
        <v>75</v>
      </c>
    </row>
    <row r="26" spans="1:19" ht="23.25" customHeight="1" x14ac:dyDescent="0.7">
      <c r="D26" s="149" t="s">
        <v>2</v>
      </c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</row>
    <row r="27" spans="1:19" ht="23.25" customHeight="1" x14ac:dyDescent="0.7">
      <c r="B27" s="4"/>
      <c r="C27" s="54"/>
      <c r="D27" s="56"/>
      <c r="E27" s="56"/>
      <c r="F27" s="57"/>
      <c r="G27" s="57"/>
      <c r="H27" s="58" t="s">
        <v>76</v>
      </c>
      <c r="I27" s="6"/>
      <c r="J27" s="150" t="s">
        <v>77</v>
      </c>
      <c r="K27" s="150"/>
      <c r="L27" s="150"/>
      <c r="M27" s="59"/>
      <c r="N27" s="60"/>
      <c r="O27" s="6"/>
      <c r="P27" s="8" t="s">
        <v>78</v>
      </c>
      <c r="Q27" s="57"/>
      <c r="R27" s="6"/>
    </row>
    <row r="28" spans="1:19" ht="23.25" customHeight="1" x14ac:dyDescent="0.65">
      <c r="B28" s="5"/>
      <c r="C28" s="9"/>
      <c r="D28" s="8" t="s">
        <v>42</v>
      </c>
      <c r="E28" s="8"/>
      <c r="F28" s="8"/>
      <c r="G28" s="8"/>
      <c r="H28" s="8" t="s">
        <v>79</v>
      </c>
      <c r="I28" s="56"/>
      <c r="J28" s="8"/>
      <c r="K28" s="56"/>
      <c r="L28" s="8"/>
      <c r="M28" s="8"/>
      <c r="N28" s="8" t="s">
        <v>80</v>
      </c>
      <c r="O28" s="8"/>
      <c r="P28" s="8" t="s">
        <v>81</v>
      </c>
      <c r="Q28" s="59"/>
      <c r="R28" s="56"/>
    </row>
    <row r="29" spans="1:19" ht="23.25" customHeight="1" x14ac:dyDescent="0.65">
      <c r="B29" s="5"/>
      <c r="C29" s="9"/>
      <c r="D29" s="7" t="s">
        <v>82</v>
      </c>
      <c r="E29" s="8"/>
      <c r="F29" s="8" t="s">
        <v>83</v>
      </c>
      <c r="G29" s="8"/>
      <c r="H29" s="8" t="s">
        <v>84</v>
      </c>
      <c r="I29" s="56"/>
      <c r="J29" s="7" t="s">
        <v>135</v>
      </c>
      <c r="K29" s="8"/>
      <c r="L29" s="8"/>
      <c r="M29" s="8"/>
      <c r="N29" s="8" t="s">
        <v>85</v>
      </c>
      <c r="O29" s="8"/>
      <c r="P29" s="8" t="s">
        <v>86</v>
      </c>
      <c r="Q29" s="59"/>
      <c r="R29" s="7" t="s">
        <v>80</v>
      </c>
    </row>
    <row r="30" spans="1:19" ht="23.25" customHeight="1" x14ac:dyDescent="0.65">
      <c r="B30" s="9" t="s">
        <v>6</v>
      </c>
      <c r="C30" s="9"/>
      <c r="D30" s="7" t="s">
        <v>87</v>
      </c>
      <c r="E30" s="8"/>
      <c r="F30" s="7" t="s">
        <v>88</v>
      </c>
      <c r="G30" s="8"/>
      <c r="H30" s="8" t="s">
        <v>89</v>
      </c>
      <c r="I30" s="56"/>
      <c r="J30" s="8" t="s">
        <v>90</v>
      </c>
      <c r="K30" s="8"/>
      <c r="L30" s="8" t="s">
        <v>91</v>
      </c>
      <c r="M30" s="8"/>
      <c r="N30" s="8" t="s">
        <v>153</v>
      </c>
      <c r="O30" s="8"/>
      <c r="P30" s="8" t="s">
        <v>92</v>
      </c>
      <c r="Q30" s="59"/>
      <c r="R30" s="7" t="s">
        <v>85</v>
      </c>
    </row>
    <row r="31" spans="1:19" ht="23.25" customHeight="1" x14ac:dyDescent="0.65">
      <c r="A31" s="2"/>
      <c r="B31" s="9"/>
      <c r="D31" s="147" t="s">
        <v>7</v>
      </c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</row>
    <row r="32" spans="1:19" ht="23.25" customHeight="1" x14ac:dyDescent="0.7">
      <c r="A32" s="18" t="s">
        <v>164</v>
      </c>
      <c r="B32" s="9"/>
    </row>
    <row r="33" spans="1:19" ht="23.25" customHeight="1" x14ac:dyDescent="0.7">
      <c r="A33" s="63" t="s">
        <v>165</v>
      </c>
      <c r="B33" s="9"/>
      <c r="C33" s="6"/>
      <c r="D33" s="90">
        <v>199000000</v>
      </c>
      <c r="E33" s="6">
        <v>0</v>
      </c>
      <c r="F33" s="90">
        <v>55823750</v>
      </c>
      <c r="G33" s="6">
        <v>0</v>
      </c>
      <c r="H33" s="90">
        <v>6405216</v>
      </c>
      <c r="I33" s="6">
        <v>0</v>
      </c>
      <c r="J33" s="90">
        <v>19900000</v>
      </c>
      <c r="K33" s="6">
        <v>0</v>
      </c>
      <c r="L33" s="90">
        <v>469927302</v>
      </c>
      <c r="M33" s="6">
        <v>0</v>
      </c>
      <c r="N33" s="90">
        <v>751056268</v>
      </c>
      <c r="O33" s="6">
        <v>0</v>
      </c>
      <c r="P33" s="90">
        <v>6986249</v>
      </c>
      <c r="Q33" s="6">
        <v>0</v>
      </c>
      <c r="R33" s="90">
        <v>758042517</v>
      </c>
    </row>
    <row r="34" spans="1:19" ht="23.25" customHeight="1" x14ac:dyDescent="0.7">
      <c r="A34" s="18"/>
      <c r="B34" s="9"/>
      <c r="C34" s="6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9" ht="23.25" customHeight="1" x14ac:dyDescent="0.7">
      <c r="A35" s="18" t="s">
        <v>93</v>
      </c>
      <c r="B35" s="9"/>
      <c r="C35" s="6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9" ht="23.25" customHeight="1" x14ac:dyDescent="0.7">
      <c r="A36" s="89" t="s">
        <v>142</v>
      </c>
      <c r="B36" s="9"/>
      <c r="C36" s="6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9" ht="23.25" customHeight="1" x14ac:dyDescent="0.65">
      <c r="A37" s="14" t="s">
        <v>94</v>
      </c>
      <c r="B37" s="9">
        <v>26</v>
      </c>
      <c r="C37" s="5"/>
      <c r="D37" s="33">
        <v>0</v>
      </c>
      <c r="E37" s="33"/>
      <c r="F37" s="33">
        <v>0</v>
      </c>
      <c r="G37" s="33"/>
      <c r="H37" s="33">
        <v>0</v>
      </c>
      <c r="I37" s="33"/>
      <c r="J37" s="33">
        <v>0</v>
      </c>
      <c r="K37" s="94"/>
      <c r="L37" s="103">
        <v>-284808800</v>
      </c>
      <c r="M37" s="94"/>
      <c r="N37" s="65">
        <f>SUM(D37:L37)</f>
        <v>-284808800</v>
      </c>
      <c r="O37" s="94"/>
      <c r="P37" s="33">
        <v>0</v>
      </c>
      <c r="Q37" s="94"/>
      <c r="R37" s="33">
        <f>N37+P37</f>
        <v>-284808800</v>
      </c>
    </row>
    <row r="38" spans="1:19" ht="23.25" customHeight="1" x14ac:dyDescent="0.7">
      <c r="A38" s="109" t="s">
        <v>154</v>
      </c>
      <c r="B38" s="9"/>
      <c r="C38" s="5"/>
      <c r="D38" s="62">
        <f>SUM(D37)</f>
        <v>0</v>
      </c>
      <c r="E38" s="29"/>
      <c r="F38" s="62">
        <f>SUM(F37)</f>
        <v>0</v>
      </c>
      <c r="G38" s="29"/>
      <c r="H38" s="62">
        <f>SUM(H37)</f>
        <v>0</v>
      </c>
      <c r="I38" s="29"/>
      <c r="J38" s="62">
        <f>SUM(J37)</f>
        <v>0</v>
      </c>
      <c r="K38" s="29"/>
      <c r="L38" s="62">
        <f>SUM(L37)</f>
        <v>-284808800</v>
      </c>
      <c r="M38" s="29"/>
      <c r="N38" s="62">
        <f>SUM(N37)</f>
        <v>-284808800</v>
      </c>
      <c r="O38" s="29"/>
      <c r="P38" s="62">
        <f>SUM(P37)</f>
        <v>0</v>
      </c>
      <c r="Q38" s="29"/>
      <c r="R38" s="62">
        <f>SUM(R37)</f>
        <v>-284808800</v>
      </c>
    </row>
    <row r="39" spans="1:19" ht="23.25" customHeight="1" x14ac:dyDescent="0.7">
      <c r="A39" s="63"/>
      <c r="B39" s="9"/>
      <c r="C39" s="5"/>
      <c r="D39" s="64"/>
      <c r="E39" s="29"/>
      <c r="F39" s="64"/>
      <c r="G39" s="29"/>
      <c r="H39" s="64"/>
      <c r="I39" s="29"/>
      <c r="J39" s="64"/>
      <c r="K39" s="29"/>
      <c r="L39" s="64"/>
      <c r="M39" s="29"/>
      <c r="N39" s="64"/>
      <c r="O39" s="29"/>
      <c r="P39" s="64"/>
      <c r="Q39" s="29"/>
      <c r="R39" s="64"/>
    </row>
    <row r="40" spans="1:19" ht="23.25" customHeight="1" x14ac:dyDescent="0.7">
      <c r="A40" s="18" t="s">
        <v>95</v>
      </c>
      <c r="B40" s="9"/>
      <c r="C40" s="5"/>
      <c r="D40" s="33"/>
      <c r="E40" s="33"/>
      <c r="F40" s="33"/>
      <c r="G40" s="33"/>
      <c r="H40" s="33"/>
      <c r="I40" s="33"/>
      <c r="J40" s="33"/>
      <c r="K40" s="65"/>
      <c r="L40" s="33"/>
      <c r="M40" s="65"/>
      <c r="N40" s="33"/>
      <c r="O40" s="66"/>
      <c r="P40" s="33"/>
      <c r="Q40" s="65"/>
      <c r="R40" s="33"/>
    </row>
    <row r="41" spans="1:19" ht="23.25" customHeight="1" x14ac:dyDescent="0.65">
      <c r="A41" s="14" t="s">
        <v>158</v>
      </c>
      <c r="B41" s="9"/>
      <c r="C41" s="5"/>
      <c r="D41" s="33">
        <v>0</v>
      </c>
      <c r="E41" s="33"/>
      <c r="F41" s="33">
        <v>0</v>
      </c>
      <c r="G41" s="33"/>
      <c r="H41" s="33">
        <v>0</v>
      </c>
      <c r="I41" s="33"/>
      <c r="J41" s="33">
        <v>0</v>
      </c>
      <c r="K41" s="65"/>
      <c r="L41" s="66">
        <f>'6-9 BL'!D125</f>
        <v>72969245</v>
      </c>
      <c r="M41" s="65"/>
      <c r="N41" s="66">
        <f>SUM(D41:L41)</f>
        <v>72969245</v>
      </c>
      <c r="O41" s="65"/>
      <c r="P41" s="33">
        <f>'6-9 BL'!D126</f>
        <v>317901</v>
      </c>
      <c r="Q41" s="94"/>
      <c r="R41" s="33">
        <f>N41+P41</f>
        <v>73287146</v>
      </c>
      <c r="S41" s="92">
        <f>R41-'6-9 BL'!D103</f>
        <v>0</v>
      </c>
    </row>
    <row r="42" spans="1:19" ht="23.25" customHeight="1" x14ac:dyDescent="0.65">
      <c r="A42" s="108" t="s">
        <v>96</v>
      </c>
      <c r="B42" s="9"/>
      <c r="C42" s="5"/>
      <c r="D42" s="33">
        <v>0</v>
      </c>
      <c r="E42" s="33"/>
      <c r="F42" s="33">
        <v>0</v>
      </c>
      <c r="G42" s="33"/>
      <c r="H42" s="33">
        <v>0</v>
      </c>
      <c r="I42" s="33"/>
      <c r="J42" s="33">
        <v>0</v>
      </c>
      <c r="K42" s="65"/>
      <c r="L42" s="66">
        <v>0</v>
      </c>
      <c r="M42" s="65"/>
      <c r="N42" s="66">
        <f>SUM(D42:L42)</f>
        <v>0</v>
      </c>
      <c r="O42" s="65"/>
      <c r="P42" s="33">
        <v>0</v>
      </c>
      <c r="Q42" s="94"/>
      <c r="R42" s="33">
        <f>N42+P42</f>
        <v>0</v>
      </c>
      <c r="S42" s="34"/>
    </row>
    <row r="43" spans="1:19" ht="23.25" customHeight="1" x14ac:dyDescent="0.7">
      <c r="A43" s="18" t="s">
        <v>97</v>
      </c>
      <c r="B43" s="9"/>
      <c r="C43" s="5"/>
      <c r="D43" s="78">
        <f>SUM(D41:D42)</f>
        <v>0</v>
      </c>
      <c r="E43" s="67"/>
      <c r="F43" s="78">
        <f>SUM(F41:F42)</f>
        <v>0</v>
      </c>
      <c r="G43" s="67"/>
      <c r="H43" s="78">
        <f>SUM(H41:H42)</f>
        <v>0</v>
      </c>
      <c r="I43" s="67"/>
      <c r="J43" s="78">
        <f>SUM(J41:J42)</f>
        <v>0</v>
      </c>
      <c r="K43" s="61"/>
      <c r="L43" s="78">
        <f>SUM(L41:L42)</f>
        <v>72969245</v>
      </c>
      <c r="M43" s="64">
        <f>SUM(M42)</f>
        <v>0</v>
      </c>
      <c r="N43" s="78">
        <f>SUM(N41:N42)</f>
        <v>72969245</v>
      </c>
      <c r="O43" s="64">
        <f>SUM(O42)</f>
        <v>0</v>
      </c>
      <c r="P43" s="78">
        <f>SUM(P41:P42)</f>
        <v>317901</v>
      </c>
      <c r="Q43" s="29"/>
      <c r="R43" s="78">
        <f>SUM(R41:R42)</f>
        <v>73287146</v>
      </c>
      <c r="S43" s="93"/>
    </row>
    <row r="44" spans="1:19" ht="23.25" customHeight="1" x14ac:dyDescent="0.7">
      <c r="A44" s="18"/>
      <c r="B44" s="9"/>
      <c r="C44" s="5"/>
      <c r="D44" s="67"/>
      <c r="E44" s="67"/>
      <c r="F44" s="67"/>
      <c r="G44" s="67"/>
      <c r="H44" s="67"/>
      <c r="I44" s="67"/>
      <c r="J44" s="67"/>
      <c r="K44" s="61"/>
      <c r="L44" s="67"/>
      <c r="M44" s="61"/>
      <c r="N44" s="67"/>
      <c r="O44" s="61"/>
      <c r="P44" s="67"/>
      <c r="Q44" s="61"/>
      <c r="R44" s="67"/>
    </row>
    <row r="45" spans="1:19" ht="23.25" customHeight="1" thickBot="1" x14ac:dyDescent="0.75">
      <c r="A45" s="18" t="s">
        <v>166</v>
      </c>
      <c r="B45" s="9"/>
      <c r="C45" s="6"/>
      <c r="D45" s="69">
        <f>D43+D38+D33</f>
        <v>199000000</v>
      </c>
      <c r="E45" s="61">
        <f t="shared" ref="E45:Q45" si="1">E43+E38+E33</f>
        <v>0</v>
      </c>
      <c r="F45" s="69">
        <f>F43+F38+F33</f>
        <v>55823750</v>
      </c>
      <c r="G45" s="61">
        <f t="shared" si="1"/>
        <v>0</v>
      </c>
      <c r="H45" s="69">
        <f>H43+H38+H33</f>
        <v>6405216</v>
      </c>
      <c r="I45" s="61">
        <f t="shared" si="1"/>
        <v>0</v>
      </c>
      <c r="J45" s="69">
        <f>J43+J38+J33</f>
        <v>19900000</v>
      </c>
      <c r="K45" s="61">
        <f t="shared" si="1"/>
        <v>0</v>
      </c>
      <c r="L45" s="69">
        <f>L43+L38+L33</f>
        <v>258087747</v>
      </c>
      <c r="M45" s="61">
        <f t="shared" si="1"/>
        <v>0</v>
      </c>
      <c r="N45" s="69">
        <f>N43+N38+N33</f>
        <v>539216713</v>
      </c>
      <c r="O45" s="61">
        <f t="shared" si="1"/>
        <v>0</v>
      </c>
      <c r="P45" s="69">
        <f>P43+P38+P33</f>
        <v>7304150</v>
      </c>
      <c r="Q45" s="61">
        <f t="shared" si="1"/>
        <v>0</v>
      </c>
      <c r="R45" s="69">
        <f>R43+R38+R33</f>
        <v>546520863</v>
      </c>
      <c r="S45" s="51">
        <f>R45-'6-9 BL'!D74</f>
        <v>0</v>
      </c>
    </row>
    <row r="46" spans="1:19" ht="23.25" customHeight="1" thickTop="1" x14ac:dyDescent="0.65">
      <c r="E46" s="91"/>
      <c r="G46" s="91"/>
      <c r="I46" s="91"/>
      <c r="K46" s="91"/>
      <c r="L46" s="91"/>
      <c r="M46" s="91"/>
      <c r="O46" s="91"/>
      <c r="Q46" s="91"/>
    </row>
  </sheetData>
  <mergeCells count="6">
    <mergeCell ref="D26:R26"/>
    <mergeCell ref="J27:L27"/>
    <mergeCell ref="D31:R31"/>
    <mergeCell ref="D3:R3"/>
    <mergeCell ref="J4:L4"/>
    <mergeCell ref="D8:R8"/>
  </mergeCells>
  <pageMargins left="0.7" right="0.7" top="0.48" bottom="0.5" header="0.5" footer="0.5"/>
  <pageSetup paperSize="9" scale="81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&amp;C&amp;18&amp;P</oddFooter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showGridLines="0" view="pageBreakPreview" topLeftCell="A37" zoomScale="85" zoomScaleNormal="70" zoomScaleSheetLayoutView="85" workbookViewId="0">
      <selection activeCell="A31" sqref="A31"/>
    </sheetView>
  </sheetViews>
  <sheetFormatPr defaultColWidth="9.09765625" defaultRowHeight="23.25" customHeight="1" x14ac:dyDescent="0.65"/>
  <cols>
    <col min="1" max="1" width="60.09765625" style="4" customWidth="1"/>
    <col min="2" max="2" width="9.19921875" style="4" customWidth="1"/>
    <col min="3" max="3" width="1.8984375" style="2" customWidth="1"/>
    <col min="4" max="4" width="14.8984375" style="2" customWidth="1"/>
    <col min="5" max="5" width="1.8984375" style="2" customWidth="1"/>
    <col min="6" max="6" width="14.8984375" style="2" customWidth="1"/>
    <col min="7" max="7" width="1.8984375" style="2" customWidth="1"/>
    <col min="8" max="8" width="15.59765625" style="2" customWidth="1"/>
    <col min="9" max="9" width="1.8984375" style="2" customWidth="1"/>
    <col min="10" max="10" width="14.8984375" style="2" customWidth="1"/>
    <col min="11" max="11" width="1.8984375" style="2" customWidth="1"/>
    <col min="12" max="12" width="14.8984375" style="2" customWidth="1"/>
    <col min="13" max="13" width="12.8984375" style="2" bestFit="1" customWidth="1"/>
    <col min="14" max="16384" width="9.09765625" style="2"/>
  </cols>
  <sheetData>
    <row r="1" spans="1:12" ht="23.25" customHeight="1" x14ac:dyDescent="0.7">
      <c r="A1" s="1" t="s">
        <v>0</v>
      </c>
      <c r="B1" s="1"/>
      <c r="C1" s="70"/>
      <c r="D1" s="71"/>
      <c r="E1" s="72"/>
      <c r="F1" s="73"/>
      <c r="G1" s="72"/>
      <c r="H1" s="73"/>
      <c r="I1" s="72"/>
      <c r="J1" s="73"/>
      <c r="K1" s="72"/>
      <c r="L1" s="73"/>
    </row>
    <row r="2" spans="1:12" ht="23.25" customHeight="1" x14ac:dyDescent="0.7">
      <c r="A2" s="1" t="s">
        <v>75</v>
      </c>
      <c r="B2" s="1"/>
      <c r="C2" s="74"/>
      <c r="D2" s="73"/>
      <c r="E2" s="72"/>
      <c r="F2" s="73"/>
      <c r="G2" s="72"/>
      <c r="H2" s="73"/>
      <c r="I2" s="72"/>
      <c r="J2" s="73"/>
      <c r="K2" s="72"/>
      <c r="L2" s="73"/>
    </row>
    <row r="3" spans="1:12" ht="23.25" customHeight="1" x14ac:dyDescent="0.7">
      <c r="A3" s="18"/>
      <c r="B3" s="18"/>
      <c r="D3" s="144" t="s">
        <v>98</v>
      </c>
      <c r="E3" s="144"/>
      <c r="F3" s="144"/>
      <c r="G3" s="144"/>
      <c r="H3" s="144"/>
      <c r="I3" s="144"/>
      <c r="J3" s="144"/>
      <c r="K3" s="144"/>
      <c r="L3" s="144"/>
    </row>
    <row r="4" spans="1:12" ht="23.25" customHeight="1" x14ac:dyDescent="0.7">
      <c r="A4" s="18"/>
      <c r="B4" s="18"/>
      <c r="C4" s="5"/>
      <c r="D4" s="57"/>
      <c r="E4" s="57"/>
      <c r="F4" s="57"/>
      <c r="G4" s="6"/>
      <c r="H4" s="150" t="s">
        <v>77</v>
      </c>
      <c r="I4" s="150"/>
      <c r="J4" s="150"/>
      <c r="K4" s="56"/>
      <c r="L4" s="56"/>
    </row>
    <row r="5" spans="1:12" ht="23.25" customHeight="1" x14ac:dyDescent="0.7">
      <c r="A5" s="18"/>
      <c r="B5" s="18"/>
      <c r="C5" s="5"/>
      <c r="D5" s="8" t="s">
        <v>42</v>
      </c>
      <c r="E5" s="8"/>
      <c r="F5" s="8"/>
      <c r="G5" s="8"/>
      <c r="H5" s="75"/>
      <c r="I5" s="76"/>
      <c r="J5" s="56"/>
      <c r="K5" s="56"/>
      <c r="L5" s="8"/>
    </row>
    <row r="6" spans="1:12" ht="23.25" customHeight="1" x14ac:dyDescent="0.7">
      <c r="A6" s="18"/>
      <c r="B6" s="18"/>
      <c r="C6" s="5"/>
      <c r="D6" s="7" t="s">
        <v>82</v>
      </c>
      <c r="E6" s="8"/>
      <c r="F6" s="8" t="s">
        <v>83</v>
      </c>
      <c r="G6" s="8"/>
      <c r="H6" s="7" t="s">
        <v>135</v>
      </c>
      <c r="I6" s="8"/>
      <c r="J6" s="8"/>
      <c r="K6" s="56"/>
      <c r="L6" s="8" t="s">
        <v>80</v>
      </c>
    </row>
    <row r="7" spans="1:12" ht="23.25" customHeight="1" x14ac:dyDescent="0.65">
      <c r="B7" s="9" t="s">
        <v>6</v>
      </c>
      <c r="C7" s="5"/>
      <c r="D7" s="7" t="s">
        <v>87</v>
      </c>
      <c r="E7" s="8"/>
      <c r="F7" s="7" t="s">
        <v>88</v>
      </c>
      <c r="G7" s="8"/>
      <c r="H7" s="8" t="s">
        <v>90</v>
      </c>
      <c r="I7" s="8"/>
      <c r="J7" s="8" t="s">
        <v>91</v>
      </c>
      <c r="K7" s="56"/>
      <c r="L7" s="7" t="s">
        <v>85</v>
      </c>
    </row>
    <row r="8" spans="1:12" ht="23.25" customHeight="1" x14ac:dyDescent="0.65">
      <c r="A8" s="2"/>
      <c r="B8" s="9"/>
      <c r="C8" s="5"/>
      <c r="D8" s="147" t="s">
        <v>7</v>
      </c>
      <c r="E8" s="147"/>
      <c r="F8" s="147"/>
      <c r="G8" s="147"/>
      <c r="H8" s="147"/>
      <c r="I8" s="147"/>
      <c r="J8" s="147"/>
      <c r="K8" s="147"/>
      <c r="L8" s="147"/>
    </row>
    <row r="9" spans="1:12" ht="23.25" customHeight="1" x14ac:dyDescent="0.7">
      <c r="A9" s="18" t="s">
        <v>147</v>
      </c>
      <c r="B9" s="9"/>
      <c r="C9" s="5"/>
      <c r="F9" s="9"/>
      <c r="H9" s="54"/>
      <c r="I9" s="54"/>
      <c r="J9" s="54"/>
      <c r="K9" s="54"/>
      <c r="L9" s="54"/>
    </row>
    <row r="10" spans="1:12" ht="23.25" customHeight="1" x14ac:dyDescent="0.7">
      <c r="A10" s="63" t="s">
        <v>148</v>
      </c>
      <c r="B10" s="18"/>
      <c r="C10" s="6"/>
      <c r="D10" s="61">
        <v>199000000</v>
      </c>
      <c r="E10" s="61"/>
      <c r="F10" s="61">
        <v>55823750</v>
      </c>
      <c r="G10" s="61"/>
      <c r="H10" s="61">
        <v>19900000</v>
      </c>
      <c r="I10" s="61"/>
      <c r="J10" s="61">
        <v>359916660</v>
      </c>
      <c r="K10" s="61"/>
      <c r="L10" s="61">
        <f>SUM(D10:J10)</f>
        <v>634640410</v>
      </c>
    </row>
    <row r="11" spans="1:12" ht="9.75" customHeight="1" x14ac:dyDescent="0.7">
      <c r="A11" s="18"/>
      <c r="B11" s="63"/>
      <c r="C11" s="55"/>
      <c r="D11" s="61"/>
      <c r="E11" s="61"/>
      <c r="F11" s="61"/>
      <c r="G11" s="61"/>
      <c r="H11" s="61"/>
      <c r="I11" s="61"/>
      <c r="J11" s="61"/>
      <c r="K11" s="61"/>
      <c r="L11" s="61"/>
    </row>
    <row r="12" spans="1:12" ht="23.25" customHeight="1" x14ac:dyDescent="0.7">
      <c r="A12" s="18" t="s">
        <v>93</v>
      </c>
      <c r="B12" s="63"/>
      <c r="C12" s="55"/>
      <c r="D12" s="61"/>
      <c r="E12" s="61"/>
      <c r="F12" s="61"/>
      <c r="G12" s="61"/>
      <c r="H12" s="119"/>
      <c r="I12" s="61"/>
      <c r="J12" s="61"/>
      <c r="K12" s="61"/>
      <c r="L12" s="61"/>
    </row>
    <row r="13" spans="1:12" ht="23.25" customHeight="1" x14ac:dyDescent="0.7">
      <c r="A13" s="89" t="s">
        <v>142</v>
      </c>
      <c r="B13" s="63"/>
      <c r="C13" s="55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3.25" customHeight="1" x14ac:dyDescent="0.65">
      <c r="A14" s="77" t="s">
        <v>94</v>
      </c>
      <c r="B14" s="9">
        <v>26</v>
      </c>
      <c r="C14" s="5"/>
      <c r="D14" s="33">
        <v>0</v>
      </c>
      <c r="E14" s="33"/>
      <c r="F14" s="33">
        <v>0</v>
      </c>
      <c r="G14" s="33"/>
      <c r="H14" s="33">
        <v>0</v>
      </c>
      <c r="I14" s="65"/>
      <c r="J14" s="65">
        <v>-29850000</v>
      </c>
      <c r="K14" s="65"/>
      <c r="L14" s="65">
        <f>SUM(D14:J14)</f>
        <v>-29850000</v>
      </c>
    </row>
    <row r="15" spans="1:12" ht="23.25" customHeight="1" x14ac:dyDescent="0.7">
      <c r="A15" s="109" t="s">
        <v>154</v>
      </c>
      <c r="B15" s="9"/>
      <c r="C15" s="5"/>
      <c r="D15" s="78">
        <v>0</v>
      </c>
      <c r="E15" s="67"/>
      <c r="F15" s="78">
        <v>0</v>
      </c>
      <c r="G15" s="67"/>
      <c r="H15" s="78">
        <v>0</v>
      </c>
      <c r="I15" s="61"/>
      <c r="J15" s="78">
        <v>-29850000</v>
      </c>
      <c r="K15" s="61"/>
      <c r="L15" s="78">
        <f>SUM(L14)</f>
        <v>-29850000</v>
      </c>
    </row>
    <row r="16" spans="1:12" ht="9.75" customHeight="1" x14ac:dyDescent="0.65">
      <c r="A16" s="14"/>
      <c r="B16" s="38"/>
      <c r="D16" s="120"/>
      <c r="E16" s="120"/>
      <c r="F16" s="120"/>
      <c r="G16" s="120"/>
      <c r="H16" s="83"/>
      <c r="I16" s="120"/>
      <c r="J16" s="120"/>
      <c r="K16" s="22"/>
      <c r="L16" s="120"/>
    </row>
    <row r="17" spans="1:13" ht="23.25" customHeight="1" x14ac:dyDescent="0.7">
      <c r="A17" s="18" t="s">
        <v>95</v>
      </c>
      <c r="B17" s="38"/>
      <c r="D17" s="120"/>
      <c r="E17" s="120"/>
      <c r="F17" s="120"/>
      <c r="G17" s="120"/>
      <c r="H17" s="83"/>
      <c r="I17" s="120"/>
      <c r="J17" s="66"/>
      <c r="K17" s="22"/>
      <c r="L17" s="120"/>
    </row>
    <row r="18" spans="1:13" ht="23.25" customHeight="1" x14ac:dyDescent="0.7">
      <c r="A18" s="14" t="s">
        <v>158</v>
      </c>
      <c r="B18" s="70"/>
      <c r="C18" s="79"/>
      <c r="D18" s="66">
        <v>0</v>
      </c>
      <c r="E18" s="66"/>
      <c r="F18" s="66">
        <v>0</v>
      </c>
      <c r="G18" s="68"/>
      <c r="H18" s="66">
        <v>0</v>
      </c>
      <c r="I18" s="65"/>
      <c r="J18" s="66">
        <f>'6-9 BL'!J103</f>
        <v>80904367</v>
      </c>
      <c r="K18" s="66"/>
      <c r="L18" s="66">
        <f>SUM(D18:J18)</f>
        <v>80904367</v>
      </c>
      <c r="M18" s="51">
        <f>L18-'6-9 BL'!J103</f>
        <v>0</v>
      </c>
    </row>
    <row r="19" spans="1:13" ht="23.25" customHeight="1" x14ac:dyDescent="0.7">
      <c r="A19" s="108" t="s">
        <v>96</v>
      </c>
      <c r="B19" s="70"/>
      <c r="C19" s="79"/>
      <c r="D19" s="66">
        <v>0</v>
      </c>
      <c r="E19" s="66"/>
      <c r="F19" s="66">
        <v>0</v>
      </c>
      <c r="G19" s="68"/>
      <c r="H19" s="66">
        <v>0</v>
      </c>
      <c r="I19" s="65"/>
      <c r="J19" s="66">
        <f>'6-9 BL'!J120</f>
        <v>0</v>
      </c>
      <c r="K19" s="66"/>
      <c r="L19" s="66">
        <f>SUM(D19:J19)</f>
        <v>0</v>
      </c>
      <c r="M19" s="51">
        <f>L19-'6-9 BL'!J120</f>
        <v>0</v>
      </c>
    </row>
    <row r="20" spans="1:13" ht="23.25" customHeight="1" x14ac:dyDescent="0.7">
      <c r="A20" s="18" t="s">
        <v>97</v>
      </c>
      <c r="B20" s="38"/>
      <c r="C20" s="80"/>
      <c r="D20" s="78">
        <f>SUM(D18:D19)</f>
        <v>0</v>
      </c>
      <c r="E20" s="118"/>
      <c r="F20" s="78">
        <f>SUM(F18:F19)</f>
        <v>0</v>
      </c>
      <c r="G20" s="118"/>
      <c r="H20" s="78">
        <f>SUM(H18:H19)</f>
        <v>0</v>
      </c>
      <c r="I20" s="118"/>
      <c r="J20" s="78">
        <f>SUM(J18:J19)</f>
        <v>80904367</v>
      </c>
      <c r="K20" s="118"/>
      <c r="L20" s="78">
        <f>SUM(L18:L19)</f>
        <v>80904367</v>
      </c>
      <c r="M20" s="51">
        <f>L20-'6-9 BL'!J122</f>
        <v>0</v>
      </c>
    </row>
    <row r="21" spans="1:13" ht="13.5" customHeight="1" x14ac:dyDescent="0.7">
      <c r="A21" s="18"/>
      <c r="B21" s="70"/>
      <c r="C21" s="80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3" ht="23.25" customHeight="1" thickBot="1" x14ac:dyDescent="0.75">
      <c r="A22" s="18" t="s">
        <v>149</v>
      </c>
      <c r="B22" s="70"/>
      <c r="C22" s="80"/>
      <c r="D22" s="69">
        <f>D10+D15+D20</f>
        <v>199000000</v>
      </c>
      <c r="E22" s="118"/>
      <c r="F22" s="69">
        <f>F10+F15+F20</f>
        <v>55823750</v>
      </c>
      <c r="G22" s="118"/>
      <c r="H22" s="69">
        <f>H10+H15+H20</f>
        <v>19900000</v>
      </c>
      <c r="I22" s="118"/>
      <c r="J22" s="69">
        <f>J10+J15+J20</f>
        <v>410971027</v>
      </c>
      <c r="K22" s="118"/>
      <c r="L22" s="69">
        <f>L10+L15+L20</f>
        <v>685694777</v>
      </c>
      <c r="M22" s="51">
        <f>L22-'6-9 BL'!J74</f>
        <v>0</v>
      </c>
    </row>
    <row r="23" spans="1:13" ht="23.25" customHeight="1" thickTop="1" x14ac:dyDescent="0.65">
      <c r="J23" s="34"/>
    </row>
    <row r="24" spans="1:13" ht="23.25" customHeight="1" x14ac:dyDescent="0.7">
      <c r="A24" s="1" t="s">
        <v>0</v>
      </c>
      <c r="B24" s="1"/>
      <c r="C24" s="70"/>
      <c r="D24" s="71"/>
      <c r="E24" s="72"/>
      <c r="F24" s="73"/>
      <c r="G24" s="72"/>
      <c r="H24" s="73"/>
      <c r="I24" s="72"/>
      <c r="J24" s="73"/>
      <c r="K24" s="72"/>
      <c r="L24" s="73"/>
    </row>
    <row r="25" spans="1:13" ht="23.25" customHeight="1" x14ac:dyDescent="0.7">
      <c r="A25" s="1" t="s">
        <v>75</v>
      </c>
      <c r="B25" s="1"/>
      <c r="C25" s="74"/>
      <c r="D25" s="73"/>
      <c r="E25" s="72"/>
      <c r="F25" s="73"/>
      <c r="G25" s="72"/>
      <c r="H25" s="73"/>
      <c r="I25" s="72"/>
      <c r="J25" s="73"/>
      <c r="K25" s="72"/>
      <c r="L25" s="73"/>
    </row>
    <row r="26" spans="1:13" ht="23.25" customHeight="1" x14ac:dyDescent="0.7">
      <c r="A26" s="18"/>
      <c r="B26" s="18"/>
      <c r="D26" s="144" t="s">
        <v>98</v>
      </c>
      <c r="E26" s="144"/>
      <c r="F26" s="144"/>
      <c r="G26" s="144"/>
      <c r="H26" s="144"/>
      <c r="I26" s="144"/>
      <c r="J26" s="144"/>
      <c r="K26" s="144"/>
      <c r="L26" s="144"/>
    </row>
    <row r="27" spans="1:13" ht="23.25" customHeight="1" x14ac:dyDescent="0.7">
      <c r="A27" s="18"/>
      <c r="B27" s="18"/>
      <c r="C27" s="5"/>
      <c r="D27" s="57"/>
      <c r="E27" s="57"/>
      <c r="F27" s="57"/>
      <c r="G27" s="6"/>
      <c r="H27" s="150" t="s">
        <v>77</v>
      </c>
      <c r="I27" s="150"/>
      <c r="J27" s="150"/>
      <c r="K27" s="56"/>
      <c r="L27" s="56"/>
    </row>
    <row r="28" spans="1:13" ht="23.25" customHeight="1" x14ac:dyDescent="0.7">
      <c r="A28" s="18"/>
      <c r="B28" s="18"/>
      <c r="C28" s="5"/>
      <c r="D28" s="8" t="s">
        <v>42</v>
      </c>
      <c r="E28" s="8"/>
      <c r="F28" s="8"/>
      <c r="G28" s="8"/>
      <c r="H28" s="75"/>
      <c r="I28" s="76"/>
      <c r="J28" s="56"/>
      <c r="K28" s="56"/>
      <c r="L28" s="8"/>
    </row>
    <row r="29" spans="1:13" ht="23.25" customHeight="1" x14ac:dyDescent="0.7">
      <c r="A29" s="18"/>
      <c r="B29" s="18"/>
      <c r="C29" s="5"/>
      <c r="D29" s="7" t="s">
        <v>82</v>
      </c>
      <c r="E29" s="8"/>
      <c r="F29" s="8" t="s">
        <v>83</v>
      </c>
      <c r="G29" s="8"/>
      <c r="H29" s="7" t="s">
        <v>135</v>
      </c>
      <c r="I29" s="8"/>
      <c r="J29" s="8"/>
      <c r="K29" s="56"/>
      <c r="L29" s="8" t="s">
        <v>80</v>
      </c>
    </row>
    <row r="30" spans="1:13" ht="23.25" customHeight="1" x14ac:dyDescent="0.65">
      <c r="B30" s="9" t="s">
        <v>6</v>
      </c>
      <c r="C30" s="5"/>
      <c r="D30" s="7" t="s">
        <v>87</v>
      </c>
      <c r="E30" s="8"/>
      <c r="F30" s="7" t="s">
        <v>88</v>
      </c>
      <c r="G30" s="8"/>
      <c r="H30" s="8" t="s">
        <v>90</v>
      </c>
      <c r="I30" s="8"/>
      <c r="J30" s="8" t="s">
        <v>91</v>
      </c>
      <c r="K30" s="56"/>
      <c r="L30" s="7" t="s">
        <v>85</v>
      </c>
    </row>
    <row r="31" spans="1:13" ht="23.25" customHeight="1" x14ac:dyDescent="0.65">
      <c r="A31" s="2"/>
      <c r="B31" s="9"/>
      <c r="C31" s="5"/>
      <c r="D31" s="147" t="s">
        <v>7</v>
      </c>
      <c r="E31" s="147"/>
      <c r="F31" s="147"/>
      <c r="G31" s="147"/>
      <c r="H31" s="147"/>
      <c r="I31" s="147"/>
      <c r="J31" s="147"/>
      <c r="K31" s="147"/>
      <c r="L31" s="147"/>
    </row>
    <row r="32" spans="1:13" ht="23.25" customHeight="1" x14ac:dyDescent="0.7">
      <c r="A32" s="18" t="s">
        <v>164</v>
      </c>
      <c r="B32" s="9"/>
      <c r="C32" s="5"/>
      <c r="F32" s="9"/>
      <c r="H32" s="54"/>
      <c r="I32" s="54"/>
      <c r="J32" s="54"/>
      <c r="K32" s="54"/>
      <c r="L32" s="54"/>
    </row>
    <row r="33" spans="1:13" ht="23.25" customHeight="1" x14ac:dyDescent="0.7">
      <c r="A33" s="63" t="s">
        <v>165</v>
      </c>
      <c r="B33" s="18"/>
      <c r="C33" s="6"/>
      <c r="D33" s="61">
        <v>199000000</v>
      </c>
      <c r="E33" s="61"/>
      <c r="F33" s="61">
        <v>55823750</v>
      </c>
      <c r="G33" s="61"/>
      <c r="H33" s="61">
        <v>19900000</v>
      </c>
      <c r="I33" s="61"/>
      <c r="J33" s="61">
        <v>410971027</v>
      </c>
      <c r="K33" s="61"/>
      <c r="L33" s="61">
        <f>SUM(D33:J33)</f>
        <v>685694777</v>
      </c>
    </row>
    <row r="34" spans="1:13" ht="9.75" customHeight="1" x14ac:dyDescent="0.7">
      <c r="A34" s="18"/>
      <c r="B34" s="63"/>
      <c r="C34" s="55"/>
      <c r="D34" s="61"/>
      <c r="E34" s="61"/>
      <c r="F34" s="61"/>
      <c r="G34" s="61"/>
      <c r="H34" s="61"/>
      <c r="I34" s="61"/>
      <c r="J34" s="61"/>
      <c r="K34" s="61"/>
      <c r="L34" s="61"/>
    </row>
    <row r="35" spans="1:13" ht="23.25" customHeight="1" x14ac:dyDescent="0.7">
      <c r="A35" s="18" t="s">
        <v>93</v>
      </c>
      <c r="B35" s="63"/>
      <c r="C35" s="55"/>
      <c r="D35" s="61"/>
      <c r="E35" s="61"/>
      <c r="F35" s="61"/>
      <c r="G35" s="61"/>
      <c r="H35" s="119"/>
      <c r="I35" s="61"/>
      <c r="J35" s="61"/>
      <c r="K35" s="61"/>
      <c r="L35" s="61"/>
    </row>
    <row r="36" spans="1:13" ht="23.25" customHeight="1" x14ac:dyDescent="0.7">
      <c r="A36" s="89" t="s">
        <v>142</v>
      </c>
      <c r="B36" s="63"/>
      <c r="C36" s="55"/>
      <c r="D36" s="20"/>
      <c r="E36" s="20"/>
      <c r="F36" s="20"/>
      <c r="G36" s="20"/>
      <c r="H36" s="20"/>
      <c r="I36" s="20"/>
      <c r="J36" s="20"/>
      <c r="K36" s="20"/>
      <c r="L36" s="20"/>
    </row>
    <row r="37" spans="1:13" ht="23.25" customHeight="1" x14ac:dyDescent="0.65">
      <c r="A37" s="77" t="s">
        <v>94</v>
      </c>
      <c r="B37" s="9">
        <v>26</v>
      </c>
      <c r="C37" s="5"/>
      <c r="D37" s="33">
        <v>0</v>
      </c>
      <c r="E37" s="33"/>
      <c r="F37" s="33">
        <v>0</v>
      </c>
      <c r="G37" s="33"/>
      <c r="H37" s="33">
        <v>0</v>
      </c>
      <c r="I37" s="65"/>
      <c r="J37" s="65">
        <v>-284808800</v>
      </c>
      <c r="K37" s="65"/>
      <c r="L37" s="65">
        <f>SUM(D37:J37)</f>
        <v>-284808800</v>
      </c>
    </row>
    <row r="38" spans="1:13" ht="23.25" customHeight="1" x14ac:dyDescent="0.7">
      <c r="A38" s="109" t="s">
        <v>154</v>
      </c>
      <c r="B38" s="9"/>
      <c r="C38" s="5"/>
      <c r="D38" s="78">
        <f>SUM(D37)</f>
        <v>0</v>
      </c>
      <c r="E38" s="67"/>
      <c r="F38" s="78">
        <f>SUM(F37)</f>
        <v>0</v>
      </c>
      <c r="G38" s="67"/>
      <c r="H38" s="78">
        <f>SUM(H37)</f>
        <v>0</v>
      </c>
      <c r="I38" s="61"/>
      <c r="J38" s="78">
        <f>SUM(J37)</f>
        <v>-284808800</v>
      </c>
      <c r="K38" s="61"/>
      <c r="L38" s="78">
        <f>SUM(L37)</f>
        <v>-284808800</v>
      </c>
    </row>
    <row r="39" spans="1:13" ht="9.75" customHeight="1" x14ac:dyDescent="0.65">
      <c r="A39" s="14"/>
      <c r="B39" s="38"/>
      <c r="D39" s="120"/>
      <c r="E39" s="120"/>
      <c r="F39" s="120"/>
      <c r="G39" s="120"/>
      <c r="H39" s="83"/>
      <c r="I39" s="120"/>
      <c r="J39" s="120"/>
      <c r="K39" s="22"/>
      <c r="L39" s="120"/>
    </row>
    <row r="40" spans="1:13" ht="23.25" customHeight="1" x14ac:dyDescent="0.7">
      <c r="A40" s="18" t="s">
        <v>95</v>
      </c>
      <c r="B40" s="38"/>
      <c r="D40" s="120"/>
      <c r="E40" s="120"/>
      <c r="F40" s="120"/>
      <c r="G40" s="120"/>
      <c r="H40" s="83"/>
      <c r="I40" s="120"/>
      <c r="J40" s="66"/>
      <c r="K40" s="22"/>
      <c r="L40" s="120"/>
    </row>
    <row r="41" spans="1:13" ht="23.25" customHeight="1" x14ac:dyDescent="0.7">
      <c r="A41" s="14" t="s">
        <v>158</v>
      </c>
      <c r="B41" s="70"/>
      <c r="C41" s="79"/>
      <c r="D41" s="66">
        <v>0</v>
      </c>
      <c r="E41" s="66"/>
      <c r="F41" s="66">
        <v>0</v>
      </c>
      <c r="G41" s="68"/>
      <c r="H41" s="66">
        <v>0</v>
      </c>
      <c r="I41" s="65"/>
      <c r="J41" s="66">
        <f>'6-9 BL'!H103</f>
        <v>62299614</v>
      </c>
      <c r="K41" s="66"/>
      <c r="L41" s="66">
        <f>SUM(D41:J41)</f>
        <v>62299614</v>
      </c>
      <c r="M41" s="51">
        <f>L41-'6-9 BL'!H103</f>
        <v>0</v>
      </c>
    </row>
    <row r="42" spans="1:13" ht="23.25" customHeight="1" x14ac:dyDescent="0.7">
      <c r="A42" s="108" t="s">
        <v>96</v>
      </c>
      <c r="B42" s="70"/>
      <c r="C42" s="79"/>
      <c r="D42" s="66">
        <v>0</v>
      </c>
      <c r="E42" s="66"/>
      <c r="F42" s="66">
        <v>0</v>
      </c>
      <c r="G42" s="68"/>
      <c r="H42" s="66">
        <v>0</v>
      </c>
      <c r="I42" s="65"/>
      <c r="J42" s="66">
        <f>'6-9 BL'!H120</f>
        <v>0</v>
      </c>
      <c r="K42" s="66"/>
      <c r="L42" s="66">
        <f>SUM(D42:J42)</f>
        <v>0</v>
      </c>
    </row>
    <row r="43" spans="1:13" ht="23.25" customHeight="1" x14ac:dyDescent="0.7">
      <c r="A43" s="18" t="s">
        <v>97</v>
      </c>
      <c r="B43" s="38"/>
      <c r="C43" s="80"/>
      <c r="D43" s="78">
        <f>SUM(D41:D42)</f>
        <v>0</v>
      </c>
      <c r="E43" s="118"/>
      <c r="F43" s="78">
        <f>SUM(F41:F42)</f>
        <v>0</v>
      </c>
      <c r="G43" s="118"/>
      <c r="H43" s="78">
        <f>SUM(H41:H42)</f>
        <v>0</v>
      </c>
      <c r="I43" s="118"/>
      <c r="J43" s="78">
        <f>SUM(J41:J42)</f>
        <v>62299614</v>
      </c>
      <c r="K43" s="118"/>
      <c r="L43" s="78">
        <f>SUM(L41:L42)</f>
        <v>62299614</v>
      </c>
      <c r="M43" s="51"/>
    </row>
    <row r="44" spans="1:13" ht="13.5" customHeight="1" x14ac:dyDescent="0.7">
      <c r="A44" s="18"/>
      <c r="B44" s="70"/>
      <c r="C44" s="80"/>
      <c r="D44" s="121"/>
      <c r="E44" s="121"/>
      <c r="F44" s="121"/>
      <c r="G44" s="121"/>
      <c r="H44" s="121"/>
      <c r="I44" s="121"/>
      <c r="J44" s="121"/>
      <c r="K44" s="121"/>
      <c r="L44" s="121"/>
    </row>
    <row r="45" spans="1:13" ht="23.25" customHeight="1" thickBot="1" x14ac:dyDescent="0.75">
      <c r="A45" s="18" t="s">
        <v>166</v>
      </c>
      <c r="B45" s="70"/>
      <c r="C45" s="80"/>
      <c r="D45" s="69">
        <f>D33+D38+D43</f>
        <v>199000000</v>
      </c>
      <c r="E45" s="118"/>
      <c r="F45" s="69">
        <f>F33+F38+F43</f>
        <v>55823750</v>
      </c>
      <c r="G45" s="118"/>
      <c r="H45" s="69">
        <f>H33+H38+H43</f>
        <v>19900000</v>
      </c>
      <c r="I45" s="118"/>
      <c r="J45" s="69">
        <f>J33+J38+J43</f>
        <v>188461841</v>
      </c>
      <c r="K45" s="118"/>
      <c r="L45" s="69">
        <f>L33+L38+L43</f>
        <v>463185591</v>
      </c>
      <c r="M45" s="51">
        <f>L45-'6-9 BL'!H74</f>
        <v>0</v>
      </c>
    </row>
    <row r="46" spans="1:13" ht="12" customHeight="1" thickTop="1" x14ac:dyDescent="0.65"/>
  </sheetData>
  <mergeCells count="6">
    <mergeCell ref="D31:L31"/>
    <mergeCell ref="D3:L3"/>
    <mergeCell ref="H4:J4"/>
    <mergeCell ref="D8:L8"/>
    <mergeCell ref="D26:L26"/>
    <mergeCell ref="H27:J27"/>
  </mergeCells>
  <pageMargins left="0.7" right="0.7" top="0.48" bottom="0.5" header="0.5" footer="0.5"/>
  <pageSetup paperSize="9" scale="95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3"/>
  <sheetViews>
    <sheetView showGridLines="0" view="pageBreakPreview" zoomScaleNormal="80" zoomScaleSheetLayoutView="100" zoomScalePageLayoutView="85" workbookViewId="0">
      <selection activeCell="B7" sqref="B7"/>
    </sheetView>
  </sheetViews>
  <sheetFormatPr defaultColWidth="35" defaultRowHeight="23.25" customHeight="1" x14ac:dyDescent="0.65"/>
  <cols>
    <col min="1" max="1" width="45.59765625" style="2" customWidth="1"/>
    <col min="2" max="2" width="9.3984375" style="2" customWidth="1"/>
    <col min="3" max="3" width="1.09765625" style="2" customWidth="1"/>
    <col min="4" max="4" width="13.19921875" style="101" customWidth="1"/>
    <col min="5" max="5" width="1.3984375" style="2" customWidth="1"/>
    <col min="6" max="6" width="13.19921875" style="101" customWidth="1"/>
    <col min="7" max="7" width="1.3984375" style="2" customWidth="1"/>
    <col min="8" max="8" width="13.19921875" style="2" customWidth="1"/>
    <col min="9" max="9" width="1.3984375" style="2" customWidth="1"/>
    <col min="10" max="10" width="13.19921875" style="2" customWidth="1"/>
    <col min="11" max="11" width="16.09765625" style="2" customWidth="1"/>
    <col min="12" max="12" width="14.59765625" style="2" bestFit="1" customWidth="1"/>
    <col min="13" max="13" width="8.59765625" style="2" customWidth="1"/>
    <col min="14" max="14" width="13.59765625" style="2" bestFit="1" customWidth="1"/>
    <col min="15" max="16384" width="35" style="2"/>
  </cols>
  <sheetData>
    <row r="1" spans="1:14" ht="23.25" customHeight="1" x14ac:dyDescent="0.7">
      <c r="A1" s="1" t="s">
        <v>0</v>
      </c>
      <c r="B1" s="1"/>
      <c r="C1" s="1"/>
    </row>
    <row r="2" spans="1:14" ht="23.25" customHeight="1" x14ac:dyDescent="0.7">
      <c r="A2" s="81" t="s">
        <v>99</v>
      </c>
      <c r="B2" s="81"/>
      <c r="C2" s="81"/>
    </row>
    <row r="3" spans="1:14" ht="21" customHeight="1" x14ac:dyDescent="0.7">
      <c r="A3" s="81"/>
      <c r="B3" s="81"/>
      <c r="C3" s="81"/>
      <c r="D3" s="29"/>
      <c r="E3" s="29"/>
      <c r="F3" s="29"/>
    </row>
    <row r="4" spans="1:14" ht="21" customHeight="1" x14ac:dyDescent="0.7">
      <c r="D4" s="144" t="s">
        <v>2</v>
      </c>
      <c r="E4" s="144"/>
      <c r="F4" s="144"/>
      <c r="G4" s="6"/>
      <c r="H4" s="144" t="s">
        <v>3</v>
      </c>
      <c r="I4" s="144"/>
      <c r="J4" s="144"/>
    </row>
    <row r="5" spans="1:14" ht="21" customHeight="1" x14ac:dyDescent="0.7">
      <c r="D5" s="148" t="s">
        <v>100</v>
      </c>
      <c r="E5" s="146"/>
      <c r="F5" s="146"/>
      <c r="G5" s="6"/>
      <c r="H5" s="148" t="s">
        <v>100</v>
      </c>
      <c r="I5" s="146"/>
      <c r="J5" s="146"/>
    </row>
    <row r="6" spans="1:14" ht="21" customHeight="1" x14ac:dyDescent="0.7">
      <c r="D6" s="148" t="s">
        <v>4</v>
      </c>
      <c r="E6" s="146"/>
      <c r="F6" s="146"/>
      <c r="G6" s="6"/>
      <c r="H6" s="148" t="s">
        <v>4</v>
      </c>
      <c r="I6" s="146"/>
      <c r="J6" s="146"/>
    </row>
    <row r="7" spans="1:14" ht="21" customHeight="1" x14ac:dyDescent="0.65">
      <c r="B7" s="143"/>
      <c r="D7" s="8">
        <v>2562</v>
      </c>
      <c r="E7" s="5"/>
      <c r="F7" s="8">
        <v>2561</v>
      </c>
      <c r="G7" s="5"/>
      <c r="H7" s="5">
        <v>2562</v>
      </c>
      <c r="I7" s="5"/>
      <c r="J7" s="5">
        <v>2561</v>
      </c>
    </row>
    <row r="8" spans="1:14" ht="21" customHeight="1" x14ac:dyDescent="0.65">
      <c r="D8" s="147" t="s">
        <v>7</v>
      </c>
      <c r="E8" s="147"/>
      <c r="F8" s="147"/>
      <c r="G8" s="147"/>
      <c r="H8" s="147"/>
      <c r="I8" s="147"/>
      <c r="J8" s="147"/>
    </row>
    <row r="9" spans="1:14" ht="22.75" customHeight="1" x14ac:dyDescent="0.7">
      <c r="A9" s="82" t="s">
        <v>101</v>
      </c>
      <c r="B9" s="82"/>
      <c r="C9" s="82"/>
      <c r="D9" s="102"/>
      <c r="E9" s="3"/>
      <c r="F9" s="102"/>
      <c r="G9" s="3"/>
      <c r="H9" s="3"/>
      <c r="I9" s="3"/>
      <c r="J9" s="3"/>
    </row>
    <row r="10" spans="1:14" ht="22.75" customHeight="1" x14ac:dyDescent="0.65">
      <c r="A10" s="4" t="s">
        <v>69</v>
      </c>
      <c r="B10" s="4"/>
      <c r="C10" s="4"/>
      <c r="D10" s="105">
        <f>'6-9 BL'!D132</f>
        <v>73287146</v>
      </c>
      <c r="E10" s="66">
        <f>'6-9 BL'!E127</f>
        <v>0</v>
      </c>
      <c r="F10" s="105">
        <f>'6-9 BL'!F127</f>
        <v>93996662</v>
      </c>
      <c r="G10" s="66">
        <f>'6-9 BL'!G127</f>
        <v>0</v>
      </c>
      <c r="H10" s="105">
        <f>'6-9 BL'!H132</f>
        <v>62299614</v>
      </c>
      <c r="I10" s="66">
        <f>'6-9 BL'!I127</f>
        <v>0</v>
      </c>
      <c r="J10" s="105">
        <f>'6-9 BL'!J127</f>
        <v>80904367</v>
      </c>
      <c r="K10" s="34">
        <f>D10-'6-9 BL'!D103</f>
        <v>0</v>
      </c>
      <c r="L10" s="34">
        <f>F10-'6-9 BL'!F103</f>
        <v>0</v>
      </c>
      <c r="M10" s="34">
        <f>H10-'6-9 BL'!H103</f>
        <v>0</v>
      </c>
      <c r="N10" s="34">
        <f>J10-'6-9 BL'!J103</f>
        <v>0</v>
      </c>
    </row>
    <row r="11" spans="1:14" ht="22.75" customHeight="1" x14ac:dyDescent="0.65">
      <c r="A11" s="54" t="s">
        <v>143</v>
      </c>
      <c r="B11" s="54"/>
      <c r="C11" s="54"/>
      <c r="D11" s="104"/>
      <c r="E11" s="22"/>
      <c r="F11" s="104"/>
      <c r="G11" s="22"/>
      <c r="H11" s="22"/>
      <c r="I11" s="22"/>
      <c r="J11" s="22"/>
    </row>
    <row r="12" spans="1:14" ht="22.75" customHeight="1" x14ac:dyDescent="0.65">
      <c r="A12" s="2" t="s">
        <v>68</v>
      </c>
      <c r="D12" s="103">
        <v>17194297</v>
      </c>
      <c r="E12" s="65"/>
      <c r="F12" s="103">
        <v>22317490</v>
      </c>
      <c r="G12" s="65"/>
      <c r="H12" s="65">
        <v>15361517</v>
      </c>
      <c r="I12" s="65"/>
      <c r="J12" s="65">
        <v>20034569</v>
      </c>
    </row>
    <row r="13" spans="1:14" ht="22.75" customHeight="1" x14ac:dyDescent="0.65">
      <c r="A13" s="4" t="s">
        <v>65</v>
      </c>
      <c r="B13" s="4"/>
      <c r="C13" s="4"/>
      <c r="D13" s="103">
        <v>202518</v>
      </c>
      <c r="E13" s="65"/>
      <c r="F13" s="103">
        <v>478772</v>
      </c>
      <c r="G13" s="65"/>
      <c r="H13" s="65">
        <v>89742</v>
      </c>
      <c r="I13" s="65"/>
      <c r="J13" s="65">
        <v>253870</v>
      </c>
    </row>
    <row r="14" spans="1:14" ht="22.75" customHeight="1" x14ac:dyDescent="0.65">
      <c r="A14" s="56" t="s">
        <v>181</v>
      </c>
      <c r="B14" s="56"/>
      <c r="C14" s="56"/>
      <c r="D14" s="104">
        <v>26987126</v>
      </c>
      <c r="E14" s="66"/>
      <c r="F14" s="104">
        <v>24786853</v>
      </c>
      <c r="G14" s="123"/>
      <c r="H14" s="66">
        <v>20292916</v>
      </c>
      <c r="I14" s="66"/>
      <c r="J14" s="66">
        <v>20029596</v>
      </c>
    </row>
    <row r="15" spans="1:14" ht="22.75" customHeight="1" x14ac:dyDescent="0.65">
      <c r="A15" s="96" t="s">
        <v>178</v>
      </c>
      <c r="B15" s="96"/>
      <c r="C15" s="96"/>
      <c r="D15" s="103">
        <v>-64516</v>
      </c>
      <c r="E15" s="66"/>
      <c r="F15" s="103">
        <v>266490</v>
      </c>
      <c r="G15" s="66"/>
      <c r="H15" s="65">
        <v>-72586</v>
      </c>
      <c r="I15" s="66"/>
      <c r="J15" s="65">
        <v>198329</v>
      </c>
      <c r="K15" s="110"/>
    </row>
    <row r="16" spans="1:14" ht="22.75" customHeight="1" x14ac:dyDescent="0.65">
      <c r="A16" s="14" t="s">
        <v>136</v>
      </c>
      <c r="B16" s="14"/>
      <c r="C16" s="14"/>
      <c r="D16" s="65">
        <v>-3202409</v>
      </c>
      <c r="E16" s="66"/>
      <c r="F16" s="65">
        <v>-3773218</v>
      </c>
      <c r="G16" s="66"/>
      <c r="H16" s="83">
        <v>0</v>
      </c>
      <c r="I16" s="66"/>
      <c r="J16" s="83">
        <v>0</v>
      </c>
      <c r="K16" s="110"/>
    </row>
    <row r="17" spans="1:12" ht="22.75" hidden="1" customHeight="1" x14ac:dyDescent="0.65">
      <c r="A17" s="14" t="s">
        <v>110</v>
      </c>
      <c r="B17" s="14"/>
      <c r="C17" s="14"/>
      <c r="D17" s="104"/>
      <c r="E17" s="66"/>
      <c r="F17" s="104"/>
      <c r="G17" s="66"/>
      <c r="H17" s="66"/>
      <c r="I17" s="66"/>
      <c r="J17" s="66"/>
      <c r="K17" s="110"/>
    </row>
    <row r="18" spans="1:12" ht="22.75" customHeight="1" x14ac:dyDescent="0.65">
      <c r="A18" s="77" t="s">
        <v>170</v>
      </c>
      <c r="B18" s="77"/>
      <c r="C18" s="77"/>
      <c r="D18" s="103">
        <v>0</v>
      </c>
      <c r="E18" s="66"/>
      <c r="F18" s="103">
        <v>28677</v>
      </c>
      <c r="G18" s="66"/>
      <c r="H18" s="65">
        <v>0</v>
      </c>
      <c r="I18" s="66"/>
      <c r="J18" s="65">
        <v>28677</v>
      </c>
      <c r="K18" s="110"/>
    </row>
    <row r="19" spans="1:12" ht="22.75" customHeight="1" x14ac:dyDescent="0.65">
      <c r="A19" s="14" t="s">
        <v>155</v>
      </c>
      <c r="B19" s="14"/>
      <c r="C19" s="14"/>
      <c r="D19" s="124">
        <v>181112</v>
      </c>
      <c r="E19" s="22"/>
      <c r="F19" s="124">
        <v>-519435</v>
      </c>
      <c r="G19" s="22"/>
      <c r="H19" s="65">
        <v>124160</v>
      </c>
      <c r="I19" s="22"/>
      <c r="J19" s="65">
        <v>-1035968</v>
      </c>
      <c r="K19" s="110"/>
    </row>
    <row r="20" spans="1:12" ht="22.75" customHeight="1" x14ac:dyDescent="0.65">
      <c r="A20" s="77" t="s">
        <v>171</v>
      </c>
      <c r="B20" s="77"/>
      <c r="C20" s="77"/>
      <c r="D20" s="103">
        <v>-1446566</v>
      </c>
      <c r="E20" s="66"/>
      <c r="F20" s="103">
        <v>-741810</v>
      </c>
      <c r="G20" s="66"/>
      <c r="H20" s="65">
        <v>-196071</v>
      </c>
      <c r="I20" s="66"/>
      <c r="J20" s="65">
        <v>-344478</v>
      </c>
      <c r="K20" s="110"/>
    </row>
    <row r="21" spans="1:12" ht="22.75" customHeight="1" x14ac:dyDescent="0.65">
      <c r="A21" s="23" t="s">
        <v>121</v>
      </c>
      <c r="B21" s="23"/>
      <c r="C21" s="23"/>
      <c r="D21" s="122">
        <v>-1022160</v>
      </c>
      <c r="E21" s="66"/>
      <c r="F21" s="122">
        <v>-1479735</v>
      </c>
      <c r="G21" s="123"/>
      <c r="H21" s="112">
        <v>-941981</v>
      </c>
      <c r="I21" s="66"/>
      <c r="J21" s="112">
        <v>-1361982</v>
      </c>
      <c r="K21" s="110"/>
    </row>
    <row r="22" spans="1:12" ht="22.75" customHeight="1" x14ac:dyDescent="0.65">
      <c r="D22" s="104">
        <f>SUM(D10:D21)</f>
        <v>112116548</v>
      </c>
      <c r="E22" s="22">
        <f>SUM(E10:E21)</f>
        <v>0</v>
      </c>
      <c r="F22" s="104">
        <f>SUM(F10:F21)</f>
        <v>135360746</v>
      </c>
      <c r="G22" s="22"/>
      <c r="H22" s="22">
        <f>SUM(H10:H21)</f>
        <v>96957311</v>
      </c>
      <c r="I22" s="22"/>
      <c r="J22" s="22">
        <f>SUM(J10:J21)</f>
        <v>118706980</v>
      </c>
    </row>
    <row r="23" spans="1:12" ht="22.75" customHeight="1" x14ac:dyDescent="0.65">
      <c r="A23" s="54" t="s">
        <v>102</v>
      </c>
      <c r="B23" s="54"/>
      <c r="C23" s="54"/>
      <c r="D23" s="104"/>
      <c r="E23" s="22"/>
      <c r="F23" s="104"/>
      <c r="G23" s="22"/>
      <c r="H23" s="66"/>
      <c r="I23" s="22"/>
      <c r="J23" s="66"/>
      <c r="K23" s="3"/>
    </row>
    <row r="24" spans="1:12" ht="22.75" customHeight="1" x14ac:dyDescent="0.65">
      <c r="A24" s="2" t="s">
        <v>11</v>
      </c>
      <c r="D24" s="104">
        <v>7345782</v>
      </c>
      <c r="E24" s="66"/>
      <c r="F24" s="104">
        <v>-6165369</v>
      </c>
      <c r="G24" s="66"/>
      <c r="H24" s="66">
        <v>14954984</v>
      </c>
      <c r="I24" s="66"/>
      <c r="J24" s="66">
        <v>-3162922</v>
      </c>
    </row>
    <row r="25" spans="1:12" ht="22.75" customHeight="1" x14ac:dyDescent="0.65">
      <c r="A25" s="23" t="s">
        <v>13</v>
      </c>
      <c r="B25" s="23"/>
      <c r="C25" s="23"/>
      <c r="D25" s="104">
        <v>-260426</v>
      </c>
      <c r="E25" s="66"/>
      <c r="F25" s="104">
        <v>1572413</v>
      </c>
      <c r="G25" s="66"/>
      <c r="H25" s="66">
        <v>971849</v>
      </c>
      <c r="I25" s="66"/>
      <c r="J25" s="66">
        <v>1328346</v>
      </c>
      <c r="K25" s="23"/>
    </row>
    <row r="26" spans="1:12" ht="22.75" customHeight="1" x14ac:dyDescent="0.65">
      <c r="A26" s="2" t="s">
        <v>15</v>
      </c>
      <c r="D26" s="104">
        <v>-5621142</v>
      </c>
      <c r="E26" s="66"/>
      <c r="F26" s="104">
        <v>-10784238</v>
      </c>
      <c r="G26" s="66"/>
      <c r="H26" s="66">
        <v>6074330</v>
      </c>
      <c r="I26" s="66"/>
      <c r="J26" s="66">
        <v>-621223</v>
      </c>
    </row>
    <row r="27" spans="1:12" ht="22.75" customHeight="1" x14ac:dyDescent="0.65">
      <c r="A27" s="23" t="s">
        <v>26</v>
      </c>
      <c r="B27" s="23"/>
      <c r="C27" s="23"/>
      <c r="D27" s="103">
        <v>-10800</v>
      </c>
      <c r="E27" s="66"/>
      <c r="F27" s="103">
        <v>10800</v>
      </c>
      <c r="G27" s="66"/>
      <c r="H27" s="33">
        <v>0</v>
      </c>
      <c r="I27" s="66"/>
      <c r="J27" s="33">
        <v>0</v>
      </c>
    </row>
    <row r="28" spans="1:12" ht="22.75" customHeight="1" x14ac:dyDescent="0.65">
      <c r="A28" s="2" t="s">
        <v>32</v>
      </c>
      <c r="D28" s="103">
        <v>-9053957</v>
      </c>
      <c r="E28" s="66"/>
      <c r="F28" s="103">
        <v>1225059</v>
      </c>
      <c r="G28" s="66"/>
      <c r="H28" s="66">
        <v>-11049743</v>
      </c>
      <c r="I28" s="66"/>
      <c r="J28" s="66">
        <v>2074760</v>
      </c>
    </row>
    <row r="29" spans="1:12" ht="22.75" customHeight="1" x14ac:dyDescent="0.65">
      <c r="A29" s="23" t="s">
        <v>33</v>
      </c>
      <c r="B29" s="23"/>
      <c r="C29" s="23"/>
      <c r="D29" s="124">
        <v>4162342</v>
      </c>
      <c r="E29" s="65"/>
      <c r="F29" s="124">
        <v>646051</v>
      </c>
      <c r="G29" s="65"/>
      <c r="H29" s="66">
        <v>2466742</v>
      </c>
      <c r="I29" s="65"/>
      <c r="J29" s="66">
        <v>1251047</v>
      </c>
    </row>
    <row r="30" spans="1:12" ht="22.75" customHeight="1" x14ac:dyDescent="0.65">
      <c r="A30" s="23" t="s">
        <v>131</v>
      </c>
      <c r="B30" s="23"/>
      <c r="C30" s="23"/>
      <c r="D30" s="122">
        <v>5517377</v>
      </c>
      <c r="E30" s="66"/>
      <c r="F30" s="122">
        <v>-1244399</v>
      </c>
      <c r="G30" s="66"/>
      <c r="H30" s="112">
        <v>4696635</v>
      </c>
      <c r="I30" s="66"/>
      <c r="J30" s="112">
        <v>800199</v>
      </c>
      <c r="K30" s="51"/>
      <c r="L30" s="51"/>
    </row>
    <row r="31" spans="1:12" ht="22.75" customHeight="1" x14ac:dyDescent="0.65">
      <c r="A31" s="23" t="s">
        <v>144</v>
      </c>
      <c r="B31" s="23"/>
      <c r="C31" s="23"/>
      <c r="D31" s="104">
        <f>SUM(D22:D30)</f>
        <v>114195724</v>
      </c>
      <c r="E31" s="22"/>
      <c r="F31" s="104">
        <f>SUM(F22:F30)</f>
        <v>120621063</v>
      </c>
      <c r="G31" s="66"/>
      <c r="H31" s="22">
        <f>SUM(H22:H30)</f>
        <v>115072108</v>
      </c>
      <c r="I31" s="66"/>
      <c r="J31" s="22">
        <f>SUM(J22:J30)</f>
        <v>120377187</v>
      </c>
    </row>
    <row r="32" spans="1:12" ht="22.75" customHeight="1" x14ac:dyDescent="0.65">
      <c r="A32" s="23" t="s">
        <v>137</v>
      </c>
      <c r="B32" s="23"/>
      <c r="C32" s="23"/>
      <c r="D32" s="122">
        <v>-20678784</v>
      </c>
      <c r="E32" s="66"/>
      <c r="F32" s="122">
        <v>-22126075</v>
      </c>
      <c r="G32" s="66"/>
      <c r="H32" s="33">
        <v>-18039630</v>
      </c>
      <c r="I32" s="66"/>
      <c r="J32" s="33">
        <v>-19958457</v>
      </c>
    </row>
    <row r="33" spans="1:13" ht="22.75" customHeight="1" x14ac:dyDescent="0.7">
      <c r="A33" s="18" t="s">
        <v>123</v>
      </c>
      <c r="B33" s="18"/>
      <c r="C33" s="18"/>
      <c r="D33" s="19">
        <f>SUM(D31:D32)</f>
        <v>93516940</v>
      </c>
      <c r="E33" s="20"/>
      <c r="F33" s="19">
        <f>SUM(F31:F32)</f>
        <v>98494988</v>
      </c>
      <c r="G33" s="20"/>
      <c r="H33" s="19">
        <f>SUM(H31:H32)</f>
        <v>97032478</v>
      </c>
      <c r="I33" s="20"/>
      <c r="J33" s="19">
        <f>SUM(J31:J32)</f>
        <v>100418730</v>
      </c>
      <c r="K33" s="34"/>
      <c r="L33" s="34"/>
      <c r="M33" s="34"/>
    </row>
    <row r="34" spans="1:13" ht="22.5" customHeight="1" x14ac:dyDescent="0.7">
      <c r="A34" s="18"/>
      <c r="B34" s="18"/>
      <c r="C34" s="18"/>
      <c r="D34" s="25"/>
      <c r="E34" s="20"/>
      <c r="F34" s="25"/>
      <c r="G34" s="20"/>
      <c r="H34" s="25"/>
      <c r="I34" s="20"/>
      <c r="J34" s="25"/>
      <c r="K34" s="34"/>
      <c r="L34" s="34"/>
      <c r="M34" s="34"/>
    </row>
    <row r="35" spans="1:13" ht="23.25" hidden="1" customHeight="1" x14ac:dyDescent="0.7">
      <c r="A35" s="82" t="s">
        <v>104</v>
      </c>
      <c r="B35" s="82"/>
      <c r="C35" s="82"/>
      <c r="D35" s="102"/>
      <c r="E35" s="3"/>
      <c r="F35" s="102"/>
      <c r="G35" s="3"/>
      <c r="H35" s="3"/>
      <c r="I35" s="3"/>
      <c r="J35" s="3"/>
    </row>
    <row r="36" spans="1:13" ht="23.25" hidden="1" customHeight="1" x14ac:dyDescent="0.65">
      <c r="A36" s="56" t="s">
        <v>124</v>
      </c>
      <c r="B36" s="56"/>
      <c r="C36" s="56"/>
      <c r="D36" s="84"/>
      <c r="E36" s="22"/>
      <c r="F36" s="84"/>
      <c r="G36" s="22"/>
      <c r="H36" s="33"/>
      <c r="I36" s="22"/>
      <c r="J36" s="33"/>
    </row>
    <row r="37" spans="1:13" ht="23.25" hidden="1" customHeight="1" x14ac:dyDescent="0.65">
      <c r="A37" s="56" t="s">
        <v>125</v>
      </c>
      <c r="B37" s="56"/>
      <c r="C37" s="56"/>
      <c r="D37" s="104"/>
      <c r="E37" s="22"/>
      <c r="F37" s="104"/>
      <c r="G37" s="22"/>
      <c r="H37" s="33"/>
      <c r="I37" s="22"/>
      <c r="J37" s="33"/>
    </row>
    <row r="38" spans="1:13" ht="23.25" hidden="1" customHeight="1" x14ac:dyDescent="0.65">
      <c r="A38" s="23" t="s">
        <v>160</v>
      </c>
      <c r="B38" s="23"/>
      <c r="C38" s="23"/>
      <c r="D38" s="84"/>
      <c r="E38" s="22"/>
      <c r="F38" s="84"/>
      <c r="G38" s="22"/>
      <c r="H38" s="33"/>
      <c r="I38" s="22"/>
      <c r="J38" s="33"/>
      <c r="K38" s="110"/>
    </row>
    <row r="39" spans="1:13" ht="23.25" hidden="1" customHeight="1" x14ac:dyDescent="0.65">
      <c r="A39" s="56" t="s">
        <v>161</v>
      </c>
      <c r="B39" s="56"/>
      <c r="C39" s="56"/>
      <c r="D39" s="104"/>
      <c r="E39" s="22"/>
      <c r="F39" s="104"/>
      <c r="G39" s="22"/>
      <c r="H39" s="33"/>
      <c r="I39" s="22"/>
      <c r="J39" s="33"/>
      <c r="K39" s="110"/>
    </row>
    <row r="40" spans="1:13" ht="23.25" hidden="1" customHeight="1" x14ac:dyDescent="0.65">
      <c r="A40" s="23" t="s">
        <v>156</v>
      </c>
      <c r="B40" s="23"/>
      <c r="C40" s="23"/>
      <c r="D40" s="84"/>
      <c r="E40" s="22"/>
      <c r="F40" s="84"/>
      <c r="G40" s="31"/>
      <c r="H40" s="33"/>
      <c r="I40" s="22"/>
      <c r="J40" s="33"/>
    </row>
    <row r="41" spans="1:13" ht="23.25" hidden="1" customHeight="1" x14ac:dyDescent="0.7">
      <c r="A41" s="18" t="s">
        <v>122</v>
      </c>
      <c r="B41" s="18"/>
      <c r="C41" s="18"/>
      <c r="D41" s="78">
        <f>SUM(D36:D40)</f>
        <v>0</v>
      </c>
      <c r="E41" s="20"/>
      <c r="F41" s="78">
        <f>SUM(F36:F40)</f>
        <v>0</v>
      </c>
      <c r="G41" s="20"/>
      <c r="H41" s="78">
        <f>SUM(H36:H40)</f>
        <v>0</v>
      </c>
      <c r="I41" s="20"/>
      <c r="J41" s="78">
        <f>SUM(J36:J40)</f>
        <v>0</v>
      </c>
    </row>
    <row r="42" spans="1:13" ht="23.25" customHeight="1" x14ac:dyDescent="0.7">
      <c r="A42" s="18" t="s">
        <v>0</v>
      </c>
      <c r="B42" s="18"/>
      <c r="C42" s="18"/>
    </row>
    <row r="43" spans="1:13" ht="23.25" customHeight="1" x14ac:dyDescent="0.7">
      <c r="A43" s="29" t="s">
        <v>99</v>
      </c>
      <c r="B43" s="29"/>
      <c r="C43" s="29"/>
    </row>
    <row r="44" spans="1:13" ht="23.25" customHeight="1" x14ac:dyDescent="0.7">
      <c r="A44" s="29"/>
      <c r="B44" s="29"/>
      <c r="C44" s="29"/>
      <c r="D44" s="29"/>
      <c r="E44" s="29"/>
      <c r="F44" s="29"/>
    </row>
    <row r="45" spans="1:13" ht="23.25" customHeight="1" x14ac:dyDescent="0.7">
      <c r="D45" s="144" t="s">
        <v>103</v>
      </c>
      <c r="E45" s="144"/>
      <c r="F45" s="144"/>
      <c r="G45" s="6"/>
      <c r="H45" s="144" t="s">
        <v>98</v>
      </c>
      <c r="I45" s="144"/>
      <c r="J45" s="144"/>
    </row>
    <row r="46" spans="1:13" ht="22" x14ac:dyDescent="0.7">
      <c r="D46" s="148" t="s">
        <v>100</v>
      </c>
      <c r="E46" s="146"/>
      <c r="F46" s="146"/>
      <c r="G46" s="6"/>
      <c r="H46" s="148" t="s">
        <v>100</v>
      </c>
      <c r="I46" s="146"/>
      <c r="J46" s="146"/>
    </row>
    <row r="47" spans="1:13" ht="22" x14ac:dyDescent="0.7">
      <c r="D47" s="148" t="s">
        <v>4</v>
      </c>
      <c r="E47" s="146"/>
      <c r="F47" s="146"/>
      <c r="G47" s="6"/>
      <c r="H47" s="148" t="s">
        <v>4</v>
      </c>
      <c r="I47" s="146"/>
      <c r="J47" s="146"/>
    </row>
    <row r="48" spans="1:13" ht="23.25" customHeight="1" x14ac:dyDescent="0.65">
      <c r="B48" s="143" t="s">
        <v>6</v>
      </c>
      <c r="D48" s="8">
        <v>2562</v>
      </c>
      <c r="E48" s="5"/>
      <c r="F48" s="8">
        <v>2561</v>
      </c>
      <c r="G48" s="5"/>
      <c r="H48" s="5">
        <v>2562</v>
      </c>
      <c r="I48" s="5"/>
      <c r="J48" s="5">
        <v>2561</v>
      </c>
    </row>
    <row r="49" spans="1:11" ht="23.25" customHeight="1" x14ac:dyDescent="0.65">
      <c r="D49" s="147" t="s">
        <v>7</v>
      </c>
      <c r="E49" s="147"/>
      <c r="F49" s="147"/>
      <c r="G49" s="147"/>
      <c r="H49" s="147"/>
      <c r="I49" s="147"/>
      <c r="J49" s="147"/>
    </row>
    <row r="50" spans="1:11" ht="23.25" customHeight="1" x14ac:dyDescent="0.7">
      <c r="A50" s="82" t="s">
        <v>104</v>
      </c>
      <c r="B50" s="82"/>
      <c r="C50" s="82"/>
      <c r="D50" s="102"/>
      <c r="E50" s="3"/>
      <c r="F50" s="102"/>
      <c r="G50" s="3"/>
      <c r="H50" s="3"/>
      <c r="I50" s="3"/>
      <c r="J50" s="3"/>
    </row>
    <row r="51" spans="1:11" ht="23.25" customHeight="1" x14ac:dyDescent="0.65">
      <c r="A51" s="56" t="s">
        <v>172</v>
      </c>
      <c r="B51" s="56"/>
      <c r="C51" s="56"/>
      <c r="D51" s="84">
        <v>2381139</v>
      </c>
      <c r="E51" s="22"/>
      <c r="F51" s="84">
        <v>1375811</v>
      </c>
      <c r="G51" s="22"/>
      <c r="H51" s="33">
        <v>196075</v>
      </c>
      <c r="I51" s="22"/>
      <c r="J51" s="33">
        <v>495047</v>
      </c>
    </row>
    <row r="52" spans="1:11" ht="22.75" customHeight="1" x14ac:dyDescent="0.65">
      <c r="A52" s="56" t="s">
        <v>173</v>
      </c>
      <c r="B52" s="56"/>
      <c r="C52" s="56"/>
      <c r="D52" s="104">
        <v>-25212791</v>
      </c>
      <c r="E52" s="22"/>
      <c r="F52" s="104">
        <v>-20347147</v>
      </c>
      <c r="G52" s="22"/>
      <c r="H52" s="33">
        <v>-11804060</v>
      </c>
      <c r="I52" s="22"/>
      <c r="J52" s="33">
        <v>-10632902</v>
      </c>
    </row>
    <row r="53" spans="1:11" ht="23.25" customHeight="1" x14ac:dyDescent="0.65">
      <c r="A53" s="23" t="s">
        <v>160</v>
      </c>
      <c r="B53" s="23"/>
      <c r="C53" s="23"/>
      <c r="D53" s="84">
        <v>-593662</v>
      </c>
      <c r="E53" s="22"/>
      <c r="F53" s="84">
        <v>-588471</v>
      </c>
      <c r="G53" s="22"/>
      <c r="H53" s="33">
        <v>-593662</v>
      </c>
      <c r="I53" s="22"/>
      <c r="J53" s="33">
        <v>-588471</v>
      </c>
      <c r="K53" s="110"/>
    </row>
    <row r="54" spans="1:11" ht="23.25" customHeight="1" x14ac:dyDescent="0.65">
      <c r="A54" s="56" t="s">
        <v>179</v>
      </c>
      <c r="B54" s="56"/>
      <c r="C54" s="56"/>
      <c r="D54" s="104">
        <v>-400000</v>
      </c>
      <c r="E54" s="22"/>
      <c r="F54" s="104">
        <v>-4375000</v>
      </c>
      <c r="G54" s="22"/>
      <c r="H54" s="33">
        <v>0</v>
      </c>
      <c r="I54" s="22"/>
      <c r="J54" s="33">
        <v>0</v>
      </c>
      <c r="K54" s="110"/>
    </row>
    <row r="55" spans="1:11" ht="23.25" customHeight="1" x14ac:dyDescent="0.65">
      <c r="A55" s="23" t="s">
        <v>156</v>
      </c>
      <c r="B55" s="23"/>
      <c r="C55" s="23"/>
      <c r="D55" s="84">
        <v>1022160</v>
      </c>
      <c r="E55" s="22"/>
      <c r="F55" s="84">
        <v>1479768</v>
      </c>
      <c r="G55" s="31"/>
      <c r="H55" s="33">
        <v>941981</v>
      </c>
      <c r="I55" s="22"/>
      <c r="J55" s="33">
        <v>1362015</v>
      </c>
    </row>
    <row r="56" spans="1:11" ht="23.25" customHeight="1" x14ac:dyDescent="0.7">
      <c r="A56" s="18" t="s">
        <v>122</v>
      </c>
      <c r="B56" s="18"/>
      <c r="C56" s="18"/>
      <c r="D56" s="78">
        <f>SUM(D51:D55)</f>
        <v>-22803154</v>
      </c>
      <c r="E56" s="20"/>
      <c r="F56" s="78">
        <f>SUM(F51:F55)</f>
        <v>-22455039</v>
      </c>
      <c r="G56" s="20"/>
      <c r="H56" s="78">
        <f>SUM(H51:H55)</f>
        <v>-11259666</v>
      </c>
      <c r="I56" s="20"/>
      <c r="J56" s="78">
        <f>SUM(J51:J55)</f>
        <v>-9364311</v>
      </c>
    </row>
    <row r="57" spans="1:11" ht="15" customHeight="1" x14ac:dyDescent="0.7">
      <c r="A57" s="18"/>
      <c r="B57" s="18"/>
      <c r="C57" s="18"/>
      <c r="D57" s="61"/>
      <c r="E57" s="20"/>
      <c r="F57" s="61"/>
      <c r="G57" s="20"/>
      <c r="H57" s="25"/>
      <c r="I57" s="20"/>
      <c r="J57" s="25"/>
    </row>
    <row r="58" spans="1:11" ht="23.25" customHeight="1" x14ac:dyDescent="0.7">
      <c r="A58" s="82" t="s">
        <v>105</v>
      </c>
      <c r="B58" s="82"/>
      <c r="C58" s="82"/>
      <c r="D58" s="105"/>
      <c r="E58" s="22"/>
      <c r="F58" s="105"/>
      <c r="G58" s="22"/>
      <c r="H58" s="22"/>
      <c r="I58" s="22"/>
      <c r="J58" s="22"/>
    </row>
    <row r="59" spans="1:11" ht="23.25" customHeight="1" x14ac:dyDescent="0.65">
      <c r="A59" s="2" t="s">
        <v>128</v>
      </c>
      <c r="D59" s="104"/>
      <c r="E59" s="22"/>
      <c r="F59" s="104"/>
      <c r="G59" s="22"/>
      <c r="H59" s="33"/>
      <c r="I59" s="22"/>
      <c r="J59" s="33"/>
    </row>
    <row r="60" spans="1:11" ht="23.25" customHeight="1" x14ac:dyDescent="0.65">
      <c r="A60" s="2" t="s">
        <v>129</v>
      </c>
      <c r="D60" s="124">
        <v>-79238</v>
      </c>
      <c r="E60" s="31"/>
      <c r="F60" s="124">
        <v>-74699</v>
      </c>
      <c r="G60" s="22"/>
      <c r="H60" s="84">
        <v>0</v>
      </c>
      <c r="I60" s="22"/>
      <c r="J60" s="33">
        <v>0</v>
      </c>
    </row>
    <row r="61" spans="1:11" ht="23.25" customHeight="1" x14ac:dyDescent="0.65">
      <c r="A61" s="2" t="s">
        <v>126</v>
      </c>
      <c r="D61" s="124">
        <v>-284786819</v>
      </c>
      <c r="E61" s="31"/>
      <c r="F61" s="124">
        <v>-29844166</v>
      </c>
      <c r="G61" s="31"/>
      <c r="H61" s="33">
        <v>-284786819</v>
      </c>
      <c r="I61" s="31"/>
      <c r="J61" s="33">
        <v>-29844166</v>
      </c>
    </row>
    <row r="62" spans="1:11" ht="23.25" hidden="1" customHeight="1" x14ac:dyDescent="0.65">
      <c r="A62" s="2" t="s">
        <v>127</v>
      </c>
      <c r="D62" s="84"/>
      <c r="E62" s="31"/>
      <c r="F62" s="84"/>
      <c r="G62" s="31"/>
      <c r="H62" s="33"/>
      <c r="I62" s="22"/>
      <c r="J62" s="33"/>
    </row>
    <row r="63" spans="1:11" ht="23.25" customHeight="1" x14ac:dyDescent="0.65">
      <c r="A63" s="2" t="s">
        <v>157</v>
      </c>
      <c r="D63" s="124">
        <v>-202518</v>
      </c>
      <c r="E63" s="31"/>
      <c r="F63" s="124">
        <v>-478772</v>
      </c>
      <c r="G63" s="31"/>
      <c r="H63" s="33">
        <v>-89742</v>
      </c>
      <c r="I63" s="31"/>
      <c r="J63" s="33">
        <v>-253870</v>
      </c>
    </row>
    <row r="64" spans="1:11" ht="23.25" customHeight="1" x14ac:dyDescent="0.7">
      <c r="A64" s="18" t="s">
        <v>159</v>
      </c>
      <c r="B64" s="18"/>
      <c r="C64" s="18"/>
      <c r="D64" s="78">
        <f>SUM(D59:D63)</f>
        <v>-285068575</v>
      </c>
      <c r="E64" s="20"/>
      <c r="F64" s="78">
        <f>SUM(F59:F63)</f>
        <v>-30397637</v>
      </c>
      <c r="G64" s="20"/>
      <c r="H64" s="19">
        <f>SUM(H59:H63)</f>
        <v>-284876561</v>
      </c>
      <c r="I64" s="20"/>
      <c r="J64" s="19">
        <f>SUM(J59:J63)</f>
        <v>-30098036</v>
      </c>
    </row>
    <row r="65" spans="1:14" ht="13.5" customHeight="1" x14ac:dyDescent="0.7">
      <c r="A65" s="18"/>
      <c r="B65" s="18"/>
      <c r="C65" s="18"/>
      <c r="D65" s="61"/>
      <c r="E65" s="20"/>
      <c r="F65" s="61"/>
      <c r="G65" s="20"/>
      <c r="H65" s="25"/>
      <c r="I65" s="20"/>
      <c r="J65" s="25"/>
    </row>
    <row r="66" spans="1:14" ht="23.25" customHeight="1" x14ac:dyDescent="0.65">
      <c r="A66" s="77" t="s">
        <v>177</v>
      </c>
      <c r="B66" s="77"/>
      <c r="C66" s="77"/>
      <c r="D66" s="104"/>
      <c r="E66" s="22"/>
      <c r="F66" s="104"/>
      <c r="G66" s="22"/>
      <c r="H66" s="22"/>
      <c r="I66" s="22"/>
      <c r="J66" s="22"/>
    </row>
    <row r="67" spans="1:14" ht="23.25" customHeight="1" x14ac:dyDescent="0.65">
      <c r="A67" s="77" t="s">
        <v>138</v>
      </c>
      <c r="B67" s="77"/>
      <c r="C67" s="77"/>
      <c r="D67" s="103">
        <f>D33+D56+D64</f>
        <v>-214354789</v>
      </c>
      <c r="E67" s="22"/>
      <c r="F67" s="103">
        <f>F33+F56+F64</f>
        <v>45642312</v>
      </c>
      <c r="G67" s="22"/>
      <c r="H67" s="65">
        <f>H33+H56+H64</f>
        <v>-199103749</v>
      </c>
      <c r="I67" s="22"/>
      <c r="J67" s="65">
        <f>J33+J56+J64</f>
        <v>60956383</v>
      </c>
    </row>
    <row r="68" spans="1:14" ht="23.25" customHeight="1" x14ac:dyDescent="0.7">
      <c r="A68" s="77" t="s">
        <v>132</v>
      </c>
      <c r="B68" s="77"/>
      <c r="C68" s="77"/>
      <c r="D68" s="61"/>
      <c r="E68" s="20"/>
      <c r="F68" s="61"/>
      <c r="G68" s="20"/>
      <c r="H68" s="25"/>
      <c r="I68" s="20"/>
      <c r="J68" s="25"/>
    </row>
    <row r="69" spans="1:14" ht="23.25" customHeight="1" x14ac:dyDescent="0.7">
      <c r="A69" s="77" t="s">
        <v>133</v>
      </c>
      <c r="B69" s="77"/>
      <c r="C69" s="77"/>
      <c r="D69" s="114">
        <v>73514</v>
      </c>
      <c r="E69" s="20"/>
      <c r="F69" s="114">
        <v>-100950</v>
      </c>
      <c r="G69" s="20"/>
      <c r="H69" s="32">
        <v>73514</v>
      </c>
      <c r="I69" s="20"/>
      <c r="J69" s="32">
        <v>-100950</v>
      </c>
    </row>
    <row r="70" spans="1:14" ht="23.25" customHeight="1" x14ac:dyDescent="0.7">
      <c r="A70" s="18" t="s">
        <v>177</v>
      </c>
      <c r="B70" s="18"/>
      <c r="C70" s="18"/>
      <c r="D70" s="20">
        <f>SUM(D67:D69)</f>
        <v>-214281275</v>
      </c>
      <c r="E70" s="20">
        <f>E33+E56+E64</f>
        <v>0</v>
      </c>
      <c r="F70" s="20">
        <f>SUM(F67:F69)</f>
        <v>45541362</v>
      </c>
      <c r="G70" s="20">
        <f>G33+G56+G64</f>
        <v>0</v>
      </c>
      <c r="H70" s="20">
        <f>SUM(H67:H69)</f>
        <v>-199030235</v>
      </c>
      <c r="I70" s="20"/>
      <c r="J70" s="20">
        <f>SUM(J67:J69)</f>
        <v>60855433</v>
      </c>
    </row>
    <row r="71" spans="1:14" ht="23.25" customHeight="1" x14ac:dyDescent="0.65">
      <c r="A71" s="77" t="s">
        <v>174</v>
      </c>
      <c r="B71" s="77"/>
      <c r="C71" s="77"/>
      <c r="D71" s="104">
        <v>299739331</v>
      </c>
      <c r="E71" s="22"/>
      <c r="F71" s="104">
        <v>254197969</v>
      </c>
      <c r="G71" s="22"/>
      <c r="H71" s="22">
        <v>266441872</v>
      </c>
      <c r="I71" s="22"/>
      <c r="J71" s="22">
        <v>205586439</v>
      </c>
    </row>
    <row r="72" spans="1:14" ht="23.25" customHeight="1" thickBot="1" x14ac:dyDescent="0.75">
      <c r="A72" s="18" t="s">
        <v>175</v>
      </c>
      <c r="B72" s="12">
        <v>5</v>
      </c>
      <c r="C72" s="18"/>
      <c r="D72" s="85">
        <f>SUM(D70:D71)</f>
        <v>85458056</v>
      </c>
      <c r="E72" s="20"/>
      <c r="F72" s="85">
        <f>SUM(F70:F71)</f>
        <v>299739331</v>
      </c>
      <c r="G72" s="20"/>
      <c r="H72" s="86">
        <f>SUM(H70:H71)</f>
        <v>67411637</v>
      </c>
      <c r="I72" s="20"/>
      <c r="J72" s="86">
        <f>SUM(J70:J71)</f>
        <v>266441872</v>
      </c>
      <c r="K72" s="51">
        <f>D72-'6-9 BL'!D9</f>
        <v>0</v>
      </c>
      <c r="L72" s="51">
        <f>F72-'6-9 BL'!F9</f>
        <v>0</v>
      </c>
      <c r="M72" s="51">
        <f>H72-'6-9 BL'!H9</f>
        <v>0</v>
      </c>
      <c r="N72" s="51">
        <f>J72-'6-9 BL'!J9</f>
        <v>0</v>
      </c>
    </row>
    <row r="73" spans="1:14" ht="14.25" hidden="1" customHeight="1" thickTop="1" x14ac:dyDescent="0.65">
      <c r="D73" s="105"/>
      <c r="E73" s="22"/>
      <c r="F73" s="105"/>
      <c r="G73" s="22"/>
      <c r="H73" s="66"/>
      <c r="I73" s="22"/>
      <c r="J73" s="66"/>
    </row>
    <row r="74" spans="1:14" ht="23.25" hidden="1" customHeight="1" x14ac:dyDescent="0.7">
      <c r="A74" s="98" t="s">
        <v>106</v>
      </c>
      <c r="B74" s="98"/>
      <c r="C74" s="98"/>
      <c r="D74" s="104"/>
      <c r="E74" s="22"/>
      <c r="F74" s="104"/>
      <c r="G74" s="22"/>
      <c r="H74" s="22"/>
      <c r="I74" s="22"/>
      <c r="J74" s="22"/>
    </row>
    <row r="75" spans="1:14" ht="23.25" hidden="1" customHeight="1" x14ac:dyDescent="0.65">
      <c r="A75" s="99" t="s">
        <v>107</v>
      </c>
      <c r="B75" s="99"/>
      <c r="C75" s="99"/>
      <c r="D75" s="105"/>
      <c r="E75" s="22"/>
      <c r="F75" s="105"/>
      <c r="G75" s="22"/>
      <c r="H75" s="22"/>
      <c r="I75" s="22"/>
      <c r="J75" s="22"/>
    </row>
    <row r="76" spans="1:14" ht="23.25" hidden="1" customHeight="1" x14ac:dyDescent="0.65">
      <c r="A76" s="99" t="s">
        <v>146</v>
      </c>
      <c r="B76" s="99"/>
      <c r="C76" s="99"/>
      <c r="D76" s="106"/>
      <c r="E76" s="87"/>
      <c r="F76" s="106"/>
      <c r="G76" s="87"/>
      <c r="H76" s="87"/>
      <c r="I76" s="87"/>
      <c r="J76" s="87"/>
    </row>
    <row r="77" spans="1:14" ht="23.25" hidden="1" customHeight="1" x14ac:dyDescent="0.65">
      <c r="A77" s="99" t="s">
        <v>108</v>
      </c>
      <c r="B77" s="99"/>
      <c r="C77" s="99"/>
      <c r="D77" s="106"/>
      <c r="E77" s="87"/>
      <c r="F77" s="106"/>
      <c r="G77" s="87"/>
      <c r="H77" s="87"/>
      <c r="I77" s="87"/>
      <c r="J77" s="87"/>
    </row>
    <row r="78" spans="1:14" ht="23.25" hidden="1" customHeight="1" x14ac:dyDescent="0.65">
      <c r="A78" s="99" t="s">
        <v>145</v>
      </c>
      <c r="B78" s="99"/>
      <c r="C78" s="99"/>
      <c r="D78" s="106"/>
      <c r="E78" s="87"/>
      <c r="F78" s="106"/>
      <c r="G78" s="87"/>
      <c r="H78" s="87"/>
      <c r="I78" s="87"/>
      <c r="J78" s="87"/>
    </row>
    <row r="79" spans="1:14" ht="23.25" hidden="1" customHeight="1" thickBot="1" x14ac:dyDescent="0.75">
      <c r="A79" s="98" t="s">
        <v>109</v>
      </c>
      <c r="B79" s="98"/>
      <c r="C79" s="98"/>
      <c r="D79" s="107">
        <f>SUM(D76:D78)</f>
        <v>0</v>
      </c>
      <c r="E79" s="100"/>
      <c r="F79" s="107">
        <f>SUM(F76:F78)</f>
        <v>0</v>
      </c>
      <c r="G79" s="100"/>
      <c r="H79" s="88">
        <f>SUM(H76:H78)</f>
        <v>0</v>
      </c>
      <c r="I79" s="100"/>
      <c r="J79" s="88">
        <f>SUM(J76:J78)</f>
        <v>0</v>
      </c>
      <c r="K79" s="51">
        <f>D79+D52</f>
        <v>-25212791</v>
      </c>
      <c r="L79" s="51">
        <f>F79+F52</f>
        <v>-20347147</v>
      </c>
      <c r="M79" s="51">
        <f>H79+H52</f>
        <v>-11804060</v>
      </c>
      <c r="N79" s="51">
        <f>J79+J52</f>
        <v>-10632902</v>
      </c>
    </row>
    <row r="80" spans="1:14" ht="14.25" customHeight="1" thickTop="1" x14ac:dyDescent="0.65">
      <c r="D80" s="105"/>
      <c r="E80" s="22"/>
      <c r="F80" s="105"/>
      <c r="G80" s="22"/>
      <c r="H80" s="66"/>
      <c r="I80" s="22"/>
      <c r="J80" s="66"/>
    </row>
    <row r="81" spans="1:10" ht="23.25" customHeight="1" x14ac:dyDescent="0.7">
      <c r="A81" s="111" t="s">
        <v>139</v>
      </c>
      <c r="B81" s="111"/>
      <c r="C81" s="111"/>
      <c r="D81" s="104"/>
      <c r="E81" s="22"/>
      <c r="F81" s="104"/>
      <c r="G81" s="22"/>
      <c r="H81" s="22"/>
      <c r="I81" s="22"/>
      <c r="J81" s="22"/>
    </row>
    <row r="82" spans="1:10" ht="23.25" customHeight="1" x14ac:dyDescent="0.65">
      <c r="A82" s="99" t="s">
        <v>176</v>
      </c>
      <c r="B82" s="99"/>
      <c r="C82" s="99"/>
      <c r="D82" s="105">
        <v>978227</v>
      </c>
      <c r="E82" s="22"/>
      <c r="F82" s="105">
        <v>5618960</v>
      </c>
      <c r="G82" s="22"/>
      <c r="H82" s="22">
        <v>397948</v>
      </c>
      <c r="I82" s="22"/>
      <c r="J82" s="22">
        <v>3343471</v>
      </c>
    </row>
    <row r="83" spans="1:10" ht="23.25" customHeight="1" x14ac:dyDescent="0.65">
      <c r="A83" s="99"/>
      <c r="B83" s="99"/>
      <c r="C83" s="99"/>
    </row>
  </sheetData>
  <mergeCells count="14">
    <mergeCell ref="D4:F4"/>
    <mergeCell ref="H4:J4"/>
    <mergeCell ref="D5:F5"/>
    <mergeCell ref="H5:J5"/>
    <mergeCell ref="D6:F6"/>
    <mergeCell ref="H6:J6"/>
    <mergeCell ref="D49:J49"/>
    <mergeCell ref="D8:J8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88" firstPageNumber="14" fitToWidth="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&amp;18
&amp;P&amp;R&amp;"Angsana New,Italic"
</oddFooter>
  </headerFooter>
  <rowBreaks count="1" manualBreakCount="1">
    <brk id="41" max="16383" man="1"/>
  </rowBreaks>
  <ignoredErrors>
    <ignoredError sqref="E70 G7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6-9 BL</vt:lpstr>
      <vt:lpstr>10-11 CH Consolidated</vt:lpstr>
      <vt:lpstr>12-13 CH Separate</vt:lpstr>
      <vt:lpstr>14-15 CF</vt:lpstr>
      <vt:lpstr>'14-15 CF'!_Hlk120336604</vt:lpstr>
      <vt:lpstr>'10-11 CH Consolidated'!Print_Area</vt:lpstr>
      <vt:lpstr>'12-13 CH Separate'!Print_Area</vt:lpstr>
      <vt:lpstr>'14-15 CF'!Print_Area</vt:lpstr>
      <vt:lpstr>'6-9 BL'!Print_Area</vt:lpstr>
      <vt:lpstr>'14-15 CF'!Print_Titles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2020-02-11T03:55:30Z</cp:lastPrinted>
  <dcterms:created xsi:type="dcterms:W3CDTF">2016-06-30T01:56:46Z</dcterms:created>
  <dcterms:modified xsi:type="dcterms:W3CDTF">2020-02-18T06:34:45Z</dcterms:modified>
</cp:coreProperties>
</file>