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12\"/>
    </mc:Choice>
  </mc:AlternateContent>
  <xr:revisionPtr revIDLastSave="0" documentId="13_ncr:1_{BD745ED4-0951-47F0-B49A-4E1B48922118}" xr6:coauthVersionLast="41" xr6:coauthVersionMax="41" xr10:uidLastSave="{00000000-0000-0000-0000-000000000000}"/>
  <bookViews>
    <workbookView xWindow="-110" yWindow="-110" windowWidth="19420" windowHeight="10420" tabRatio="736" activeTab="4" xr2:uid="{00000000-000D-0000-FFFF-FFFF00000000}"/>
  </bookViews>
  <sheets>
    <sheet name="5-6 BS" sheetId="1" r:id="rId1"/>
    <sheet name="7 PL" sheetId="12" r:id="rId2"/>
    <sheet name="8-9 CH Consolidated" sheetId="6" r:id="rId3"/>
    <sheet name="10-11 CH Separate" sheetId="10" r:id="rId4"/>
    <sheet name="12-13 CF" sheetId="9" r:id="rId5"/>
  </sheets>
  <externalReferences>
    <externalReference r:id="rId6"/>
  </externalReferences>
  <definedNames>
    <definedName name="_xlnm.Print_Area" localSheetId="3">'10-11 CH Separate'!$A$1:$K$48</definedName>
    <definedName name="_xlnm.Print_Area" localSheetId="4">'12-13 CF'!$A$1:$J$94</definedName>
    <definedName name="_xlnm.Print_Area" localSheetId="0">'5-6 BS'!$A$1:$J$76</definedName>
    <definedName name="_xlnm.Print_Area" localSheetId="1">'7 PL'!$A$1:$J$47</definedName>
    <definedName name="_xlnm.Print_Area" localSheetId="2">'8-9 CH Consolidated'!$A$1:$R$54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8" i="1" l="1"/>
  <c r="D28" i="1"/>
  <c r="F26" i="1"/>
  <c r="D26" i="1"/>
  <c r="D15" i="1"/>
  <c r="F15" i="1"/>
  <c r="H15" i="1"/>
  <c r="J15" i="1"/>
  <c r="J69" i="1" l="1"/>
  <c r="I49" i="10" l="1"/>
  <c r="N45" i="6"/>
  <c r="H11" i="12" l="1"/>
  <c r="E77" i="1" l="1"/>
  <c r="D72" i="1" l="1"/>
  <c r="F71" i="1" l="1"/>
  <c r="H16" i="12"/>
  <c r="H24" i="1"/>
  <c r="S23" i="6"/>
  <c r="N23" i="6"/>
  <c r="D43" i="12"/>
  <c r="F37" i="12"/>
  <c r="J34" i="12" l="1"/>
  <c r="H26" i="1" l="1"/>
  <c r="G46" i="10" l="1"/>
  <c r="E46" i="10"/>
  <c r="C46" i="10"/>
  <c r="I45" i="10"/>
  <c r="K45" i="10" s="1"/>
  <c r="K40" i="10"/>
  <c r="G24" i="10"/>
  <c r="E24" i="10"/>
  <c r="C24" i="10"/>
  <c r="G22" i="10"/>
  <c r="E22" i="10"/>
  <c r="C22" i="10"/>
  <c r="I21" i="10"/>
  <c r="K21" i="10" s="1"/>
  <c r="K22" i="10" s="1"/>
  <c r="K24" i="10" s="1"/>
  <c r="K20" i="10"/>
  <c r="I20" i="10"/>
  <c r="K12" i="10"/>
  <c r="F54" i="6"/>
  <c r="D54" i="6"/>
  <c r="P52" i="6"/>
  <c r="N51" i="6"/>
  <c r="R51" i="6"/>
  <c r="P50" i="6"/>
  <c r="F69" i="1"/>
  <c r="F72" i="1"/>
  <c r="Q27" i="6"/>
  <c r="P27" i="6"/>
  <c r="O27" i="6"/>
  <c r="M27" i="6"/>
  <c r="L27" i="6"/>
  <c r="K27" i="6"/>
  <c r="J27" i="6"/>
  <c r="I27" i="6"/>
  <c r="H27" i="6"/>
  <c r="G27" i="6"/>
  <c r="F27" i="6"/>
  <c r="D27" i="6"/>
  <c r="E27" i="6"/>
  <c r="R25" i="6"/>
  <c r="R27" i="6" s="1"/>
  <c r="P25" i="6"/>
  <c r="N25" i="6"/>
  <c r="N27" i="6" s="1"/>
  <c r="L25" i="6"/>
  <c r="R23" i="6"/>
  <c r="P23" i="6"/>
  <c r="L23" i="6"/>
  <c r="R45" i="6" l="1"/>
  <c r="N47" i="6"/>
  <c r="I22" i="10"/>
  <c r="I24" i="10" s="1"/>
  <c r="J71" i="1" s="1"/>
  <c r="F34" i="12"/>
  <c r="J90" i="9" l="1"/>
  <c r="J70" i="9"/>
  <c r="J61" i="9"/>
  <c r="J45" i="9"/>
  <c r="F90" i="9"/>
  <c r="F70" i="9"/>
  <c r="F61" i="9"/>
  <c r="F45" i="9"/>
  <c r="J32" i="12"/>
  <c r="L21" i="10" s="1"/>
  <c r="J19" i="12"/>
  <c r="J12" i="12"/>
  <c r="J22" i="12" s="1"/>
  <c r="J24" i="12" s="1"/>
  <c r="F43" i="12"/>
  <c r="F32" i="12"/>
  <c r="S24" i="6" s="1"/>
  <c r="F19" i="12"/>
  <c r="F12" i="12"/>
  <c r="F22" i="12" s="1"/>
  <c r="F24" i="12" s="1"/>
  <c r="J73" i="1"/>
  <c r="L24" i="10" s="1"/>
  <c r="J57" i="1"/>
  <c r="J56" i="1"/>
  <c r="J51" i="1"/>
  <c r="J26" i="1"/>
  <c r="J28" i="1"/>
  <c r="F56" i="1"/>
  <c r="F57" i="1" s="1"/>
  <c r="F51" i="1"/>
  <c r="H45" i="9"/>
  <c r="D45" i="9"/>
  <c r="D19" i="12"/>
  <c r="D51" i="1"/>
  <c r="L47" i="6"/>
  <c r="H12" i="12"/>
  <c r="H51" i="1"/>
  <c r="K41" i="10"/>
  <c r="I41" i="10"/>
  <c r="G41" i="10"/>
  <c r="E41" i="10"/>
  <c r="C41" i="10"/>
  <c r="C48" i="10" s="1"/>
  <c r="J52" i="6"/>
  <c r="H52" i="6"/>
  <c r="F52" i="6"/>
  <c r="D52" i="6"/>
  <c r="P47" i="6"/>
  <c r="J47" i="6"/>
  <c r="H47" i="6"/>
  <c r="F47" i="6"/>
  <c r="D47" i="6"/>
  <c r="A1" i="9"/>
  <c r="H19" i="12"/>
  <c r="L45" i="10"/>
  <c r="E48" i="10"/>
  <c r="A1" i="12"/>
  <c r="H70" i="9"/>
  <c r="D70" i="9"/>
  <c r="H61" i="9"/>
  <c r="D61" i="9"/>
  <c r="H56" i="1"/>
  <c r="D56" i="1"/>
  <c r="H90" i="9"/>
  <c r="D90" i="9"/>
  <c r="G48" i="10"/>
  <c r="J54" i="6"/>
  <c r="D12" i="12"/>
  <c r="H28" i="1"/>
  <c r="A30" i="1"/>
  <c r="A38" i="1"/>
  <c r="R47" i="6"/>
  <c r="S51" i="6"/>
  <c r="H57" i="1"/>
  <c r="D22" i="12" l="1"/>
  <c r="D24" i="12" s="1"/>
  <c r="D34" i="12" s="1"/>
  <c r="D57" i="1"/>
  <c r="H22" i="12"/>
  <c r="H24" i="12" s="1"/>
  <c r="I44" i="10" s="1"/>
  <c r="P54" i="6"/>
  <c r="H54" i="6"/>
  <c r="F39" i="12"/>
  <c r="J39" i="12"/>
  <c r="J75" i="1"/>
  <c r="O75" i="1" s="1"/>
  <c r="F75" i="1" l="1"/>
  <c r="M75" i="1" s="1"/>
  <c r="D39" i="12"/>
  <c r="H34" i="12"/>
  <c r="H44" i="12" s="1"/>
  <c r="H42" i="12" s="1"/>
  <c r="H39" i="12"/>
  <c r="I46" i="10"/>
  <c r="I48" i="10" s="1"/>
  <c r="K44" i="10"/>
  <c r="K46" i="10" s="1"/>
  <c r="J10" i="9"/>
  <c r="J26" i="9" s="1"/>
  <c r="J35" i="9" s="1"/>
  <c r="J37" i="9" s="1"/>
  <c r="J73" i="9" s="1"/>
  <c r="J37" i="12"/>
  <c r="J46" i="12" s="1"/>
  <c r="L20" i="10"/>
  <c r="F44" i="12"/>
  <c r="F42" i="12" s="1"/>
  <c r="S25" i="6"/>
  <c r="J44" i="12"/>
  <c r="J42" i="12" s="1"/>
  <c r="L22" i="10"/>
  <c r="F46" i="12"/>
  <c r="F10" i="9"/>
  <c r="F26" i="9" s="1"/>
  <c r="F35" i="9" s="1"/>
  <c r="F37" i="9" s="1"/>
  <c r="F73" i="9" s="1"/>
  <c r="D44" i="12"/>
  <c r="F76" i="9" l="1"/>
  <c r="F80" i="9" s="1"/>
  <c r="J76" i="9"/>
  <c r="J80" i="9" s="1"/>
  <c r="H69" i="1"/>
  <c r="H71" i="1" s="1"/>
  <c r="H73" i="1" s="1"/>
  <c r="H75" i="1" s="1"/>
  <c r="L39" i="12"/>
  <c r="D37" i="12"/>
  <c r="D10" i="9"/>
  <c r="D26" i="9" s="1"/>
  <c r="D35" i="9" s="1"/>
  <c r="D37" i="9" s="1"/>
  <c r="L44" i="12"/>
  <c r="D42" i="12"/>
  <c r="H37" i="12"/>
  <c r="H46" i="12" s="1"/>
  <c r="H10" i="9"/>
  <c r="H26" i="9" s="1"/>
  <c r="H35" i="9" s="1"/>
  <c r="H37" i="9" s="1"/>
  <c r="H73" i="9" s="1"/>
  <c r="H76" i="9" s="1"/>
  <c r="H80" i="9" s="1"/>
  <c r="L80" i="9" s="1"/>
  <c r="L46" i="10"/>
  <c r="K48" i="10"/>
  <c r="L44" i="10"/>
  <c r="D73" i="9" l="1"/>
  <c r="D76" i="9" s="1"/>
  <c r="D80" i="9" s="1"/>
  <c r="K80" i="9" s="1"/>
  <c r="L48" i="10"/>
  <c r="N75" i="1"/>
  <c r="L75" i="1"/>
  <c r="H77" i="1"/>
  <c r="L50" i="6"/>
  <c r="N50" i="6" s="1"/>
  <c r="R50" i="6" s="1"/>
  <c r="S50" i="6" s="1"/>
  <c r="D46" i="12"/>
  <c r="L52" i="6" l="1"/>
  <c r="L54" i="6" s="1"/>
  <c r="D69" i="1" s="1"/>
  <c r="D77" i="1" l="1"/>
  <c r="D71" i="1"/>
  <c r="D73" i="1" s="1"/>
  <c r="D75" i="1" s="1"/>
  <c r="N52" i="6"/>
  <c r="N54" i="6" s="1"/>
  <c r="F73" i="1" s="1"/>
  <c r="S27" i="6" s="1"/>
  <c r="R52" i="6" l="1"/>
  <c r="S52" i="6" s="1"/>
  <c r="R54" i="6" l="1"/>
  <c r="S54" i="6" s="1"/>
</calcChain>
</file>

<file path=xl/sharedStrings.xml><?xml version="1.0" encoding="utf-8"?>
<sst xmlns="http://schemas.openxmlformats.org/spreadsheetml/2006/main" count="363" uniqueCount="198">
  <si>
    <t>Separate</t>
  </si>
  <si>
    <t>Assets</t>
  </si>
  <si>
    <t>Current assets</t>
  </si>
  <si>
    <t>Cash and cash equivalents</t>
  </si>
  <si>
    <t>Non-current assets</t>
  </si>
  <si>
    <t>Other non-current assets</t>
  </si>
  <si>
    <t>Total assets</t>
  </si>
  <si>
    <t xml:space="preserve"> Note </t>
  </si>
  <si>
    <t xml:space="preserve">Other non-current assets </t>
  </si>
  <si>
    <t xml:space="preserve">Retained earnings </t>
  </si>
  <si>
    <t>Other income</t>
  </si>
  <si>
    <t xml:space="preserve">Consolidated </t>
  </si>
  <si>
    <t>Issued and</t>
  </si>
  <si>
    <t>Unappropriated</t>
  </si>
  <si>
    <t xml:space="preserve">Total non-current assets </t>
  </si>
  <si>
    <t>Current liabilities</t>
  </si>
  <si>
    <t xml:space="preserve">Total current liabilities </t>
  </si>
  <si>
    <t>Non-current liabilities</t>
  </si>
  <si>
    <t xml:space="preserve">Total non-current liabilities </t>
  </si>
  <si>
    <t xml:space="preserve">Total liabilities </t>
  </si>
  <si>
    <t>Expenses</t>
  </si>
  <si>
    <t>Total expenses</t>
  </si>
  <si>
    <t>Cash flows from operating activities</t>
  </si>
  <si>
    <t>Cash flows from financing activities</t>
  </si>
  <si>
    <t>Cash flows from investing activities</t>
  </si>
  <si>
    <t>Retained earnings</t>
  </si>
  <si>
    <t>share capital</t>
  </si>
  <si>
    <t xml:space="preserve">Share capital </t>
  </si>
  <si>
    <t>paid-up</t>
  </si>
  <si>
    <t xml:space="preserve">    Authorised share capital </t>
  </si>
  <si>
    <t xml:space="preserve">    Issued and paid-up share capital </t>
  </si>
  <si>
    <t>financial statements</t>
  </si>
  <si>
    <t>Separate financial statements</t>
  </si>
  <si>
    <t>Changes in operating assets and liabilities</t>
  </si>
  <si>
    <t>Consolidated financial statements</t>
  </si>
  <si>
    <t>Inventories</t>
  </si>
  <si>
    <t>Liabilities and equity</t>
  </si>
  <si>
    <t xml:space="preserve">Total equity </t>
  </si>
  <si>
    <t>Total liabilities and equity</t>
  </si>
  <si>
    <t>Equity</t>
  </si>
  <si>
    <t>Dividend income from subsidiary company</t>
  </si>
  <si>
    <t>CPR Gomu Industrial Public Company Limited and its Subsidiaries</t>
  </si>
  <si>
    <t xml:space="preserve">   Appropriated</t>
  </si>
  <si>
    <t xml:space="preserve">      Legal reserve </t>
  </si>
  <si>
    <t>Property, plant and equipment</t>
  </si>
  <si>
    <t>Note</t>
  </si>
  <si>
    <t xml:space="preserve">   Unappropriated </t>
  </si>
  <si>
    <t>Hire-purchase contracts payable</t>
  </si>
  <si>
    <t>Intangible assets</t>
  </si>
  <si>
    <t>Profit for the year</t>
  </si>
  <si>
    <t xml:space="preserve">Set up allowance for impairment loss </t>
  </si>
  <si>
    <t>Total current assets</t>
  </si>
  <si>
    <t xml:space="preserve">   of land and improvement not used in operation</t>
  </si>
  <si>
    <t xml:space="preserve">(in Baht) </t>
  </si>
  <si>
    <t>(in Baht)</t>
  </si>
  <si>
    <t>Effect of exchange rate changes on balances</t>
  </si>
  <si>
    <t xml:space="preserve">   held in foreign currencies</t>
  </si>
  <si>
    <t>-</t>
  </si>
  <si>
    <t xml:space="preserve"> </t>
  </si>
  <si>
    <t>Administrative expenses</t>
  </si>
  <si>
    <t>Finance costs</t>
  </si>
  <si>
    <t>Profit before income tax expense</t>
  </si>
  <si>
    <t>Trade accounts payable</t>
  </si>
  <si>
    <t>Trade accounts receivable</t>
  </si>
  <si>
    <t xml:space="preserve">Investments in subsidiaries </t>
  </si>
  <si>
    <t>Investment in associate</t>
  </si>
  <si>
    <t>Legal reserve</t>
  </si>
  <si>
    <t>As at 31 December 2011 and 2010</t>
  </si>
  <si>
    <t>Statements of financial position</t>
  </si>
  <si>
    <t>Investment properties</t>
  </si>
  <si>
    <t>Non-controlling interests</t>
  </si>
  <si>
    <t xml:space="preserve">   Non-controlling interests</t>
  </si>
  <si>
    <t>Non-</t>
  </si>
  <si>
    <t xml:space="preserve">controlling </t>
  </si>
  <si>
    <t>interests</t>
  </si>
  <si>
    <t>Supplemental disclosures of cash flow information</t>
  </si>
  <si>
    <t xml:space="preserve">Net purchase of property, plant and equipment </t>
  </si>
  <si>
    <t xml:space="preserve">   paid by cash</t>
  </si>
  <si>
    <t>owners of</t>
  </si>
  <si>
    <t>31 December</t>
  </si>
  <si>
    <t>Other receivables</t>
  </si>
  <si>
    <t>Other payables</t>
  </si>
  <si>
    <t>Deferred tax assets</t>
  </si>
  <si>
    <t>Comprehensive income for the year</t>
  </si>
  <si>
    <t>Total comprehensive income for the year</t>
  </si>
  <si>
    <t>Interest income</t>
  </si>
  <si>
    <t>Interest received</t>
  </si>
  <si>
    <t xml:space="preserve">    Dividends of subsidiary to non-controlling interests</t>
  </si>
  <si>
    <t>Other comprehensive income</t>
  </si>
  <si>
    <t>Profit attributable to:</t>
  </si>
  <si>
    <t>Total comprehensive income attributable to:</t>
  </si>
  <si>
    <t>4, 7</t>
  </si>
  <si>
    <t>4, 8</t>
  </si>
  <si>
    <t xml:space="preserve">    Other comprehensive income</t>
  </si>
  <si>
    <t>Current investment</t>
  </si>
  <si>
    <t>4, 21</t>
  </si>
  <si>
    <t>Reversal of allowance for impairment of</t>
  </si>
  <si>
    <t xml:space="preserve">   investment properties</t>
  </si>
  <si>
    <t>Items that will not be reclassified to profit or loss</t>
  </si>
  <si>
    <t>Capital surplus on the change in</t>
  </si>
  <si>
    <t xml:space="preserve">    ownership interest in subsidiaries</t>
  </si>
  <si>
    <t xml:space="preserve">Revenue </t>
  </si>
  <si>
    <t>Income tax relating to items that will not be reclassified</t>
  </si>
  <si>
    <t>Share</t>
  </si>
  <si>
    <t xml:space="preserve">Equity </t>
  </si>
  <si>
    <t>attributable to</t>
  </si>
  <si>
    <t>Tax expense</t>
  </si>
  <si>
    <t xml:space="preserve">Proceeds from sale of property, plant and equipment </t>
  </si>
  <si>
    <t xml:space="preserve">Acquisition of property, plant and equipment  </t>
  </si>
  <si>
    <t>Dividends paid to owners of the Company</t>
  </si>
  <si>
    <t>Dividends paid to non-controlling interests</t>
  </si>
  <si>
    <t>Interest paid</t>
  </si>
  <si>
    <t>Current tax payable</t>
  </si>
  <si>
    <t>Current portion of finance lease liabilities</t>
  </si>
  <si>
    <t>Finance lease liabilities</t>
  </si>
  <si>
    <t>Distribution costs</t>
  </si>
  <si>
    <t>Share of profit of associate</t>
  </si>
  <si>
    <t>Share of other comprehensive income of assoicate</t>
  </si>
  <si>
    <t xml:space="preserve">Year ended 31 December
</t>
  </si>
  <si>
    <t>Adjustments to reconcile profit to cash receipts (payments)</t>
  </si>
  <si>
    <t xml:space="preserve">Net cash generated from operating </t>
  </si>
  <si>
    <t>Taxes paid</t>
  </si>
  <si>
    <t xml:space="preserve">Net cash from operating activities </t>
  </si>
  <si>
    <t xml:space="preserve">   before effect of exchange rates</t>
  </si>
  <si>
    <t xml:space="preserve">Payment by a lessee for reduction of the outstanding </t>
  </si>
  <si>
    <t xml:space="preserve">   liability relating to a finance lease</t>
  </si>
  <si>
    <t>Property, plant and equipment purchased during</t>
  </si>
  <si>
    <t xml:space="preserve">Property, plant and equipment purchased during </t>
  </si>
  <si>
    <t xml:space="preserve">   the year are detailed as follows:</t>
  </si>
  <si>
    <t xml:space="preserve">   the year</t>
  </si>
  <si>
    <t xml:space="preserve">Less :  change in payables on purchase of </t>
  </si>
  <si>
    <t xml:space="preserve">   machinery and equipment</t>
  </si>
  <si>
    <t xml:space="preserve">   for the year, net of tax</t>
  </si>
  <si>
    <t>Vehicle acquired under finance leases</t>
  </si>
  <si>
    <t>Year ended 31 December 2018</t>
  </si>
  <si>
    <t>Balance at 1 January 2018</t>
  </si>
  <si>
    <t>Balance at 31 December 2018</t>
  </si>
  <si>
    <t>Provision for employee benefit</t>
  </si>
  <si>
    <t>Share premium on ordinary shares</t>
  </si>
  <si>
    <t xml:space="preserve">Equity attributable to the owner </t>
  </si>
  <si>
    <t xml:space="preserve">   of the Company</t>
  </si>
  <si>
    <t>Statement of comprehensive income</t>
  </si>
  <si>
    <t>Statement of financial position</t>
  </si>
  <si>
    <t>Revenue from sale of goods</t>
  </si>
  <si>
    <t xml:space="preserve">Costs of sales of goods </t>
  </si>
  <si>
    <t xml:space="preserve">   Owners of the Company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</si>
  <si>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</si>
  <si>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Statement of changes in equity</t>
  </si>
  <si>
    <t>Total transaction with owners, recorded directly in equity</t>
  </si>
  <si>
    <t>premium on</t>
  </si>
  <si>
    <t>ordinary</t>
  </si>
  <si>
    <t>shares</t>
  </si>
  <si>
    <t>Capital surplus</t>
  </si>
  <si>
    <t>on the change</t>
  </si>
  <si>
    <t>in ownership</t>
  </si>
  <si>
    <t>interest in</t>
  </si>
  <si>
    <t>subsidiaries</t>
  </si>
  <si>
    <t>the Company</t>
  </si>
  <si>
    <t>ordinary shares</t>
  </si>
  <si>
    <t>Statement of cash flows</t>
  </si>
  <si>
    <t>(Reversal of) losses on inventories devaluation</t>
  </si>
  <si>
    <t>Net cash from investing activities</t>
  </si>
  <si>
    <t>Total cash used in financing activities</t>
  </si>
  <si>
    <t xml:space="preserve">    Profit for the year</t>
  </si>
  <si>
    <t xml:space="preserve">    Dividends to owners of the Company</t>
  </si>
  <si>
    <t>Year ended 31 December</t>
  </si>
  <si>
    <t>Transaction with owners, recorded directly in equity</t>
  </si>
  <si>
    <t xml:space="preserve">    Distribution to owners of the Company</t>
  </si>
  <si>
    <t>Non-cash transaction:</t>
  </si>
  <si>
    <t>Total revenue</t>
  </si>
  <si>
    <t>Losses on remeasurements of defined benefit plans</t>
  </si>
  <si>
    <t>Deposits pledged as collateral</t>
  </si>
  <si>
    <t>Increase in current investment</t>
  </si>
  <si>
    <t>4, 9</t>
  </si>
  <si>
    <t>Total equity</t>
  </si>
  <si>
    <t>Decrease (increase) in deposits pledges as collateral</t>
  </si>
  <si>
    <t>4, 15</t>
  </si>
  <si>
    <t>Year ended 31 December 2019</t>
  </si>
  <si>
    <t>Balance at 1 January 2019</t>
  </si>
  <si>
    <t>Balance at 31 December 2019</t>
  </si>
  <si>
    <t>4, 19</t>
  </si>
  <si>
    <t>4, 20</t>
  </si>
  <si>
    <t>Equipment payables</t>
  </si>
  <si>
    <t xml:space="preserve">Bad and doubtful debts expenses </t>
  </si>
  <si>
    <t>Proceeds from sale equipment</t>
  </si>
  <si>
    <t>Acquisition of equipment</t>
  </si>
  <si>
    <t>Cash and cash equivalents at 1 January</t>
  </si>
  <si>
    <t>Cash and cash equivalents at 31 December</t>
  </si>
  <si>
    <t>Net increase (decrease) in cash and cash equivalents,</t>
  </si>
  <si>
    <t>Net increase (decrease) in cash and cash equivalents</t>
  </si>
  <si>
    <t xml:space="preserve">Effect of exchange rate changes on cash </t>
  </si>
  <si>
    <t xml:space="preserve">   and cash equivalents</t>
  </si>
  <si>
    <t>Unrealised (gain) loss on exchange</t>
  </si>
  <si>
    <t>Increase in deposits pledges as collateral</t>
  </si>
  <si>
    <t>Gain on disposal of property, plant and equipment</t>
  </si>
  <si>
    <t>14, 28</t>
  </si>
  <si>
    <t>Depreciation</t>
  </si>
  <si>
    <t>Net cash used in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</si>
</sst>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26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5"/>
      <name val="Angsana New"/>
      <family val="1"/>
    </font>
    <font>
      <b/>
      <sz val="15"/>
      <name val="Times New Roman"/>
      <family val="1"/>
    </font>
    <font>
      <b/>
      <sz val="13"/>
      <name val="Times New Roman"/>
      <family val="1"/>
    </font>
    <font>
      <b/>
      <u/>
      <sz val="11"/>
      <name val="Times New Roman"/>
      <family val="1"/>
    </font>
    <font>
      <sz val="11"/>
      <name val="Arial"/>
      <family val="2"/>
    </font>
    <font>
      <b/>
      <sz val="11"/>
      <name val="Angsana New"/>
      <family val="1"/>
    </font>
    <font>
      <sz val="11"/>
      <name val="Angsana New"/>
      <family val="1"/>
    </font>
    <font>
      <sz val="11"/>
      <color indexed="10"/>
      <name val="Times New Roman"/>
      <family val="1"/>
    </font>
    <font>
      <u/>
      <sz val="11"/>
      <name val="Times New Roman"/>
      <family val="1"/>
    </font>
    <font>
      <b/>
      <u val="double"/>
      <sz val="11"/>
      <name val="Times New Roman"/>
      <family val="1"/>
    </font>
    <font>
      <b/>
      <sz val="11"/>
      <name val="Arial"/>
      <family val="2"/>
    </font>
    <font>
      <sz val="10"/>
      <name val="Times New Roman"/>
      <family val="1"/>
    </font>
    <font>
      <sz val="11"/>
      <name val="Times New Roman\"/>
    </font>
    <font>
      <b/>
      <sz val="11"/>
      <name val="Times New Roman\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0" fontId="1" fillId="0" borderId="0"/>
    <xf numFmtId="0" fontId="5" fillId="0" borderId="0"/>
    <xf numFmtId="0" fontId="11" fillId="0" borderId="0"/>
  </cellStyleXfs>
  <cellXfs count="218">
    <xf numFmtId="0" fontId="0" fillId="0" borderId="0" xfId="0"/>
    <xf numFmtId="49" fontId="4" fillId="0" borderId="0" xfId="6" applyNumberFormat="1" applyFont="1" applyFill="1" applyAlignment="1"/>
    <xf numFmtId="0" fontId="5" fillId="0" borderId="0" xfId="4" applyFont="1" applyFill="1" applyAlignment="1">
      <alignment horizontal="right"/>
    </xf>
    <xf numFmtId="165" fontId="5" fillId="0" borderId="0" xfId="1" applyNumberFormat="1" applyFont="1" applyFill="1" applyAlignment="1">
      <alignment horizontal="right"/>
    </xf>
    <xf numFmtId="165" fontId="5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37" fontId="5" fillId="0" borderId="0" xfId="1" applyNumberFormat="1" applyFont="1" applyFill="1" applyAlignment="1">
      <alignment horizontal="right"/>
    </xf>
    <xf numFmtId="37" fontId="6" fillId="0" borderId="0" xfId="1" applyNumberFormat="1" applyFont="1" applyFill="1" applyAlignment="1">
      <alignment horizontal="right"/>
    </xf>
    <xf numFmtId="37" fontId="5" fillId="0" borderId="0" xfId="1" applyNumberFormat="1" applyFont="1" applyFill="1" applyBorder="1" applyAlignment="1">
      <alignment horizontal="center"/>
    </xf>
    <xf numFmtId="37" fontId="5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center"/>
    </xf>
    <xf numFmtId="49" fontId="13" fillId="0" borderId="0" xfId="6" applyNumberFormat="1" applyFont="1" applyFill="1" applyAlignment="1"/>
    <xf numFmtId="0" fontId="5" fillId="0" borderId="0" xfId="6" applyFont="1" applyFill="1" applyAlignment="1"/>
    <xf numFmtId="37" fontId="5" fillId="0" borderId="0" xfId="1" applyNumberFormat="1" applyFont="1" applyFill="1" applyBorder="1" applyAlignment="1"/>
    <xf numFmtId="37" fontId="5" fillId="0" borderId="0" xfId="1" applyNumberFormat="1" applyFont="1" applyFill="1" applyAlignment="1"/>
    <xf numFmtId="37" fontId="6" fillId="0" borderId="1" xfId="1" applyNumberFormat="1" applyFont="1" applyFill="1" applyBorder="1" applyAlignment="1"/>
    <xf numFmtId="37" fontId="6" fillId="0" borderId="0" xfId="1" applyNumberFormat="1" applyFont="1" applyFill="1" applyBorder="1" applyAlignment="1"/>
    <xf numFmtId="0" fontId="16" fillId="0" borderId="0" xfId="0" applyFont="1" applyFill="1" applyAlignment="1">
      <alignment horizontal="center"/>
    </xf>
    <xf numFmtId="0" fontId="17" fillId="0" borderId="0" xfId="0" applyFont="1" applyFill="1" applyAlignment="1"/>
    <xf numFmtId="0" fontId="17" fillId="0" borderId="0" xfId="0" applyFont="1" applyFill="1" applyAlignment="1">
      <alignment horizontal="center"/>
    </xf>
    <xf numFmtId="37" fontId="6" fillId="0" borderId="0" xfId="1" applyNumberFormat="1" applyFont="1" applyFill="1" applyBorder="1" applyAlignment="1">
      <alignment horizontal="right"/>
    </xf>
    <xf numFmtId="49" fontId="5" fillId="0" borderId="0" xfId="7" applyNumberFormat="1" applyFont="1" applyFill="1" applyAlignment="1">
      <alignment wrapText="1"/>
    </xf>
    <xf numFmtId="0" fontId="5" fillId="0" borderId="0" xfId="7" applyFont="1" applyFill="1" applyAlignment="1">
      <alignment wrapText="1"/>
    </xf>
    <xf numFmtId="43" fontId="5" fillId="0" borderId="0" xfId="1" applyFont="1" applyFill="1" applyAlignment="1"/>
    <xf numFmtId="0" fontId="6" fillId="0" borderId="0" xfId="4" applyFont="1" applyFill="1" applyAlignment="1"/>
    <xf numFmtId="37" fontId="5" fillId="0" borderId="0" xfId="0" applyNumberFormat="1" applyFont="1" applyFill="1"/>
    <xf numFmtId="0" fontId="6" fillId="0" borderId="0" xfId="0" applyFont="1" applyFill="1" applyAlignment="1">
      <alignment horizontal="left"/>
    </xf>
    <xf numFmtId="165" fontId="5" fillId="0" borderId="2" xfId="1" applyNumberFormat="1" applyFont="1" applyFill="1" applyBorder="1" applyAlignment="1">
      <alignment horizontal="center"/>
    </xf>
    <xf numFmtId="49" fontId="6" fillId="0" borderId="0" xfId="7" applyNumberFormat="1" applyFont="1" applyFill="1" applyAlignment="1">
      <alignment wrapText="1"/>
    </xf>
    <xf numFmtId="49" fontId="6" fillId="0" borderId="0" xfId="6" applyNumberFormat="1" applyFont="1" applyFill="1" applyAlignment="1"/>
    <xf numFmtId="0" fontId="7" fillId="0" borderId="0" xfId="4" applyFont="1" applyFill="1" applyAlignment="1"/>
    <xf numFmtId="0" fontId="5" fillId="0" borderId="0" xfId="0" applyFont="1" applyFill="1" applyAlignment="1">
      <alignment horizontal="left"/>
    </xf>
    <xf numFmtId="165" fontId="6" fillId="0" borderId="1" xfId="1" applyNumberFormat="1" applyFont="1" applyFill="1" applyBorder="1" applyAlignment="1">
      <alignment horizontal="center"/>
    </xf>
    <xf numFmtId="165" fontId="5" fillId="0" borderId="0" xfId="1" applyNumberFormat="1" applyFont="1" applyFill="1" applyAlignment="1"/>
    <xf numFmtId="0" fontId="8" fillId="0" borderId="0" xfId="4" applyFont="1" applyFill="1" applyBorder="1" applyAlignment="1">
      <alignment horizontal="center"/>
    </xf>
    <xf numFmtId="0" fontId="5" fillId="0" borderId="0" xfId="4" applyFont="1" applyFill="1" applyAlignment="1"/>
    <xf numFmtId="165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 applyBorder="1" applyAlignment="1">
      <alignment horizontal="right"/>
    </xf>
    <xf numFmtId="165" fontId="6" fillId="0" borderId="0" xfId="1" applyNumberFormat="1" applyFont="1" applyFill="1" applyBorder="1" applyAlignment="1"/>
    <xf numFmtId="165" fontId="6" fillId="0" borderId="0" xfId="1" applyNumberFormat="1" applyFont="1" applyFill="1" applyAlignment="1">
      <alignment horizontal="right"/>
    </xf>
    <xf numFmtId="0" fontId="5" fillId="0" borderId="0" xfId="4" applyFont="1" applyFill="1" applyBorder="1" applyAlignment="1"/>
    <xf numFmtId="165" fontId="6" fillId="0" borderId="1" xfId="4" applyNumberFormat="1" applyFont="1" applyFill="1" applyBorder="1" applyAlignment="1"/>
    <xf numFmtId="165" fontId="6" fillId="0" borderId="3" xfId="1" applyNumberFormat="1" applyFont="1" applyFill="1" applyBorder="1" applyAlignment="1">
      <alignment horizontal="right"/>
    </xf>
    <xf numFmtId="0" fontId="3" fillId="0" borderId="0" xfId="0" applyFont="1" applyFill="1"/>
    <xf numFmtId="0" fontId="5" fillId="0" borderId="0" xfId="6" applyFill="1"/>
    <xf numFmtId="0" fontId="0" fillId="0" borderId="0" xfId="0" applyFill="1"/>
    <xf numFmtId="0" fontId="4" fillId="0" borderId="0" xfId="4" applyFont="1" applyFill="1" applyAlignment="1"/>
    <xf numFmtId="0" fontId="5" fillId="0" borderId="0" xfId="4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4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8" fillId="0" borderId="0" xfId="4" applyFont="1" applyFill="1" applyBorder="1" applyAlignment="1"/>
    <xf numFmtId="0" fontId="8" fillId="0" borderId="0" xfId="4" applyFont="1" applyFill="1" applyAlignment="1"/>
    <xf numFmtId="165" fontId="6" fillId="0" borderId="4" xfId="1" applyNumberFormat="1" applyFont="1" applyFill="1" applyBorder="1" applyAlignment="1">
      <alignment horizontal="right"/>
    </xf>
    <xf numFmtId="165" fontId="5" fillId="0" borderId="4" xfId="1" applyNumberFormat="1" applyFont="1" applyFill="1" applyBorder="1" applyAlignment="1">
      <alignment horizontal="center"/>
    </xf>
    <xf numFmtId="0" fontId="5" fillId="0" borderId="0" xfId="4" applyFont="1" applyFill="1"/>
    <xf numFmtId="37" fontId="6" fillId="0" borderId="3" xfId="1" applyNumberFormat="1" applyFont="1" applyFill="1" applyBorder="1" applyAlignment="1">
      <alignment horizontal="right"/>
    </xf>
    <xf numFmtId="165" fontId="5" fillId="0" borderId="4" xfId="1" applyNumberFormat="1" applyFont="1" applyFill="1" applyBorder="1" applyAlignment="1">
      <alignment horizontal="right"/>
    </xf>
    <xf numFmtId="37" fontId="5" fillId="0" borderId="2" xfId="1" applyNumberFormat="1" applyFont="1" applyFill="1" applyBorder="1" applyAlignment="1"/>
    <xf numFmtId="37" fontId="6" fillId="0" borderId="0" xfId="1" applyNumberFormat="1" applyFont="1" applyFill="1" applyAlignment="1"/>
    <xf numFmtId="0" fontId="15" fillId="0" borderId="0" xfId="0" applyFont="1" applyFill="1" applyAlignment="1">
      <alignment horizontal="center"/>
    </xf>
    <xf numFmtId="37" fontId="14" fillId="0" borderId="0" xfId="1" applyNumberFormat="1" applyFont="1" applyFill="1" applyAlignment="1"/>
    <xf numFmtId="37" fontId="6" fillId="0" borderId="3" xfId="1" applyNumberFormat="1" applyFont="1" applyFill="1" applyBorder="1" applyAlignment="1"/>
    <xf numFmtId="37" fontId="20" fillId="0" borderId="0" xfId="1" applyNumberFormat="1" applyFont="1" applyFill="1" applyAlignment="1"/>
    <xf numFmtId="164" fontId="5" fillId="0" borderId="0" xfId="6" applyNumberFormat="1" applyFont="1" applyFill="1" applyAlignment="1"/>
    <xf numFmtId="37" fontId="5" fillId="0" borderId="0" xfId="6" applyNumberFormat="1" applyFont="1" applyFill="1" applyAlignment="1">
      <alignment horizontal="right"/>
    </xf>
    <xf numFmtId="37" fontId="19" fillId="0" borderId="0" xfId="1" applyNumberFormat="1" applyFont="1" applyFill="1" applyAlignment="1"/>
    <xf numFmtId="37" fontId="5" fillId="0" borderId="0" xfId="1" applyNumberFormat="1" applyFont="1" applyFill="1" applyAlignment="1">
      <alignment horizontal="center"/>
    </xf>
    <xf numFmtId="164" fontId="6" fillId="0" borderId="0" xfId="6" applyNumberFormat="1" applyFont="1" applyFill="1" applyBorder="1" applyAlignment="1"/>
    <xf numFmtId="164" fontId="20" fillId="0" borderId="0" xfId="6" applyNumberFormat="1" applyFont="1" applyFill="1" applyAlignment="1"/>
    <xf numFmtId="164" fontId="6" fillId="0" borderId="0" xfId="6" applyNumberFormat="1" applyFont="1" applyFill="1" applyAlignment="1"/>
    <xf numFmtId="37" fontId="6" fillId="0" borderId="0" xfId="6" applyNumberFormat="1" applyFont="1" applyFill="1" applyBorder="1" applyAlignment="1">
      <alignment horizontal="right"/>
    </xf>
    <xf numFmtId="37" fontId="5" fillId="0" borderId="0" xfId="6" applyNumberFormat="1" applyFont="1" applyFill="1" applyAlignment="1"/>
    <xf numFmtId="37" fontId="14" fillId="0" borderId="0" xfId="6" applyNumberFormat="1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19" fillId="0" borderId="0" xfId="6" applyFont="1" applyFill="1" applyBorder="1" applyAlignment="1">
      <alignment horizontal="center"/>
    </xf>
    <xf numFmtId="37" fontId="6" fillId="0" borderId="2" xfId="1" applyNumberFormat="1" applyFont="1" applyFill="1" applyBorder="1" applyAlignment="1">
      <alignment horizontal="right"/>
    </xf>
    <xf numFmtId="37" fontId="5" fillId="0" borderId="3" xfId="1" applyNumberFormat="1" applyFont="1" applyFill="1" applyBorder="1" applyAlignment="1"/>
    <xf numFmtId="37" fontId="20" fillId="0" borderId="0" xfId="1" applyNumberFormat="1" applyFont="1" applyFill="1" applyAlignment="1">
      <alignment horizontal="right"/>
    </xf>
    <xf numFmtId="164" fontId="6" fillId="0" borderId="0" xfId="6" applyNumberFormat="1" applyFont="1" applyFill="1" applyAlignment="1">
      <alignment horizontal="right"/>
    </xf>
    <xf numFmtId="164" fontId="20" fillId="0" borderId="0" xfId="6" applyNumberFormat="1" applyFont="1" applyFill="1" applyAlignment="1">
      <alignment horizontal="right"/>
    </xf>
    <xf numFmtId="0" fontId="14" fillId="0" borderId="0" xfId="6" applyFont="1" applyFill="1" applyBorder="1" applyAlignment="1">
      <alignment horizontal="center"/>
    </xf>
    <xf numFmtId="164" fontId="5" fillId="0" borderId="0" xfId="6" applyNumberFormat="1" applyFont="1" applyFill="1" applyAlignment="1">
      <alignment horizontal="right"/>
    </xf>
    <xf numFmtId="0" fontId="6" fillId="0" borderId="0" xfId="6" applyFont="1" applyFill="1" applyAlignment="1"/>
    <xf numFmtId="0" fontId="7" fillId="0" borderId="0" xfId="6" applyFont="1" applyFill="1" applyAlignment="1"/>
    <xf numFmtId="0" fontId="5" fillId="0" borderId="0" xfId="6" applyFont="1" applyFill="1" applyAlignment="1">
      <alignment horizontal="center"/>
    </xf>
    <xf numFmtId="0" fontId="5" fillId="0" borderId="0" xfId="0" applyFont="1" applyFill="1" applyAlignment="1">
      <alignment horizontal="left" indent="1"/>
    </xf>
    <xf numFmtId="165" fontId="5" fillId="0" borderId="2" xfId="1" applyNumberFormat="1" applyFont="1" applyFill="1" applyBorder="1" applyAlignment="1">
      <alignment horizontal="right"/>
    </xf>
    <xf numFmtId="0" fontId="5" fillId="0" borderId="0" xfId="0" applyFont="1" applyFill="1"/>
    <xf numFmtId="165" fontId="25" fillId="0" borderId="0" xfId="1" applyNumberFormat="1" applyFont="1" applyFill="1"/>
    <xf numFmtId="165" fontId="5" fillId="0" borderId="0" xfId="1" applyNumberFormat="1" applyFont="1" applyFill="1"/>
    <xf numFmtId="165" fontId="5" fillId="0" borderId="2" xfId="1" applyNumberFormat="1" applyFont="1" applyFill="1" applyBorder="1"/>
    <xf numFmtId="0" fontId="6" fillId="0" borderId="0" xfId="0" applyFont="1" applyFill="1" applyAlignment="1"/>
    <xf numFmtId="0" fontId="5" fillId="0" borderId="0" xfId="7" applyFont="1" applyFill="1" applyAlignment="1">
      <alignment horizontal="left" wrapText="1"/>
    </xf>
    <xf numFmtId="43" fontId="5" fillId="0" borderId="0" xfId="1" applyFont="1" applyFill="1" applyAlignment="1">
      <alignment horizontal="right"/>
    </xf>
    <xf numFmtId="0" fontId="8" fillId="0" borderId="0" xfId="6" applyFont="1" applyFill="1" applyBorder="1" applyAlignment="1">
      <alignment horizontal="center"/>
    </xf>
    <xf numFmtId="0" fontId="15" fillId="0" borderId="0" xfId="0" applyFont="1" applyFill="1"/>
    <xf numFmtId="0" fontId="8" fillId="0" borderId="0" xfId="6" applyFont="1" applyFill="1" applyAlignment="1">
      <alignment horizontal="center"/>
    </xf>
    <xf numFmtId="0" fontId="8" fillId="0" borderId="0" xfId="6" applyFont="1" applyFill="1" applyAlignment="1"/>
    <xf numFmtId="0" fontId="7" fillId="0" borderId="0" xfId="6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8" fillId="0" borderId="0" xfId="4" applyFont="1" applyFill="1" applyAlignment="1">
      <alignment horizontal="center"/>
    </xf>
    <xf numFmtId="0" fontId="5" fillId="0" borderId="0" xfId="7" applyFont="1" applyFill="1" applyAlignment="1">
      <alignment horizontal="left"/>
    </xf>
    <xf numFmtId="49" fontId="6" fillId="0" borderId="0" xfId="7" applyNumberFormat="1" applyFont="1" applyFill="1" applyAlignment="1"/>
    <xf numFmtId="0" fontId="15" fillId="0" borderId="0" xfId="0" applyFont="1" applyFill="1" applyAlignment="1"/>
    <xf numFmtId="0" fontId="7" fillId="0" borderId="0" xfId="0" applyFont="1" applyFill="1" applyAlignment="1"/>
    <xf numFmtId="39" fontId="5" fillId="0" borderId="0" xfId="2" applyNumberFormat="1" applyFont="1" applyFill="1" applyAlignment="1">
      <alignment horizontal="center"/>
    </xf>
    <xf numFmtId="0" fontId="7" fillId="0" borderId="0" xfId="0" applyFont="1" applyFill="1"/>
    <xf numFmtId="49" fontId="5" fillId="0" borderId="0" xfId="5" applyNumberFormat="1" applyFont="1" applyFill="1" applyBorder="1" applyAlignment="1"/>
    <xf numFmtId="165" fontId="5" fillId="0" borderId="0" xfId="1" quotePrefix="1" applyNumberFormat="1" applyFont="1" applyFill="1" applyAlignment="1">
      <alignment horizontal="center"/>
    </xf>
    <xf numFmtId="165" fontId="5" fillId="0" borderId="0" xfId="1" applyNumberFormat="1" applyFont="1" applyFill="1" applyBorder="1" applyAlignment="1"/>
    <xf numFmtId="165" fontId="6" fillId="0" borderId="2" xfId="1" applyNumberFormat="1" applyFont="1" applyFill="1" applyBorder="1" applyAlignment="1"/>
    <xf numFmtId="165" fontId="6" fillId="0" borderId="0" xfId="1" applyNumberFormat="1" applyFont="1" applyFill="1" applyAlignment="1"/>
    <xf numFmtId="165" fontId="6" fillId="0" borderId="5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right"/>
    </xf>
    <xf numFmtId="37" fontId="6" fillId="0" borderId="0" xfId="6" applyNumberFormat="1" applyFont="1" applyFill="1" applyAlignment="1">
      <alignment horizontal="right"/>
    </xf>
    <xf numFmtId="43" fontId="5" fillId="0" borderId="0" xfId="1" applyFont="1" applyFill="1" applyBorder="1" applyAlignment="1"/>
    <xf numFmtId="0" fontId="5" fillId="0" borderId="0" xfId="0" applyFont="1" applyFill="1" applyAlignment="1"/>
    <xf numFmtId="0" fontId="5" fillId="0" borderId="0" xfId="0" applyFont="1" applyFill="1" applyAlignment="1">
      <alignment wrapText="1"/>
    </xf>
    <xf numFmtId="0" fontId="12" fillId="0" borderId="0" xfId="0" applyFont="1" applyFill="1"/>
    <xf numFmtId="0" fontId="13" fillId="0" borderId="0" xfId="6" applyFont="1" applyFill="1" applyAlignment="1"/>
    <xf numFmtId="0" fontId="6" fillId="0" borderId="0" xfId="6" applyFont="1" applyFill="1" applyBorder="1" applyAlignment="1"/>
    <xf numFmtId="0" fontId="4" fillId="0" borderId="0" xfId="6" applyFont="1" applyFill="1" applyAlignment="1"/>
    <xf numFmtId="165" fontId="4" fillId="0" borderId="0" xfId="1" applyNumberFormat="1" applyFont="1" applyFill="1" applyAlignment="1">
      <alignment horizontal="right"/>
    </xf>
    <xf numFmtId="0" fontId="7" fillId="0" borderId="0" xfId="6" applyFont="1" applyFill="1"/>
    <xf numFmtId="0" fontId="6" fillId="0" borderId="0" xfId="0" applyFont="1" applyFill="1"/>
    <xf numFmtId="43" fontId="5" fillId="0" borderId="0" xfId="1" applyFont="1" applyFill="1"/>
    <xf numFmtId="165" fontId="6" fillId="0" borderId="3" xfId="1" applyNumberFormat="1" applyFont="1" applyFill="1" applyBorder="1"/>
    <xf numFmtId="165" fontId="6" fillId="0" borderId="0" xfId="1" applyNumberFormat="1" applyFont="1" applyFill="1"/>
    <xf numFmtId="165" fontId="6" fillId="0" borderId="0" xfId="1" applyNumberFormat="1" applyFont="1" applyFill="1" applyBorder="1"/>
    <xf numFmtId="165" fontId="5" fillId="0" borderId="0" xfId="1" applyNumberFormat="1" applyFont="1" applyFill="1" applyBorder="1"/>
    <xf numFmtId="0" fontId="22" fillId="0" borderId="0" xfId="0" applyFont="1" applyFill="1"/>
    <xf numFmtId="37" fontId="22" fillId="0" borderId="0" xfId="0" applyNumberFormat="1" applyFont="1" applyFill="1" applyAlignment="1">
      <alignment horizontal="right"/>
    </xf>
    <xf numFmtId="165" fontId="5" fillId="0" borderId="0" xfId="4" applyNumberFormat="1" applyFont="1" applyFill="1" applyAlignment="1"/>
    <xf numFmtId="0" fontId="5" fillId="0" borderId="0" xfId="6" applyFont="1" applyFill="1"/>
    <xf numFmtId="0" fontId="4" fillId="0" borderId="0" xfId="0" applyFont="1" applyFill="1"/>
    <xf numFmtId="0" fontId="9" fillId="0" borderId="0" xfId="6" applyFont="1" applyFill="1" applyBorder="1" applyAlignment="1"/>
    <xf numFmtId="0" fontId="5" fillId="0" borderId="0" xfId="6" applyFont="1" applyFill="1" applyBorder="1" applyAlignment="1"/>
    <xf numFmtId="37" fontId="5" fillId="0" borderId="0" xfId="0" applyNumberFormat="1" applyFont="1" applyFill="1" applyAlignment="1">
      <alignment horizontal="right"/>
    </xf>
    <xf numFmtId="3" fontId="5" fillId="0" borderId="0" xfId="0" applyNumberFormat="1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43" fontId="5" fillId="0" borderId="0" xfId="1" applyFont="1" applyFill="1" applyAlignment="1">
      <alignment wrapText="1"/>
    </xf>
    <xf numFmtId="165" fontId="15" fillId="0" borderId="0" xfId="1" applyNumberFormat="1" applyFont="1" applyFill="1"/>
    <xf numFmtId="37" fontId="18" fillId="0" borderId="0" xfId="0" applyNumberFormat="1" applyFont="1" applyFill="1" applyAlignment="1">
      <alignment vertical="center"/>
    </xf>
    <xf numFmtId="0" fontId="4" fillId="0" borderId="0" xfId="6" applyFont="1" applyFill="1" applyBorder="1" applyAlignment="1"/>
    <xf numFmtId="37" fontId="15" fillId="0" borderId="0" xfId="0" applyNumberFormat="1" applyFont="1" applyFill="1"/>
    <xf numFmtId="165" fontId="5" fillId="0" borderId="0" xfId="6" applyNumberFormat="1" applyFont="1" applyFill="1"/>
    <xf numFmtId="49" fontId="5" fillId="0" borderId="0" xfId="6" applyNumberFormat="1" applyFont="1" applyFill="1" applyAlignment="1"/>
    <xf numFmtId="0" fontId="6" fillId="0" borderId="0" xfId="6" applyFont="1" applyFill="1" applyAlignment="1">
      <alignment horizontal="center"/>
    </xf>
    <xf numFmtId="0" fontId="6" fillId="0" borderId="0" xfId="6" applyFont="1" applyFill="1"/>
    <xf numFmtId="0" fontId="21" fillId="0" borderId="0" xfId="0" applyFont="1" applyFill="1"/>
    <xf numFmtId="43" fontId="5" fillId="0" borderId="0" xfId="6" applyNumberFormat="1" applyFont="1" applyFill="1"/>
    <xf numFmtId="43" fontId="22" fillId="0" borderId="0" xfId="1" applyFont="1" applyFill="1"/>
    <xf numFmtId="43" fontId="6" fillId="0" borderId="0" xfId="1" applyFont="1" applyFill="1"/>
    <xf numFmtId="165" fontId="22" fillId="0" borderId="0" xfId="0" applyNumberFormat="1" applyFont="1" applyFill="1"/>
    <xf numFmtId="0" fontId="7" fillId="0" borderId="0" xfId="6" applyFont="1" applyFill="1" applyAlignment="1">
      <alignment vertical="center"/>
    </xf>
    <xf numFmtId="0" fontId="5" fillId="0" borderId="0" xfId="6" applyFont="1" applyFill="1" applyAlignment="1">
      <alignment vertical="center"/>
    </xf>
    <xf numFmtId="0" fontId="5" fillId="2" borderId="0" xfId="6" applyFont="1" applyFill="1"/>
    <xf numFmtId="165" fontId="5" fillId="2" borderId="0" xfId="1" applyNumberFormat="1" applyFont="1" applyFill="1"/>
    <xf numFmtId="0" fontId="6" fillId="0" borderId="0" xfId="3" applyFont="1" applyFill="1" applyAlignment="1">
      <alignment wrapText="1"/>
    </xf>
    <xf numFmtId="0" fontId="6" fillId="0" borderId="0" xfId="3" applyFont="1" applyFill="1" applyAlignment="1"/>
    <xf numFmtId="43" fontId="6" fillId="0" borderId="3" xfId="1" applyFont="1" applyFill="1" applyBorder="1" applyAlignment="1"/>
    <xf numFmtId="43" fontId="6" fillId="0" borderId="0" xfId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165" fontId="5" fillId="0" borderId="0" xfId="6" applyNumberFormat="1" applyFont="1" applyFill="1" applyBorder="1" applyAlignment="1"/>
    <xf numFmtId="43" fontId="5" fillId="0" borderId="0" xfId="4" applyNumberFormat="1" applyFont="1" applyFill="1" applyAlignment="1"/>
    <xf numFmtId="165" fontId="6" fillId="0" borderId="1" xfId="1" applyNumberFormat="1" applyFont="1" applyFill="1" applyBorder="1" applyAlignment="1">
      <alignment horizontal="right"/>
    </xf>
    <xf numFmtId="165" fontId="14" fillId="0" borderId="0" xfId="1" applyNumberFormat="1" applyFont="1" applyFill="1" applyAlignment="1">
      <alignment horizontal="right"/>
    </xf>
    <xf numFmtId="165" fontId="19" fillId="0" borderId="0" xfId="1" applyNumberFormat="1" applyFont="1" applyFill="1" applyBorder="1" applyAlignment="1">
      <alignment horizontal="right"/>
    </xf>
    <xf numFmtId="165" fontId="14" fillId="0" borderId="0" xfId="1" applyNumberFormat="1" applyFont="1" applyFill="1" applyBorder="1" applyAlignment="1">
      <alignment horizontal="right"/>
    </xf>
    <xf numFmtId="165" fontId="19" fillId="0" borderId="0" xfId="1" applyNumberFormat="1" applyFont="1" applyFill="1" applyAlignment="1">
      <alignment horizontal="right"/>
    </xf>
    <xf numFmtId="165" fontId="5" fillId="0" borderId="2" xfId="1" applyNumberFormat="1" applyFont="1" applyFill="1" applyBorder="1" applyAlignment="1"/>
    <xf numFmtId="165" fontId="6" fillId="0" borderId="1" xfId="1" applyNumberFormat="1" applyFont="1" applyFill="1" applyBorder="1" applyAlignment="1"/>
    <xf numFmtId="165" fontId="6" fillId="0" borderId="4" xfId="1" applyNumberFormat="1" applyFont="1" applyFill="1" applyBorder="1" applyAlignment="1"/>
    <xf numFmtId="165" fontId="6" fillId="0" borderId="2" xfId="1" applyNumberFormat="1" applyFont="1" applyFill="1" applyBorder="1" applyAlignment="1">
      <alignment horizontal="right"/>
    </xf>
    <xf numFmtId="165" fontId="5" fillId="0" borderId="3" xfId="1" applyNumberFormat="1" applyFont="1" applyFill="1" applyBorder="1" applyAlignment="1">
      <alignment horizontal="right"/>
    </xf>
    <xf numFmtId="165" fontId="6" fillId="0" borderId="2" xfId="1" applyNumberFormat="1" applyFont="1" applyFill="1" applyBorder="1" applyAlignment="1">
      <alignment horizontal="center"/>
    </xf>
    <xf numFmtId="165" fontId="6" fillId="0" borderId="0" xfId="1" applyNumberFormat="1" applyFont="1" applyFill="1" applyAlignment="1">
      <alignment horizontal="center"/>
    </xf>
    <xf numFmtId="165" fontId="5" fillId="0" borderId="1" xfId="1" applyNumberFormat="1" applyFont="1" applyFill="1" applyBorder="1" applyAlignment="1">
      <alignment horizontal="center"/>
    </xf>
    <xf numFmtId="165" fontId="5" fillId="0" borderId="1" xfId="4" applyNumberFormat="1" applyFont="1" applyFill="1" applyBorder="1" applyAlignment="1"/>
    <xf numFmtId="43" fontId="6" fillId="0" borderId="0" xfId="1" applyFont="1" applyFill="1" applyAlignment="1">
      <alignment horizontal="center"/>
    </xf>
    <xf numFmtId="43" fontId="6" fillId="0" borderId="0" xfId="1" applyFont="1" applyFill="1" applyAlignment="1"/>
    <xf numFmtId="43" fontId="5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3" fillId="0" borderId="0" xfId="4" applyFont="1" applyFill="1" applyAlignment="1">
      <alignment horizontal="right"/>
    </xf>
    <xf numFmtId="0" fontId="23" fillId="0" borderId="0" xfId="4" applyFont="1" applyFill="1" applyAlignment="1"/>
    <xf numFmtId="0" fontId="23" fillId="0" borderId="0" xfId="4" applyFont="1" applyFill="1" applyBorder="1" applyAlignment="1"/>
    <xf numFmtId="0" fontId="23" fillId="0" borderId="0" xfId="0" applyFont="1" applyFill="1" applyBorder="1" applyAlignment="1">
      <alignment horizontal="center"/>
    </xf>
    <xf numFmtId="165" fontId="24" fillId="0" borderId="0" xfId="1" applyNumberFormat="1" applyFont="1" applyFill="1" applyBorder="1" applyAlignment="1">
      <alignment horizontal="right"/>
    </xf>
    <xf numFmtId="165" fontId="24" fillId="0" borderId="0" xfId="1" applyNumberFormat="1" applyFont="1" applyFill="1" applyBorder="1" applyAlignment="1"/>
    <xf numFmtId="165" fontId="23" fillId="0" borderId="0" xfId="1" applyNumberFormat="1" applyFont="1" applyFill="1" applyBorder="1" applyAlignment="1"/>
    <xf numFmtId="165" fontId="24" fillId="0" borderId="1" xfId="1" applyNumberFormat="1" applyFont="1" applyFill="1" applyBorder="1" applyAlignment="1">
      <alignment horizontal="center"/>
    </xf>
    <xf numFmtId="165" fontId="23" fillId="0" borderId="0" xfId="1" applyNumberFormat="1" applyFont="1" applyFill="1" applyBorder="1" applyAlignment="1">
      <alignment horizontal="right"/>
    </xf>
    <xf numFmtId="165" fontId="23" fillId="0" borderId="0" xfId="1" applyNumberFormat="1" applyFont="1" applyFill="1" applyAlignment="1">
      <alignment horizontal="right"/>
    </xf>
    <xf numFmtId="165" fontId="23" fillId="0" borderId="0" xfId="1" applyNumberFormat="1" applyFont="1" applyFill="1" applyAlignment="1"/>
    <xf numFmtId="165" fontId="24" fillId="0" borderId="4" xfId="1" applyNumberFormat="1" applyFont="1" applyFill="1" applyBorder="1" applyAlignment="1">
      <alignment horizontal="right"/>
    </xf>
    <xf numFmtId="165" fontId="23" fillId="0" borderId="4" xfId="1" applyNumberFormat="1" applyFont="1" applyFill="1" applyBorder="1" applyAlignment="1">
      <alignment horizontal="right"/>
    </xf>
    <xf numFmtId="165" fontId="24" fillId="0" borderId="3" xfId="1" applyNumberFormat="1" applyFont="1" applyFill="1" applyBorder="1" applyAlignment="1">
      <alignment horizontal="right"/>
    </xf>
    <xf numFmtId="165" fontId="24" fillId="0" borderId="0" xfId="1" applyNumberFormat="1" applyFont="1" applyFill="1" applyAlignment="1">
      <alignment horizontal="right"/>
    </xf>
    <xf numFmtId="0" fontId="23" fillId="0" borderId="0" xfId="0" applyFont="1" applyFill="1"/>
    <xf numFmtId="43" fontId="5" fillId="3" borderId="0" xfId="4" applyNumberFormat="1" applyFont="1" applyFill="1" applyAlignment="1"/>
    <xf numFmtId="43" fontId="5" fillId="0" borderId="0" xfId="0" applyNumberFormat="1" applyFont="1" applyFill="1"/>
    <xf numFmtId="43" fontId="15" fillId="0" borderId="0" xfId="0" applyNumberFormat="1" applyFont="1" applyFill="1"/>
    <xf numFmtId="43" fontId="5" fillId="0" borderId="0" xfId="0" applyNumberFormat="1" applyFont="1" applyFill="1" applyAlignment="1">
      <alignment horizontal="right"/>
    </xf>
    <xf numFmtId="0" fontId="8" fillId="0" borderId="0" xfId="6" applyFont="1" applyFill="1" applyBorder="1" applyAlignment="1">
      <alignment horizontal="center"/>
    </xf>
    <xf numFmtId="37" fontId="6" fillId="0" borderId="0" xfId="6" applyNumberFormat="1" applyFont="1" applyFill="1" applyBorder="1" applyAlignment="1">
      <alignment horizontal="center"/>
    </xf>
    <xf numFmtId="37" fontId="8" fillId="0" borderId="0" xfId="6" applyNumberFormat="1" applyFont="1" applyFill="1" applyBorder="1" applyAlignment="1">
      <alignment horizontal="center"/>
    </xf>
    <xf numFmtId="16" fontId="5" fillId="0" borderId="0" xfId="6" quotePrefix="1" applyNumberFormat="1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5" fillId="0" borderId="0" xfId="6" quotePrefix="1" applyFont="1" applyFill="1" applyBorder="1" applyAlignment="1">
      <alignment horizontal="center"/>
    </xf>
    <xf numFmtId="0" fontId="6" fillId="0" borderId="0" xfId="6" applyFont="1" applyFill="1" applyBorder="1" applyAlignment="1">
      <alignment horizontal="center"/>
    </xf>
    <xf numFmtId="0" fontId="8" fillId="0" borderId="0" xfId="6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0" fontId="8" fillId="0" borderId="0" xfId="4" applyFont="1" applyFill="1" applyBorder="1" applyAlignment="1">
      <alignment horizontal="center"/>
    </xf>
    <xf numFmtId="0" fontId="6" fillId="0" borderId="0" xfId="4" applyFont="1" applyFill="1" applyBorder="1" applyAlignment="1">
      <alignment horizontal="center"/>
    </xf>
    <xf numFmtId="0" fontId="5" fillId="0" borderId="2" xfId="4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/>
    </xf>
  </cellXfs>
  <cellStyles count="8">
    <cellStyle name="Comma" xfId="1" builtinId="3"/>
    <cellStyle name="Comma 3" xfId="2" xr:uid="{00000000-0005-0000-0000-000001000000}"/>
    <cellStyle name="Normal" xfId="0" builtinId="0"/>
    <cellStyle name="Normal 2" xfId="3" xr:uid="{00000000-0005-0000-0000-000003000000}"/>
    <cellStyle name="Normal_baw036a071b-09e-1 Rev 1" xfId="4" xr:uid="{00000000-0005-0000-0000-000004000000}"/>
    <cellStyle name="Normal_CF_1" xfId="5" xr:uid="{00000000-0005-0000-0000-000005000000}"/>
    <cellStyle name="Normal_Sheet1" xfId="6" xr:uid="{00000000-0005-0000-0000-000006000000}"/>
    <cellStyle name="Normal_SOCI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723900</xdr:colOff>
      <xdr:row>5</xdr:row>
      <xdr:rowOff>180975</xdr:rowOff>
    </xdr:from>
    <xdr:to>
      <xdr:col>12</xdr:col>
      <xdr:colOff>323848</xdr:colOff>
      <xdr:row>6</xdr:row>
      <xdr:rowOff>82550</xdr:rowOff>
    </xdr:to>
    <xdr:sp macro="" textlink="">
      <xdr:nvSpPr>
        <xdr:cNvPr id="1329" name="AutoShape 1">
          <a:extLst>
            <a:ext uri="{FF2B5EF4-FFF2-40B4-BE49-F238E27FC236}">
              <a16:creationId xmlns:a16="http://schemas.microsoft.com/office/drawing/2014/main" id="{428D3F13-9E64-4904-821F-7A2D5DC308B7}"/>
            </a:ext>
          </a:extLst>
        </xdr:cNvPr>
        <xdr:cNvSpPr>
          <a:spLocks noChangeAspect="1" noChangeArrowheads="1"/>
        </xdr:cNvSpPr>
      </xdr:nvSpPr>
      <xdr:spPr bwMode="auto">
        <a:xfrm>
          <a:off x="7991475" y="1419225"/>
          <a:ext cx="9525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723900</xdr:colOff>
      <xdr:row>5</xdr:row>
      <xdr:rowOff>190500</xdr:rowOff>
    </xdr:from>
    <xdr:to>
      <xdr:col>12</xdr:col>
      <xdr:colOff>323849</xdr:colOff>
      <xdr:row>7</xdr:row>
      <xdr:rowOff>44450</xdr:rowOff>
    </xdr:to>
    <xdr:sp macro="" textlink="">
      <xdr:nvSpPr>
        <xdr:cNvPr id="6318" name="AutoShape 1">
          <a:extLst>
            <a:ext uri="{FF2B5EF4-FFF2-40B4-BE49-F238E27FC236}">
              <a16:creationId xmlns:a16="http://schemas.microsoft.com/office/drawing/2014/main" id="{2F78D70D-1C13-4DDE-A332-10F48AA4D366}"/>
            </a:ext>
          </a:extLst>
        </xdr:cNvPr>
        <xdr:cNvSpPr>
          <a:spLocks noChangeAspect="1" noChangeArrowheads="1"/>
        </xdr:cNvSpPr>
      </xdr:nvSpPr>
      <xdr:spPr bwMode="auto">
        <a:xfrm>
          <a:off x="8924925" y="1428750"/>
          <a:ext cx="9525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723900</xdr:colOff>
      <xdr:row>0</xdr:row>
      <xdr:rowOff>0</xdr:rowOff>
    </xdr:from>
    <xdr:to>
      <xdr:col>12</xdr:col>
      <xdr:colOff>323849</xdr:colOff>
      <xdr:row>0</xdr:row>
      <xdr:rowOff>215900</xdr:rowOff>
    </xdr:to>
    <xdr:sp macro="" textlink="">
      <xdr:nvSpPr>
        <xdr:cNvPr id="6319" name="AutoShape 1">
          <a:extLst>
            <a:ext uri="{FF2B5EF4-FFF2-40B4-BE49-F238E27FC236}">
              <a16:creationId xmlns:a16="http://schemas.microsoft.com/office/drawing/2014/main" id="{075B5350-AFAF-4CCD-96EB-E07537459F3B}"/>
            </a:ext>
          </a:extLst>
        </xdr:cNvPr>
        <xdr:cNvSpPr>
          <a:spLocks noChangeAspect="1" noChangeArrowheads="1"/>
        </xdr:cNvSpPr>
      </xdr:nvSpPr>
      <xdr:spPr bwMode="auto">
        <a:xfrm>
          <a:off x="8924925" y="0"/>
          <a:ext cx="9525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723900</xdr:colOff>
      <xdr:row>25</xdr:row>
      <xdr:rowOff>0</xdr:rowOff>
    </xdr:from>
    <xdr:to>
      <xdr:col>12</xdr:col>
      <xdr:colOff>336549</xdr:colOff>
      <xdr:row>25</xdr:row>
      <xdr:rowOff>215900</xdr:rowOff>
    </xdr:to>
    <xdr:sp macro="" textlink="">
      <xdr:nvSpPr>
        <xdr:cNvPr id="6320" name="AutoShape 1">
          <a:extLst>
            <a:ext uri="{FF2B5EF4-FFF2-40B4-BE49-F238E27FC236}">
              <a16:creationId xmlns:a16="http://schemas.microsoft.com/office/drawing/2014/main" id="{11995F9A-FC3D-464B-BBBA-3CE5F94E91B8}"/>
            </a:ext>
          </a:extLst>
        </xdr:cNvPr>
        <xdr:cNvSpPr>
          <a:spLocks noChangeAspect="1" noChangeArrowheads="1"/>
        </xdr:cNvSpPr>
      </xdr:nvSpPr>
      <xdr:spPr bwMode="auto">
        <a:xfrm>
          <a:off x="8924925" y="5829300"/>
          <a:ext cx="9620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723900</xdr:colOff>
      <xdr:row>25</xdr:row>
      <xdr:rowOff>0</xdr:rowOff>
    </xdr:from>
    <xdr:to>
      <xdr:col>12</xdr:col>
      <xdr:colOff>336549</xdr:colOff>
      <xdr:row>32</xdr:row>
      <xdr:rowOff>63500</xdr:rowOff>
    </xdr:to>
    <xdr:sp macro="" textlink="">
      <xdr:nvSpPr>
        <xdr:cNvPr id="6321" name="AutoShape 1">
          <a:extLst>
            <a:ext uri="{FF2B5EF4-FFF2-40B4-BE49-F238E27FC236}">
              <a16:creationId xmlns:a16="http://schemas.microsoft.com/office/drawing/2014/main" id="{D70DFDA4-FCF0-4528-8949-5515A6668BE5}"/>
            </a:ext>
          </a:extLst>
        </xdr:cNvPr>
        <xdr:cNvSpPr>
          <a:spLocks noChangeAspect="1" noChangeArrowheads="1"/>
        </xdr:cNvSpPr>
      </xdr:nvSpPr>
      <xdr:spPr bwMode="auto">
        <a:xfrm>
          <a:off x="8924925" y="5829300"/>
          <a:ext cx="9620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thonglor\Desktop\Draft%20YE\YE19\Rev1\TH\cpr003a191a-12t-1%20Rev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-10 BL"/>
      <sheetName val="11-12 CH Consolidated"/>
      <sheetName val="13-14 CH Separate"/>
      <sheetName val="15-16 CF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S90"/>
  <sheetViews>
    <sheetView view="pageBreakPreview" topLeftCell="A55" zoomScaleNormal="80" zoomScaleSheetLayoutView="100" workbookViewId="0">
      <selection activeCell="H42" sqref="H42:J42"/>
    </sheetView>
  </sheetViews>
  <sheetFormatPr defaultColWidth="9.1796875" defaultRowHeight="19.5" customHeight="1"/>
  <cols>
    <col min="1" max="1" width="39.6328125" style="97" customWidth="1"/>
    <col min="2" max="2" width="6.54296875" style="89" customWidth="1"/>
    <col min="3" max="3" width="0.81640625" style="97" hidden="1" customWidth="1"/>
    <col min="4" max="4" width="13.1796875" style="89" customWidth="1"/>
    <col min="5" max="5" width="1.1796875" style="97" customWidth="1"/>
    <col min="6" max="6" width="13.1796875" style="89" customWidth="1"/>
    <col min="7" max="7" width="1.1796875" style="97" customWidth="1"/>
    <col min="8" max="8" width="13.1796875" style="139" customWidth="1"/>
    <col min="9" max="9" width="1.1796875" style="97" customWidth="1"/>
    <col min="10" max="10" width="13.1796875" style="139" customWidth="1"/>
    <col min="11" max="11" width="9.1796875" style="97"/>
    <col min="12" max="12" width="20.1796875" style="143" customWidth="1"/>
    <col min="13" max="13" width="11.81640625" style="97" bestFit="1" customWidth="1"/>
    <col min="14" max="14" width="16" style="97" bestFit="1" customWidth="1"/>
    <col min="15" max="15" width="10.1796875" style="97" bestFit="1" customWidth="1"/>
    <col min="16" max="16384" width="9.1796875" style="97"/>
  </cols>
  <sheetData>
    <row r="1" spans="1:14" ht="19.5" customHeight="1">
      <c r="A1" s="44" t="s">
        <v>41</v>
      </c>
    </row>
    <row r="2" spans="1:14" ht="19.5" customHeight="1">
      <c r="A2" s="136" t="s">
        <v>142</v>
      </c>
      <c r="I2" s="144"/>
    </row>
    <row r="3" spans="1:14" ht="19.5" customHeight="1">
      <c r="A3" s="136"/>
      <c r="H3" s="144"/>
      <c r="I3" s="144"/>
      <c r="J3" s="144"/>
    </row>
    <row r="4" spans="1:14" ht="19.5" customHeight="1">
      <c r="A4" s="145"/>
      <c r="B4" s="96"/>
      <c r="C4" s="75"/>
      <c r="D4" s="211" t="s">
        <v>11</v>
      </c>
      <c r="E4" s="211"/>
      <c r="F4" s="211" t="s">
        <v>11</v>
      </c>
      <c r="G4" s="82"/>
      <c r="H4" s="211" t="s">
        <v>0</v>
      </c>
      <c r="I4" s="211"/>
      <c r="J4" s="211"/>
      <c r="K4" s="135"/>
      <c r="L4" s="91"/>
      <c r="M4" s="135"/>
    </row>
    <row r="5" spans="1:14" ht="19.5" customHeight="1">
      <c r="A5" s="145"/>
      <c r="B5" s="96"/>
      <c r="C5" s="75"/>
      <c r="D5" s="211" t="s">
        <v>31</v>
      </c>
      <c r="E5" s="211"/>
      <c r="F5" s="211" t="s">
        <v>31</v>
      </c>
      <c r="G5" s="82"/>
      <c r="H5" s="211" t="s">
        <v>31</v>
      </c>
      <c r="I5" s="211"/>
      <c r="J5" s="211"/>
      <c r="K5" s="135"/>
      <c r="L5" s="91"/>
      <c r="M5" s="135"/>
    </row>
    <row r="6" spans="1:14" ht="19.5" customHeight="1">
      <c r="A6" s="137"/>
      <c r="B6" s="96"/>
      <c r="C6" s="75"/>
      <c r="D6" s="208" t="s">
        <v>79</v>
      </c>
      <c r="E6" s="209"/>
      <c r="F6" s="209"/>
      <c r="G6" s="76"/>
      <c r="H6" s="210" t="s">
        <v>79</v>
      </c>
      <c r="I6" s="209"/>
      <c r="J6" s="209"/>
      <c r="K6" s="135"/>
      <c r="L6" s="91"/>
      <c r="M6" s="135"/>
    </row>
    <row r="7" spans="1:14" ht="19.5" customHeight="1">
      <c r="A7" s="145" t="s">
        <v>1</v>
      </c>
      <c r="B7" s="96" t="s">
        <v>7</v>
      </c>
      <c r="C7" s="75"/>
      <c r="D7" s="75">
        <v>2019</v>
      </c>
      <c r="E7" s="75"/>
      <c r="F7" s="75">
        <v>2018</v>
      </c>
      <c r="G7" s="75"/>
      <c r="H7" s="75">
        <v>2019</v>
      </c>
      <c r="I7" s="75"/>
      <c r="J7" s="75">
        <v>2018</v>
      </c>
      <c r="K7" s="135"/>
      <c r="L7" s="91"/>
      <c r="M7" s="135"/>
    </row>
    <row r="8" spans="1:14" ht="16.5" customHeight="1">
      <c r="A8" s="122"/>
      <c r="B8" s="96"/>
      <c r="C8" s="76"/>
      <c r="D8" s="212" t="s">
        <v>53</v>
      </c>
      <c r="E8" s="212"/>
      <c r="F8" s="212" t="s">
        <v>53</v>
      </c>
      <c r="G8" s="212"/>
      <c r="H8" s="212"/>
      <c r="I8" s="212"/>
      <c r="J8" s="212"/>
      <c r="K8" s="135"/>
      <c r="L8" s="91"/>
      <c r="M8" s="135"/>
    </row>
    <row r="9" spans="1:14" ht="19.5" customHeight="1">
      <c r="A9" s="156" t="s">
        <v>2</v>
      </c>
      <c r="B9" s="98"/>
      <c r="C9" s="86"/>
      <c r="D9" s="24"/>
      <c r="E9" s="65"/>
      <c r="F9" s="24"/>
      <c r="G9" s="65"/>
      <c r="H9" s="95"/>
      <c r="I9" s="65"/>
      <c r="J9" s="95"/>
      <c r="K9" s="135"/>
      <c r="L9" s="91"/>
      <c r="M9" s="135"/>
    </row>
    <row r="10" spans="1:14" ht="19.5" customHeight="1">
      <c r="A10" s="157" t="s">
        <v>3</v>
      </c>
      <c r="B10" s="98">
        <v>5</v>
      </c>
      <c r="C10" s="86"/>
      <c r="D10" s="34">
        <v>85458056</v>
      </c>
      <c r="E10" s="15"/>
      <c r="F10" s="34">
        <v>299739331</v>
      </c>
      <c r="G10" s="15"/>
      <c r="H10" s="34">
        <v>67411637</v>
      </c>
      <c r="I10" s="15"/>
      <c r="J10" s="34">
        <v>266441872</v>
      </c>
      <c r="K10" s="135"/>
      <c r="L10" s="91"/>
      <c r="M10" s="135"/>
      <c r="N10" s="146"/>
    </row>
    <row r="11" spans="1:14" ht="19.5" customHeight="1">
      <c r="A11" s="157" t="s">
        <v>94</v>
      </c>
      <c r="B11" s="98">
        <v>6</v>
      </c>
      <c r="C11" s="86"/>
      <c r="D11" s="34">
        <v>67930015</v>
      </c>
      <c r="E11" s="15"/>
      <c r="F11" s="34">
        <v>67336353</v>
      </c>
      <c r="G11" s="15"/>
      <c r="H11" s="34">
        <v>67930015</v>
      </c>
      <c r="I11" s="15"/>
      <c r="J11" s="34">
        <v>67336353</v>
      </c>
      <c r="K11" s="135"/>
      <c r="L11" s="91"/>
      <c r="M11" s="135"/>
      <c r="N11" s="146"/>
    </row>
    <row r="12" spans="1:14" ht="19.5" customHeight="1">
      <c r="A12" s="157" t="s">
        <v>63</v>
      </c>
      <c r="B12" s="98" t="s">
        <v>91</v>
      </c>
      <c r="C12" s="86"/>
      <c r="D12" s="34">
        <v>95165074</v>
      </c>
      <c r="E12" s="15"/>
      <c r="F12" s="34">
        <v>102514571</v>
      </c>
      <c r="G12" s="15"/>
      <c r="H12" s="34">
        <v>76470286</v>
      </c>
      <c r="I12" s="15"/>
      <c r="J12" s="34">
        <v>91426221</v>
      </c>
      <c r="K12" s="135"/>
      <c r="L12" s="91"/>
      <c r="M12" s="147"/>
      <c r="N12" s="146"/>
    </row>
    <row r="13" spans="1:14" ht="19.5" customHeight="1">
      <c r="A13" s="157" t="s">
        <v>80</v>
      </c>
      <c r="B13" s="98" t="s">
        <v>92</v>
      </c>
      <c r="C13" s="86"/>
      <c r="D13" s="34">
        <v>9068382</v>
      </c>
      <c r="E13" s="15"/>
      <c r="F13" s="34">
        <v>8807956</v>
      </c>
      <c r="G13" s="67"/>
      <c r="H13" s="34">
        <v>7333966</v>
      </c>
      <c r="I13" s="15"/>
      <c r="J13" s="34">
        <v>8305814.75</v>
      </c>
      <c r="K13" s="135"/>
      <c r="L13" s="91"/>
      <c r="M13" s="135"/>
      <c r="N13" s="146"/>
    </row>
    <row r="14" spans="1:14" ht="19.5" customHeight="1">
      <c r="A14" s="157" t="s">
        <v>35</v>
      </c>
      <c r="B14" s="98">
        <v>9</v>
      </c>
      <c r="C14" s="86"/>
      <c r="D14" s="34">
        <v>76737644</v>
      </c>
      <c r="E14" s="15"/>
      <c r="F14" s="34">
        <v>71297614</v>
      </c>
      <c r="G14" s="67"/>
      <c r="H14" s="34">
        <v>31902483</v>
      </c>
      <c r="I14" s="15"/>
      <c r="J14" s="34">
        <v>38100973</v>
      </c>
      <c r="K14" s="135"/>
      <c r="L14" s="91"/>
      <c r="M14" s="135"/>
      <c r="N14" s="146"/>
    </row>
    <row r="15" spans="1:14" ht="19.5" customHeight="1">
      <c r="A15" s="84" t="s">
        <v>51</v>
      </c>
      <c r="B15" s="98"/>
      <c r="C15" s="86"/>
      <c r="D15" s="173">
        <f>SUM(D10:D14)</f>
        <v>334359171</v>
      </c>
      <c r="E15" s="60"/>
      <c r="F15" s="173">
        <f>SUM(F10:F14)</f>
        <v>549695825</v>
      </c>
      <c r="G15" s="62"/>
      <c r="H15" s="167">
        <f>SUM(H10:H14)</f>
        <v>251048387</v>
      </c>
      <c r="I15" s="60"/>
      <c r="J15" s="167">
        <f>SUM(J10:J14)</f>
        <v>471611233.75</v>
      </c>
      <c r="K15" s="135"/>
      <c r="L15" s="91"/>
      <c r="M15" s="135"/>
    </row>
    <row r="16" spans="1:14" ht="15.75" customHeight="1">
      <c r="A16" s="84"/>
      <c r="B16" s="98"/>
      <c r="C16" s="86"/>
      <c r="D16" s="24"/>
      <c r="E16" s="15"/>
      <c r="F16" s="24"/>
      <c r="G16" s="15"/>
      <c r="H16" s="95"/>
      <c r="I16" s="15"/>
      <c r="J16" s="95"/>
      <c r="K16" s="135"/>
      <c r="L16" s="91"/>
      <c r="M16" s="135"/>
    </row>
    <row r="17" spans="1:14" ht="19.5" customHeight="1">
      <c r="A17" s="85" t="s">
        <v>4</v>
      </c>
      <c r="B17" s="98"/>
      <c r="C17" s="86"/>
      <c r="D17" s="24"/>
      <c r="E17" s="15"/>
      <c r="F17" s="24"/>
      <c r="G17" s="15"/>
      <c r="H17" s="95"/>
      <c r="I17" s="15"/>
      <c r="J17" s="95"/>
      <c r="K17" s="135"/>
      <c r="L17" s="91"/>
      <c r="M17" s="135"/>
    </row>
    <row r="18" spans="1:14" ht="19.5" customHeight="1">
      <c r="A18" s="13" t="s">
        <v>65</v>
      </c>
      <c r="B18" s="98">
        <v>10</v>
      </c>
      <c r="C18" s="86"/>
      <c r="D18" s="15">
        <v>74156239</v>
      </c>
      <c r="E18" s="15"/>
      <c r="F18" s="15">
        <v>70953830</v>
      </c>
      <c r="G18" s="15"/>
      <c r="H18" s="34">
        <v>11250000</v>
      </c>
      <c r="I18" s="15"/>
      <c r="J18" s="34">
        <v>11250000</v>
      </c>
      <c r="K18" s="135"/>
      <c r="L18" s="91"/>
      <c r="M18" s="135"/>
      <c r="N18" s="146"/>
    </row>
    <row r="19" spans="1:14" ht="19.5" customHeight="1">
      <c r="A19" s="13" t="s">
        <v>64</v>
      </c>
      <c r="B19" s="98">
        <v>11</v>
      </c>
      <c r="C19" s="86"/>
      <c r="D19" s="182">
        <v>0</v>
      </c>
      <c r="E19" s="61"/>
      <c r="F19" s="182">
        <v>0</v>
      </c>
      <c r="G19" s="15"/>
      <c r="H19" s="34">
        <v>103399780</v>
      </c>
      <c r="I19" s="15"/>
      <c r="J19" s="34">
        <v>103399780</v>
      </c>
      <c r="K19" s="135"/>
      <c r="L19" s="91"/>
      <c r="M19" s="135"/>
      <c r="N19" s="146"/>
    </row>
    <row r="20" spans="1:14" ht="19.5" customHeight="1">
      <c r="A20" s="13" t="s">
        <v>69</v>
      </c>
      <c r="B20" s="98">
        <v>12</v>
      </c>
      <c r="C20" s="86"/>
      <c r="D20" s="15">
        <v>74697736</v>
      </c>
      <c r="E20" s="15"/>
      <c r="F20" s="15">
        <v>73470396</v>
      </c>
      <c r="G20" s="15"/>
      <c r="H20" s="34">
        <v>85218963</v>
      </c>
      <c r="I20" s="15"/>
      <c r="J20" s="34">
        <v>83240028</v>
      </c>
      <c r="K20" s="135"/>
      <c r="L20" s="91"/>
      <c r="M20" s="135"/>
      <c r="N20" s="146"/>
    </row>
    <row r="21" spans="1:14" ht="19.5" customHeight="1">
      <c r="A21" s="13" t="s">
        <v>44</v>
      </c>
      <c r="B21" s="98">
        <v>13</v>
      </c>
      <c r="C21" s="86"/>
      <c r="D21" s="15">
        <v>140492149</v>
      </c>
      <c r="E21" s="15"/>
      <c r="F21" s="15">
        <v>149069130</v>
      </c>
      <c r="G21" s="15"/>
      <c r="H21" s="34">
        <v>95689720</v>
      </c>
      <c r="I21" s="15"/>
      <c r="J21" s="34">
        <v>109103038</v>
      </c>
      <c r="K21" s="135"/>
      <c r="L21" s="91"/>
      <c r="M21" s="135"/>
      <c r="N21" s="146"/>
    </row>
    <row r="22" spans="1:14" ht="19.5" customHeight="1">
      <c r="A22" s="13" t="s">
        <v>48</v>
      </c>
      <c r="C22" s="86"/>
      <c r="D22" s="15">
        <v>13</v>
      </c>
      <c r="E22" s="15"/>
      <c r="F22" s="15">
        <v>13</v>
      </c>
      <c r="G22" s="15"/>
      <c r="H22" s="139">
        <v>13</v>
      </c>
      <c r="I22" s="68"/>
      <c r="J22" s="34">
        <v>13</v>
      </c>
      <c r="K22" s="135"/>
      <c r="L22" s="91"/>
      <c r="M22" s="135"/>
      <c r="N22" s="146"/>
    </row>
    <row r="23" spans="1:14" ht="19.5" customHeight="1">
      <c r="A23" s="13" t="s">
        <v>171</v>
      </c>
      <c r="B23" s="98" t="s">
        <v>195</v>
      </c>
      <c r="C23" s="86"/>
      <c r="D23" s="15">
        <v>7755000</v>
      </c>
      <c r="E23" s="15"/>
      <c r="F23" s="15">
        <v>7355000</v>
      </c>
      <c r="G23" s="15"/>
      <c r="H23" s="34">
        <v>2580000</v>
      </c>
      <c r="I23" s="68"/>
      <c r="J23" s="34">
        <v>2580000</v>
      </c>
      <c r="K23" s="135"/>
      <c r="L23" s="91"/>
      <c r="M23" s="135"/>
      <c r="N23" s="146"/>
    </row>
    <row r="24" spans="1:14" ht="19.5" customHeight="1">
      <c r="A24" s="13" t="s">
        <v>82</v>
      </c>
      <c r="B24" s="98">
        <v>24</v>
      </c>
      <c r="C24" s="86"/>
      <c r="D24" s="15">
        <v>4985805</v>
      </c>
      <c r="E24" s="15"/>
      <c r="F24" s="15">
        <v>3846107</v>
      </c>
      <c r="G24" s="15"/>
      <c r="H24" s="34">
        <f>3814493</f>
        <v>3814493</v>
      </c>
      <c r="I24" s="68"/>
      <c r="J24" s="34">
        <v>2850334</v>
      </c>
      <c r="K24" s="135"/>
      <c r="L24" s="91"/>
      <c r="M24" s="135"/>
      <c r="N24" s="146"/>
    </row>
    <row r="25" spans="1:14" ht="19.5" customHeight="1">
      <c r="A25" s="13" t="s">
        <v>8</v>
      </c>
      <c r="B25" s="98"/>
      <c r="C25" s="86"/>
      <c r="D25" s="15">
        <v>44326</v>
      </c>
      <c r="E25" s="15"/>
      <c r="F25" s="15">
        <v>33526</v>
      </c>
      <c r="G25" s="15"/>
      <c r="H25" s="34">
        <v>3000</v>
      </c>
      <c r="I25" s="15"/>
      <c r="J25" s="34">
        <v>3000</v>
      </c>
      <c r="K25" s="135"/>
      <c r="L25" s="91"/>
      <c r="M25" s="135"/>
      <c r="N25" s="146"/>
    </row>
    <row r="26" spans="1:14" ht="19.5" customHeight="1">
      <c r="A26" s="84" t="s">
        <v>14</v>
      </c>
      <c r="B26" s="98"/>
      <c r="C26" s="86"/>
      <c r="D26" s="173">
        <f>SUM(D18:D25)</f>
        <v>302131268</v>
      </c>
      <c r="E26" s="62"/>
      <c r="F26" s="16">
        <f>SUM(F18:F25)</f>
        <v>304728002</v>
      </c>
      <c r="G26" s="60"/>
      <c r="H26" s="173">
        <f>SUM(H18:H25)</f>
        <v>301955969</v>
      </c>
      <c r="I26" s="60"/>
      <c r="J26" s="173">
        <f>SUM(J18:J25)</f>
        <v>312426193</v>
      </c>
      <c r="K26" s="135"/>
      <c r="L26" s="91"/>
      <c r="M26" s="135"/>
    </row>
    <row r="27" spans="1:14" ht="19.5" customHeight="1">
      <c r="A27" s="84"/>
      <c r="B27" s="98"/>
      <c r="C27" s="86"/>
      <c r="D27" s="14"/>
      <c r="E27" s="15"/>
      <c r="F27" s="15"/>
      <c r="G27" s="15"/>
      <c r="H27" s="95"/>
      <c r="I27" s="15"/>
      <c r="J27" s="95"/>
      <c r="K27" s="135"/>
      <c r="L27" s="91"/>
      <c r="M27" s="135"/>
    </row>
    <row r="28" spans="1:14" ht="19.5" customHeight="1" thickBot="1">
      <c r="A28" s="84" t="s">
        <v>6</v>
      </c>
      <c r="B28" s="98"/>
      <c r="C28" s="86"/>
      <c r="D28" s="63">
        <f>D26+D15</f>
        <v>636490439</v>
      </c>
      <c r="E28" s="64"/>
      <c r="F28" s="63">
        <f>F26+F15</f>
        <v>854423827</v>
      </c>
      <c r="G28" s="60"/>
      <c r="H28" s="43">
        <f>H26+H15</f>
        <v>553004356</v>
      </c>
      <c r="I28" s="60"/>
      <c r="J28" s="43">
        <f>J26+J15</f>
        <v>784037426.75</v>
      </c>
      <c r="K28" s="135"/>
      <c r="L28" s="91"/>
      <c r="M28" s="135"/>
    </row>
    <row r="29" spans="1:14" ht="19.5" hidden="1" customHeight="1" thickTop="1">
      <c r="A29" s="84"/>
      <c r="B29" s="98"/>
      <c r="C29" s="86"/>
      <c r="D29" s="69"/>
      <c r="E29" s="70"/>
      <c r="F29" s="69"/>
      <c r="G29" s="71"/>
      <c r="H29" s="72"/>
      <c r="I29" s="71"/>
      <c r="J29" s="72"/>
      <c r="K29" s="135"/>
      <c r="L29" s="91"/>
      <c r="M29" s="135"/>
    </row>
    <row r="30" spans="1:14" ht="19.5" hidden="1" customHeight="1">
      <c r="A30" s="126" t="str">
        <f>A1</f>
        <v>CPR Gomu Industrial Public Company Limited and its Subsidiaries</v>
      </c>
      <c r="B30" s="99"/>
      <c r="C30" s="13"/>
      <c r="D30" s="73"/>
      <c r="E30" s="73"/>
      <c r="F30" s="73"/>
      <c r="G30" s="73"/>
      <c r="H30" s="66"/>
      <c r="I30" s="73"/>
      <c r="J30" s="66"/>
      <c r="K30" s="135"/>
      <c r="L30" s="91"/>
      <c r="M30" s="135"/>
    </row>
    <row r="31" spans="1:14" ht="19.5" hidden="1" customHeight="1">
      <c r="A31" s="126" t="s">
        <v>68</v>
      </c>
      <c r="B31" s="99"/>
      <c r="C31" s="13"/>
      <c r="D31" s="73"/>
      <c r="E31" s="73"/>
      <c r="F31" s="73"/>
      <c r="G31" s="73"/>
      <c r="H31" s="66"/>
      <c r="I31" s="73"/>
      <c r="J31" s="66"/>
      <c r="K31" s="135"/>
      <c r="L31" s="91"/>
      <c r="M31" s="135"/>
    </row>
    <row r="32" spans="1:14" ht="19.5" hidden="1" customHeight="1">
      <c r="A32" s="126" t="s">
        <v>67</v>
      </c>
      <c r="B32" s="99"/>
      <c r="C32" s="13"/>
      <c r="D32" s="73"/>
      <c r="E32" s="73"/>
      <c r="F32" s="73"/>
      <c r="G32" s="73"/>
      <c r="H32" s="66"/>
      <c r="I32" s="73"/>
      <c r="J32" s="66"/>
      <c r="K32" s="135"/>
      <c r="L32" s="91"/>
      <c r="M32" s="135"/>
    </row>
    <row r="33" spans="1:14" ht="19.5" hidden="1" customHeight="1">
      <c r="A33" s="13"/>
      <c r="B33" s="99"/>
      <c r="C33" s="13"/>
      <c r="D33" s="73"/>
      <c r="E33" s="73"/>
      <c r="F33" s="73"/>
      <c r="G33" s="73"/>
      <c r="H33" s="66"/>
      <c r="I33" s="73"/>
      <c r="J33" s="66"/>
      <c r="K33" s="135"/>
      <c r="L33" s="91"/>
      <c r="M33" s="135"/>
    </row>
    <row r="34" spans="1:14" ht="19.5" hidden="1" customHeight="1">
      <c r="A34" s="13"/>
      <c r="B34" s="99"/>
      <c r="C34" s="13"/>
      <c r="D34" s="206" t="s">
        <v>11</v>
      </c>
      <c r="E34" s="206"/>
      <c r="F34" s="206" t="s">
        <v>11</v>
      </c>
      <c r="G34" s="74"/>
      <c r="H34" s="206" t="s">
        <v>0</v>
      </c>
      <c r="I34" s="206"/>
      <c r="J34" s="206"/>
      <c r="K34" s="135"/>
      <c r="L34" s="91"/>
      <c r="M34" s="135"/>
    </row>
    <row r="35" spans="1:14" ht="19.5" hidden="1" customHeight="1">
      <c r="A35" s="13"/>
      <c r="B35" s="99"/>
      <c r="C35" s="13"/>
      <c r="D35" s="206" t="s">
        <v>31</v>
      </c>
      <c r="E35" s="206"/>
      <c r="F35" s="206" t="s">
        <v>31</v>
      </c>
      <c r="G35" s="74"/>
      <c r="H35" s="206" t="s">
        <v>31</v>
      </c>
      <c r="I35" s="206"/>
      <c r="J35" s="206"/>
      <c r="K35" s="135"/>
      <c r="L35" s="91"/>
      <c r="M35" s="135"/>
    </row>
    <row r="36" spans="1:14" ht="19.5" hidden="1" customHeight="1">
      <c r="A36" s="122" t="s">
        <v>36</v>
      </c>
      <c r="B36" s="96" t="s">
        <v>7</v>
      </c>
      <c r="C36" s="13"/>
      <c r="D36" s="75">
        <v>2011</v>
      </c>
      <c r="E36" s="75"/>
      <c r="F36" s="75">
        <v>2011</v>
      </c>
      <c r="G36" s="75"/>
      <c r="H36" s="75">
        <v>2011</v>
      </c>
      <c r="I36" s="75"/>
      <c r="J36" s="75">
        <v>2011</v>
      </c>
      <c r="K36" s="135"/>
      <c r="L36" s="91"/>
      <c r="M36" s="135"/>
    </row>
    <row r="37" spans="1:14" ht="19.5" customHeight="1" thickTop="1">
      <c r="A37" s="122"/>
      <c r="B37" s="96"/>
      <c r="C37" s="13"/>
      <c r="D37" s="75"/>
      <c r="E37" s="75"/>
      <c r="F37" s="75"/>
      <c r="G37" s="75"/>
      <c r="H37" s="75"/>
      <c r="I37" s="75"/>
      <c r="J37" s="75"/>
      <c r="K37" s="135"/>
      <c r="L37" s="91"/>
      <c r="M37" s="135"/>
    </row>
    <row r="38" spans="1:14" ht="19.5" customHeight="1">
      <c r="A38" s="44" t="str">
        <f>A1</f>
        <v>CPR Gomu Industrial Public Company Limited and its Subsidiaries</v>
      </c>
      <c r="B38" s="99"/>
      <c r="C38" s="13"/>
      <c r="D38" s="73"/>
      <c r="E38" s="73"/>
      <c r="F38" s="73"/>
      <c r="G38" s="73"/>
      <c r="H38" s="66"/>
      <c r="I38" s="73"/>
      <c r="J38" s="66"/>
      <c r="K38" s="135"/>
      <c r="L38" s="91"/>
      <c r="M38" s="135"/>
    </row>
    <row r="39" spans="1:14" ht="19.5" customHeight="1">
      <c r="A39" s="136" t="s">
        <v>142</v>
      </c>
      <c r="B39" s="99"/>
      <c r="C39" s="13"/>
      <c r="D39" s="73"/>
      <c r="E39" s="73"/>
      <c r="F39" s="73"/>
      <c r="G39" s="73"/>
      <c r="H39" s="66"/>
      <c r="I39" s="73"/>
      <c r="J39" s="66"/>
      <c r="K39" s="135"/>
      <c r="L39" s="91"/>
      <c r="M39" s="135"/>
    </row>
    <row r="40" spans="1:14" ht="19.5" customHeight="1">
      <c r="A40" s="136"/>
      <c r="B40" s="99"/>
      <c r="C40" s="13"/>
      <c r="D40" s="73"/>
      <c r="E40" s="73"/>
      <c r="F40" s="73"/>
      <c r="G40" s="73"/>
      <c r="H40" s="66"/>
      <c r="I40" s="73"/>
      <c r="J40" s="66"/>
      <c r="K40" s="135"/>
      <c r="L40" s="91"/>
      <c r="M40" s="135"/>
    </row>
    <row r="41" spans="1:14" ht="19.5" customHeight="1">
      <c r="A41" s="13"/>
      <c r="B41" s="99"/>
      <c r="C41" s="13"/>
      <c r="D41" s="206" t="s">
        <v>11</v>
      </c>
      <c r="E41" s="206"/>
      <c r="F41" s="206" t="s">
        <v>11</v>
      </c>
      <c r="G41" s="74"/>
      <c r="H41" s="206" t="s">
        <v>0</v>
      </c>
      <c r="I41" s="206"/>
      <c r="J41" s="206"/>
      <c r="K41" s="135"/>
      <c r="L41" s="91"/>
      <c r="M41" s="135"/>
    </row>
    <row r="42" spans="1:14" ht="19.5" customHeight="1">
      <c r="A42" s="13"/>
      <c r="B42" s="99"/>
      <c r="C42" s="13"/>
      <c r="D42" s="206" t="s">
        <v>31</v>
      </c>
      <c r="E42" s="206"/>
      <c r="F42" s="206" t="s">
        <v>31</v>
      </c>
      <c r="G42" s="74"/>
      <c r="H42" s="206" t="s">
        <v>31</v>
      </c>
      <c r="I42" s="206"/>
      <c r="J42" s="206"/>
      <c r="K42" s="135"/>
      <c r="L42" s="91"/>
      <c r="M42" s="135"/>
    </row>
    <row r="43" spans="1:14" ht="19.5" customHeight="1">
      <c r="A43" s="137"/>
      <c r="B43" s="96"/>
      <c r="C43" s="75"/>
      <c r="D43" s="208" t="s">
        <v>79</v>
      </c>
      <c r="E43" s="209"/>
      <c r="F43" s="209"/>
      <c r="G43" s="76"/>
      <c r="H43" s="210" t="s">
        <v>79</v>
      </c>
      <c r="I43" s="209"/>
      <c r="J43" s="209"/>
      <c r="K43" s="135"/>
      <c r="L43" s="91"/>
      <c r="M43" s="135"/>
    </row>
    <row r="44" spans="1:14" ht="19.5" customHeight="1">
      <c r="A44" s="122" t="s">
        <v>36</v>
      </c>
      <c r="B44" s="96" t="s">
        <v>7</v>
      </c>
      <c r="C44" s="13"/>
      <c r="D44" s="75">
        <v>2019</v>
      </c>
      <c r="E44" s="75"/>
      <c r="F44" s="75">
        <v>2018</v>
      </c>
      <c r="G44" s="75"/>
      <c r="H44" s="75">
        <v>2019</v>
      </c>
      <c r="I44" s="75"/>
      <c r="J44" s="75">
        <v>2018</v>
      </c>
      <c r="K44" s="135"/>
      <c r="L44" s="91"/>
      <c r="M44" s="135"/>
    </row>
    <row r="45" spans="1:14" ht="19.5" customHeight="1">
      <c r="A45" s="122"/>
      <c r="B45" s="96"/>
      <c r="C45" s="76"/>
      <c r="D45" s="207" t="s">
        <v>53</v>
      </c>
      <c r="E45" s="207"/>
      <c r="F45" s="207" t="s">
        <v>53</v>
      </c>
      <c r="G45" s="207"/>
      <c r="H45" s="207"/>
      <c r="I45" s="207"/>
      <c r="J45" s="207"/>
      <c r="K45" s="135"/>
      <c r="L45" s="91"/>
      <c r="M45" s="135"/>
    </row>
    <row r="46" spans="1:14" ht="19.5" customHeight="1">
      <c r="A46" s="85" t="s">
        <v>15</v>
      </c>
      <c r="B46" s="98"/>
      <c r="C46" s="86"/>
      <c r="D46" s="73"/>
      <c r="E46" s="73"/>
      <c r="F46" s="73"/>
      <c r="G46" s="73"/>
      <c r="H46" s="66"/>
      <c r="I46" s="73"/>
      <c r="J46" s="66"/>
      <c r="K46" s="135"/>
      <c r="L46" s="91"/>
      <c r="M46" s="135"/>
    </row>
    <row r="47" spans="1:14" ht="19.5" customHeight="1">
      <c r="A47" s="118" t="s">
        <v>62</v>
      </c>
      <c r="B47" s="98">
        <v>4</v>
      </c>
      <c r="C47" s="86"/>
      <c r="D47" s="34">
        <v>33115327</v>
      </c>
      <c r="E47" s="15"/>
      <c r="F47" s="34">
        <v>42164001</v>
      </c>
      <c r="G47" s="15"/>
      <c r="H47" s="15">
        <v>41450648</v>
      </c>
      <c r="I47" s="68"/>
      <c r="J47" s="15">
        <v>52500414</v>
      </c>
      <c r="K47" s="135"/>
      <c r="L47" s="91"/>
      <c r="M47" s="135"/>
      <c r="N47" s="146"/>
    </row>
    <row r="48" spans="1:14" ht="19.5" customHeight="1">
      <c r="A48" s="13" t="s">
        <v>81</v>
      </c>
      <c r="B48" s="98" t="s">
        <v>176</v>
      </c>
      <c r="C48" s="86"/>
      <c r="D48" s="34">
        <v>26566696</v>
      </c>
      <c r="E48" s="15"/>
      <c r="F48" s="34">
        <v>27023106</v>
      </c>
      <c r="G48" s="15"/>
      <c r="H48" s="34">
        <v>22169869</v>
      </c>
      <c r="I48" s="68"/>
      <c r="J48" s="34">
        <v>22626669</v>
      </c>
      <c r="K48" s="135"/>
      <c r="L48" s="91"/>
      <c r="M48" s="135"/>
      <c r="N48" s="146"/>
    </row>
    <row r="49" spans="1:14" ht="19.5" customHeight="1">
      <c r="A49" s="13" t="s">
        <v>113</v>
      </c>
      <c r="C49" s="86"/>
      <c r="D49" s="34">
        <v>84052</v>
      </c>
      <c r="E49" s="15"/>
      <c r="F49" s="34">
        <v>79238</v>
      </c>
      <c r="G49" s="15"/>
      <c r="H49" s="182">
        <v>0</v>
      </c>
      <c r="I49" s="68"/>
      <c r="J49" s="182">
        <v>0</v>
      </c>
      <c r="K49" s="135"/>
      <c r="L49" s="91"/>
      <c r="M49" s="135"/>
      <c r="N49" s="146"/>
    </row>
    <row r="50" spans="1:14" ht="19.5" customHeight="1">
      <c r="A50" s="89" t="s">
        <v>112</v>
      </c>
      <c r="B50" s="98"/>
      <c r="C50" s="86"/>
      <c r="D50" s="34">
        <v>7704819</v>
      </c>
      <c r="E50" s="15"/>
      <c r="F50" s="34">
        <v>10049608</v>
      </c>
      <c r="G50" s="15"/>
      <c r="H50" s="34">
        <v>7573119</v>
      </c>
      <c r="I50" s="15"/>
      <c r="J50" s="34">
        <v>9287073</v>
      </c>
      <c r="K50" s="135"/>
      <c r="L50" s="91"/>
      <c r="M50" s="135"/>
      <c r="N50" s="146"/>
    </row>
    <row r="51" spans="1:14" ht="19.5" customHeight="1">
      <c r="A51" s="84" t="s">
        <v>16</v>
      </c>
      <c r="B51" s="98"/>
      <c r="C51" s="86"/>
      <c r="D51" s="167">
        <f>SUM(D47:D50)</f>
        <v>67470894</v>
      </c>
      <c r="E51" s="60"/>
      <c r="F51" s="167">
        <f>SUM(F47:F50)</f>
        <v>79315953</v>
      </c>
      <c r="G51" s="60"/>
      <c r="H51" s="167">
        <f>SUM(H47:H50)</f>
        <v>71193636</v>
      </c>
      <c r="I51" s="60"/>
      <c r="J51" s="167">
        <f>SUM(J47:J50)</f>
        <v>84414156</v>
      </c>
      <c r="K51" s="135"/>
      <c r="L51" s="91"/>
      <c r="M51" s="135"/>
    </row>
    <row r="52" spans="1:14" ht="15" customHeight="1">
      <c r="A52" s="84"/>
      <c r="B52" s="98"/>
      <c r="C52" s="86"/>
      <c r="D52" s="24"/>
      <c r="E52" s="15"/>
      <c r="F52" s="24"/>
      <c r="G52" s="15"/>
      <c r="H52" s="95"/>
      <c r="I52" s="15"/>
      <c r="J52" s="95"/>
      <c r="K52" s="135"/>
      <c r="L52" s="91"/>
      <c r="M52" s="135"/>
    </row>
    <row r="53" spans="1:14" ht="19.5" customHeight="1">
      <c r="A53" s="85" t="s">
        <v>17</v>
      </c>
      <c r="B53" s="98"/>
      <c r="C53" s="86"/>
      <c r="D53" s="24"/>
      <c r="E53" s="15"/>
      <c r="F53" s="24"/>
      <c r="G53" s="15"/>
      <c r="H53" s="95"/>
      <c r="I53" s="15"/>
      <c r="J53" s="95"/>
      <c r="K53" s="135"/>
      <c r="L53" s="91"/>
      <c r="M53" s="135"/>
    </row>
    <row r="54" spans="1:14" ht="19.5" customHeight="1">
      <c r="A54" s="89" t="s">
        <v>114</v>
      </c>
      <c r="B54" s="98"/>
      <c r="C54" s="86"/>
      <c r="D54" s="34">
        <v>104536</v>
      </c>
      <c r="E54" s="15"/>
      <c r="F54" s="34">
        <v>188588</v>
      </c>
      <c r="G54" s="15"/>
      <c r="H54" s="181">
        <v>0</v>
      </c>
      <c r="I54" s="183"/>
      <c r="J54" s="181">
        <v>0</v>
      </c>
      <c r="K54" s="158"/>
      <c r="L54" s="159"/>
      <c r="M54" s="135"/>
    </row>
    <row r="55" spans="1:14" ht="19.5" customHeight="1">
      <c r="A55" s="89" t="s">
        <v>137</v>
      </c>
      <c r="B55" s="98">
        <v>16</v>
      </c>
      <c r="C55" s="86"/>
      <c r="D55" s="34">
        <v>22394146</v>
      </c>
      <c r="E55" s="15"/>
      <c r="F55" s="34">
        <v>16876769</v>
      </c>
      <c r="G55" s="15"/>
      <c r="H55" s="3">
        <v>18625129</v>
      </c>
      <c r="I55" s="15"/>
      <c r="J55" s="3">
        <v>13928494</v>
      </c>
      <c r="K55" s="158"/>
      <c r="L55" s="159"/>
      <c r="M55" s="135"/>
      <c r="N55" s="146"/>
    </row>
    <row r="56" spans="1:14" ht="19.5" customHeight="1">
      <c r="A56" s="84" t="s">
        <v>18</v>
      </c>
      <c r="B56" s="98"/>
      <c r="C56" s="86"/>
      <c r="D56" s="173">
        <f>SUM(D54:D55)</f>
        <v>22498682</v>
      </c>
      <c r="E56" s="60"/>
      <c r="F56" s="173">
        <f>SUM(F54:F55)</f>
        <v>17065357</v>
      </c>
      <c r="G56" s="60"/>
      <c r="H56" s="173">
        <f>SUM(H54:H55)</f>
        <v>18625129</v>
      </c>
      <c r="I56" s="60"/>
      <c r="J56" s="173">
        <f>SUM(J54:J55)</f>
        <v>13928494</v>
      </c>
      <c r="K56" s="135"/>
      <c r="L56" s="91"/>
      <c r="M56" s="135"/>
    </row>
    <row r="57" spans="1:14" ht="19.5" customHeight="1">
      <c r="A57" s="84" t="s">
        <v>19</v>
      </c>
      <c r="B57" s="98"/>
      <c r="C57" s="86"/>
      <c r="D57" s="175">
        <f>D56+D51</f>
        <v>89969576</v>
      </c>
      <c r="E57" s="17"/>
      <c r="F57" s="175">
        <f>F56+F51</f>
        <v>96381310</v>
      </c>
      <c r="G57" s="17"/>
      <c r="H57" s="175">
        <f>SUM(,H51,H56)</f>
        <v>89818765</v>
      </c>
      <c r="I57" s="17"/>
      <c r="J57" s="175">
        <f>SUM(,J51,J56)</f>
        <v>98342650</v>
      </c>
      <c r="K57" s="135"/>
      <c r="L57" s="91"/>
      <c r="M57" s="135"/>
    </row>
    <row r="58" spans="1:14" ht="19.5" customHeight="1">
      <c r="A58" s="84"/>
      <c r="B58" s="98"/>
      <c r="C58" s="86"/>
      <c r="D58" s="163"/>
      <c r="E58" s="17"/>
      <c r="F58" s="163"/>
      <c r="G58" s="17"/>
      <c r="H58" s="163"/>
      <c r="I58" s="17"/>
      <c r="J58" s="163"/>
      <c r="K58" s="135"/>
      <c r="L58" s="91"/>
      <c r="M58" s="135"/>
    </row>
    <row r="59" spans="1:14" ht="19.5" customHeight="1">
      <c r="A59" s="85" t="s">
        <v>39</v>
      </c>
      <c r="B59" s="98"/>
      <c r="C59" s="86"/>
      <c r="D59" s="24"/>
      <c r="E59" s="73"/>
      <c r="F59" s="24"/>
      <c r="G59" s="73"/>
      <c r="H59" s="95"/>
      <c r="I59" s="73"/>
      <c r="J59" s="95"/>
      <c r="K59" s="135"/>
      <c r="L59" s="91"/>
      <c r="M59" s="135"/>
    </row>
    <row r="60" spans="1:14" ht="19.5" customHeight="1">
      <c r="A60" s="13" t="s">
        <v>27</v>
      </c>
      <c r="B60" s="98">
        <v>17</v>
      </c>
      <c r="C60" s="86"/>
      <c r="D60" s="95"/>
      <c r="E60" s="66"/>
      <c r="F60" s="95"/>
      <c r="G60" s="66"/>
      <c r="H60" s="95"/>
      <c r="I60" s="66"/>
      <c r="J60" s="95"/>
      <c r="K60" s="135"/>
      <c r="L60" s="91"/>
      <c r="M60" s="135"/>
    </row>
    <row r="61" spans="1:14" ht="19.5" customHeight="1" thickBot="1">
      <c r="A61" s="13" t="s">
        <v>29</v>
      </c>
      <c r="B61" s="98"/>
      <c r="C61" s="86"/>
      <c r="D61" s="78">
        <v>199000000</v>
      </c>
      <c r="E61" s="7"/>
      <c r="F61" s="78">
        <v>199000000</v>
      </c>
      <c r="G61" s="7"/>
      <c r="H61" s="176">
        <v>199000000</v>
      </c>
      <c r="I61" s="7"/>
      <c r="J61" s="176">
        <v>199000000</v>
      </c>
      <c r="K61" s="135"/>
      <c r="L61" s="91"/>
      <c r="M61" s="135"/>
      <c r="N61" s="146"/>
    </row>
    <row r="62" spans="1:14" ht="19.5" customHeight="1" thickTop="1">
      <c r="A62" s="13" t="s">
        <v>30</v>
      </c>
      <c r="B62" s="98"/>
      <c r="C62" s="86"/>
      <c r="D62" s="15">
        <v>199000000</v>
      </c>
      <c r="E62" s="7"/>
      <c r="F62" s="15">
        <v>199000000</v>
      </c>
      <c r="G62" s="7"/>
      <c r="H62" s="3">
        <v>199000000</v>
      </c>
      <c r="I62" s="7"/>
      <c r="J62" s="3">
        <v>199000000</v>
      </c>
      <c r="K62" s="135"/>
      <c r="L62" s="91"/>
      <c r="M62" s="135"/>
      <c r="N62" s="146"/>
    </row>
    <row r="63" spans="1:14" ht="19.5" customHeight="1">
      <c r="A63" s="13" t="s">
        <v>138</v>
      </c>
      <c r="B63" s="98">
        <v>17</v>
      </c>
      <c r="C63" s="86"/>
      <c r="D63" s="15">
        <v>55823750</v>
      </c>
      <c r="E63" s="7"/>
      <c r="F63" s="15">
        <v>55823750</v>
      </c>
      <c r="G63" s="7"/>
      <c r="H63" s="3">
        <v>55823750</v>
      </c>
      <c r="I63" s="7"/>
      <c r="J63" s="3">
        <v>55823750</v>
      </c>
      <c r="K63" s="135"/>
      <c r="L63" s="91"/>
      <c r="M63" s="135"/>
      <c r="N63" s="146"/>
    </row>
    <row r="64" spans="1:14" ht="19.5" customHeight="1">
      <c r="A64" s="13" t="s">
        <v>99</v>
      </c>
      <c r="B64" s="98"/>
      <c r="C64" s="86"/>
      <c r="D64" s="68"/>
      <c r="E64" s="7"/>
      <c r="F64" s="68"/>
      <c r="G64" s="7"/>
      <c r="H64" s="95"/>
      <c r="I64" s="7"/>
      <c r="J64" s="95"/>
      <c r="K64" s="135"/>
      <c r="L64" s="91"/>
      <c r="M64" s="135"/>
      <c r="N64" s="146"/>
    </row>
    <row r="65" spans="1:19" ht="19.5" customHeight="1">
      <c r="A65" s="13" t="s">
        <v>100</v>
      </c>
      <c r="B65" s="98">
        <v>17</v>
      </c>
      <c r="C65" s="86"/>
      <c r="D65" s="15">
        <v>6405216</v>
      </c>
      <c r="E65" s="7"/>
      <c r="F65" s="15">
        <v>6405216</v>
      </c>
      <c r="G65" s="7"/>
      <c r="H65" s="181">
        <v>0</v>
      </c>
      <c r="I65" s="7"/>
      <c r="J65" s="181">
        <v>0</v>
      </c>
      <c r="K65" s="135"/>
      <c r="L65" s="91"/>
      <c r="M65" s="135"/>
      <c r="N65" s="146"/>
    </row>
    <row r="66" spans="1:19" ht="19.5" customHeight="1">
      <c r="A66" s="13" t="s">
        <v>9</v>
      </c>
      <c r="B66" s="98"/>
      <c r="C66" s="86"/>
      <c r="D66" s="15"/>
      <c r="E66" s="7"/>
      <c r="F66" s="15"/>
      <c r="G66" s="7"/>
      <c r="H66" s="95"/>
      <c r="I66" s="7"/>
      <c r="J66" s="95"/>
      <c r="K66" s="135"/>
      <c r="L66" s="91"/>
      <c r="M66" s="135"/>
      <c r="N66" s="146"/>
    </row>
    <row r="67" spans="1:19" ht="19.5" customHeight="1">
      <c r="A67" s="13" t="s">
        <v>42</v>
      </c>
      <c r="B67" s="98"/>
      <c r="C67" s="86"/>
      <c r="D67" s="15"/>
      <c r="E67" s="7"/>
      <c r="F67" s="15"/>
      <c r="G67" s="7"/>
      <c r="H67" s="95"/>
      <c r="I67" s="7"/>
      <c r="J67" s="95"/>
      <c r="K67" s="135"/>
      <c r="L67" s="91"/>
      <c r="M67" s="135"/>
      <c r="N67" s="146"/>
    </row>
    <row r="68" spans="1:19" ht="19.5" customHeight="1">
      <c r="A68" s="148" t="s">
        <v>43</v>
      </c>
      <c r="B68" s="98">
        <v>18</v>
      </c>
      <c r="C68" s="86"/>
      <c r="D68" s="15">
        <v>19900000</v>
      </c>
      <c r="E68" s="7"/>
      <c r="F68" s="15">
        <v>19900000</v>
      </c>
      <c r="G68" s="7"/>
      <c r="H68" s="3">
        <v>19900000</v>
      </c>
      <c r="I68" s="7"/>
      <c r="J68" s="3">
        <v>19900000</v>
      </c>
      <c r="K68" s="135"/>
      <c r="L68" s="91"/>
      <c r="M68" s="135"/>
      <c r="N68" s="146"/>
    </row>
    <row r="69" spans="1:19" ht="19.5" customHeight="1">
      <c r="A69" s="148" t="s">
        <v>46</v>
      </c>
      <c r="B69" s="98"/>
      <c r="C69" s="86"/>
      <c r="D69" s="59">
        <f>'8-9 CH Consolidated'!L54</f>
        <v>258087747</v>
      </c>
      <c r="E69" s="7"/>
      <c r="F69" s="59">
        <f>'8-9 CH Consolidated'!L27</f>
        <v>469927302</v>
      </c>
      <c r="G69" s="7"/>
      <c r="H69" s="88">
        <f>'10-11 CH Separate'!I48</f>
        <v>188461841</v>
      </c>
      <c r="I69" s="7"/>
      <c r="J69" s="88">
        <f>'10-11 CH Separate'!I24</f>
        <v>410971027</v>
      </c>
      <c r="K69" s="135"/>
      <c r="L69" s="91"/>
      <c r="M69" s="135"/>
      <c r="N69" s="146"/>
    </row>
    <row r="70" spans="1:19" ht="19.5" customHeight="1">
      <c r="A70" s="30" t="s">
        <v>139</v>
      </c>
      <c r="B70" s="98"/>
      <c r="C70" s="86"/>
      <c r="D70" s="14"/>
      <c r="E70" s="7"/>
      <c r="F70" s="14"/>
      <c r="G70" s="7"/>
      <c r="H70" s="5"/>
      <c r="I70" s="7"/>
      <c r="J70" s="5"/>
      <c r="K70" s="135"/>
      <c r="L70" s="91"/>
      <c r="M70" s="135"/>
    </row>
    <row r="71" spans="1:19" ht="19.5" customHeight="1">
      <c r="A71" s="30" t="s">
        <v>140</v>
      </c>
      <c r="B71" s="98"/>
      <c r="C71" s="86"/>
      <c r="D71" s="38">
        <f>SUM(D62:D69)</f>
        <v>539216713</v>
      </c>
      <c r="E71" s="17"/>
      <c r="F71" s="17">
        <f>SUM(F62:F69)</f>
        <v>751056268</v>
      </c>
      <c r="G71" s="8"/>
      <c r="H71" s="38">
        <f>SUM(H62:H69)</f>
        <v>463185591</v>
      </c>
      <c r="I71" s="8"/>
      <c r="J71" s="38">
        <f>SUM(J62:J69)</f>
        <v>685694777</v>
      </c>
      <c r="K71" s="135"/>
      <c r="L71" s="91"/>
      <c r="M71" s="135"/>
    </row>
    <row r="72" spans="1:19" ht="19.5" customHeight="1">
      <c r="A72" s="13" t="s">
        <v>70</v>
      </c>
      <c r="B72" s="98"/>
      <c r="C72" s="86"/>
      <c r="D72" s="59">
        <f>'8-9 CH Consolidated'!P54</f>
        <v>7304150</v>
      </c>
      <c r="E72" s="10"/>
      <c r="F72" s="59">
        <f>'8-9 CH Consolidated'!P27</f>
        <v>6986249</v>
      </c>
      <c r="G72" s="9"/>
      <c r="H72" s="28">
        <v>0</v>
      </c>
      <c r="I72" s="9"/>
      <c r="J72" s="28">
        <v>0</v>
      </c>
      <c r="K72" s="135"/>
      <c r="L72" s="91"/>
      <c r="M72" s="135"/>
    </row>
    <row r="73" spans="1:19" s="151" customFormat="1" ht="19.5" customHeight="1">
      <c r="A73" s="84" t="s">
        <v>37</v>
      </c>
      <c r="B73" s="100"/>
      <c r="C73" s="149"/>
      <c r="D73" s="175">
        <f>SUM(D71:D72)</f>
        <v>546520863</v>
      </c>
      <c r="E73" s="8"/>
      <c r="F73" s="77">
        <f>SUM(F71:F72)</f>
        <v>758042517</v>
      </c>
      <c r="G73" s="8"/>
      <c r="H73" s="175">
        <f>SUM(H71:H72)</f>
        <v>463185591</v>
      </c>
      <c r="I73" s="8"/>
      <c r="J73" s="175">
        <f>SUM(J71:J72)</f>
        <v>685694777</v>
      </c>
      <c r="K73" s="150"/>
      <c r="L73" s="129"/>
      <c r="M73" s="150"/>
    </row>
    <row r="74" spans="1:19" ht="19.5" customHeight="1">
      <c r="A74" s="84"/>
      <c r="B74" s="98"/>
      <c r="C74" s="86"/>
      <c r="D74" s="24"/>
      <c r="E74" s="7"/>
      <c r="F74" s="24"/>
      <c r="G74" s="7"/>
      <c r="H74" s="3"/>
      <c r="I74" s="7"/>
      <c r="J74" s="3"/>
      <c r="K74" s="135"/>
      <c r="L74" s="91"/>
      <c r="M74" s="135"/>
    </row>
    <row r="75" spans="1:19" ht="19.5" customHeight="1" thickBot="1">
      <c r="A75" s="84" t="s">
        <v>38</v>
      </c>
      <c r="B75" s="98"/>
      <c r="C75" s="86"/>
      <c r="D75" s="43">
        <f>D57+D73</f>
        <v>636490439</v>
      </c>
      <c r="E75" s="8"/>
      <c r="F75" s="57">
        <f>F57+F73</f>
        <v>854423827</v>
      </c>
      <c r="G75" s="79"/>
      <c r="H75" s="43">
        <f>H57+H73</f>
        <v>553004356</v>
      </c>
      <c r="I75" s="8"/>
      <c r="J75" s="43">
        <f>J57+J73</f>
        <v>784037427</v>
      </c>
      <c r="K75" s="135"/>
      <c r="L75" s="91">
        <f>H28-H75</f>
        <v>0</v>
      </c>
      <c r="M75" s="147">
        <f>F75-F28</f>
        <v>0</v>
      </c>
      <c r="N75" s="147">
        <f>H75-H28</f>
        <v>0</v>
      </c>
      <c r="O75" s="147">
        <f>J75-J28</f>
        <v>0.25</v>
      </c>
      <c r="Q75" s="147"/>
      <c r="S75" s="147"/>
    </row>
    <row r="76" spans="1:19" ht="19.5" customHeight="1" thickTop="1">
      <c r="A76" s="84"/>
      <c r="B76" s="98"/>
      <c r="C76" s="86"/>
      <c r="D76" s="69"/>
      <c r="E76" s="80"/>
      <c r="F76" s="69"/>
      <c r="G76" s="81"/>
      <c r="H76" s="72"/>
      <c r="I76" s="80"/>
      <c r="J76" s="72"/>
      <c r="K76" s="135"/>
      <c r="L76" s="91"/>
      <c r="M76" s="135"/>
    </row>
    <row r="77" spans="1:19" ht="19.5" customHeight="1">
      <c r="A77" s="89"/>
      <c r="D77" s="202">
        <f>D69-'8-9 CH Consolidated'!L54</f>
        <v>0</v>
      </c>
      <c r="E77" s="202">
        <f>E69-'8-9 CH Consolidated'!M54</f>
        <v>0</v>
      </c>
      <c r="F77" s="202"/>
      <c r="G77" s="203"/>
      <c r="H77" s="204">
        <f>H69-'10-11 CH Separate'!I48</f>
        <v>0</v>
      </c>
      <c r="J77" s="202"/>
      <c r="K77" s="6"/>
      <c r="L77" s="91"/>
      <c r="M77" s="135"/>
    </row>
    <row r="78" spans="1:19" ht="19.5" customHeight="1">
      <c r="D78" s="202"/>
      <c r="E78" s="203"/>
      <c r="F78" s="202"/>
      <c r="G78" s="203"/>
      <c r="H78" s="204"/>
    </row>
    <row r="82" spans="1:6" ht="19.5" customHeight="1">
      <c r="A82" s="140"/>
      <c r="B82" s="24"/>
      <c r="C82" s="24"/>
      <c r="D82" s="24"/>
      <c r="E82" s="24"/>
      <c r="F82" s="24"/>
    </row>
    <row r="83" spans="1:6" ht="19.5" customHeight="1">
      <c r="A83" s="141"/>
      <c r="B83" s="24"/>
      <c r="C83" s="24"/>
      <c r="D83" s="24"/>
      <c r="E83" s="24"/>
      <c r="F83" s="24"/>
    </row>
    <row r="84" spans="1:6" ht="19.5" customHeight="1">
      <c r="A84" s="141"/>
      <c r="B84" s="24"/>
      <c r="C84" s="24"/>
      <c r="D84" s="142"/>
      <c r="E84" s="24"/>
      <c r="F84" s="142"/>
    </row>
    <row r="85" spans="1:6" ht="19.5" customHeight="1">
      <c r="A85" s="140"/>
      <c r="B85" s="24"/>
      <c r="C85" s="24"/>
      <c r="D85" s="142"/>
      <c r="E85" s="24"/>
      <c r="F85" s="142"/>
    </row>
    <row r="86" spans="1:6" ht="19.5" customHeight="1">
      <c r="A86" s="140"/>
      <c r="B86" s="24"/>
      <c r="C86" s="24"/>
      <c r="D86" s="142"/>
      <c r="E86" s="24"/>
      <c r="F86" s="142"/>
    </row>
    <row r="87" spans="1:6" ht="19.5" customHeight="1">
      <c r="A87" s="141"/>
      <c r="B87" s="24"/>
      <c r="C87" s="24"/>
      <c r="D87" s="24"/>
      <c r="E87" s="24"/>
      <c r="F87" s="24"/>
    </row>
    <row r="88" spans="1:6" ht="19.5" customHeight="1">
      <c r="A88" s="140"/>
      <c r="B88" s="24"/>
      <c r="C88" s="24"/>
      <c r="D88" s="24"/>
      <c r="E88" s="24"/>
      <c r="F88" s="24"/>
    </row>
    <row r="89" spans="1:6" ht="19.5" customHeight="1">
      <c r="A89" s="140"/>
      <c r="B89" s="24"/>
      <c r="C89" s="24"/>
      <c r="D89" s="24"/>
      <c r="E89" s="24"/>
      <c r="F89" s="24"/>
    </row>
    <row r="90" spans="1:6" ht="19.5" customHeight="1">
      <c r="A90" s="141"/>
      <c r="B90" s="24"/>
      <c r="C90" s="24"/>
      <c r="D90" s="24"/>
      <c r="E90" s="24"/>
      <c r="F90" s="24"/>
    </row>
  </sheetData>
  <mergeCells count="18">
    <mergeCell ref="D4:F4"/>
    <mergeCell ref="H4:J4"/>
    <mergeCell ref="D5:F5"/>
    <mergeCell ref="H5:J5"/>
    <mergeCell ref="D34:F34"/>
    <mergeCell ref="D6:F6"/>
    <mergeCell ref="H6:J6"/>
    <mergeCell ref="D8:J8"/>
    <mergeCell ref="H34:J34"/>
    <mergeCell ref="D41:F41"/>
    <mergeCell ref="H41:J41"/>
    <mergeCell ref="H42:J42"/>
    <mergeCell ref="D35:F35"/>
    <mergeCell ref="D45:J45"/>
    <mergeCell ref="D43:F43"/>
    <mergeCell ref="H43:J43"/>
    <mergeCell ref="D42:F42"/>
    <mergeCell ref="H35:J35"/>
  </mergeCells>
  <phoneticPr fontId="10" type="noConversion"/>
  <pageMargins left="0.8" right="0.8" top="0.48" bottom="0.5" header="0.5" footer="0.5"/>
  <pageSetup paperSize="9" scale="84" firstPageNumber="5" fitToHeight="2" orientation="portrait" useFirstPageNumber="1" r:id="rId1"/>
  <headerFooter alignWithMargins="0">
    <oddFooter>&amp;L&amp;"Times New Roman,Regular"&amp;11  The accompanying notes are an integral part of these financial statements.
&amp;C&amp;"Times New Roman,Regular"&amp;13&amp;P</oddFooter>
  </headerFooter>
  <rowBreaks count="1" manualBreakCount="1">
    <brk id="37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O60"/>
  <sheetViews>
    <sheetView view="pageBreakPreview" topLeftCell="A9" zoomScaleNormal="85" zoomScaleSheetLayoutView="100" workbookViewId="0">
      <selection activeCell="D37" sqref="D37"/>
    </sheetView>
  </sheetViews>
  <sheetFormatPr defaultColWidth="9.1796875" defaultRowHeight="19.5" customHeight="1"/>
  <cols>
    <col min="1" max="1" width="42.54296875" style="89" customWidth="1"/>
    <col min="2" max="2" width="6.1796875" style="89" customWidth="1"/>
    <col min="3" max="3" width="2.453125" style="89" customWidth="1"/>
    <col min="4" max="4" width="14.453125" style="89" customWidth="1"/>
    <col min="5" max="5" width="1.1796875" style="89" customWidth="1"/>
    <col min="6" max="6" width="14.453125" style="89" customWidth="1"/>
    <col min="7" max="7" width="1.1796875" style="89" customWidth="1"/>
    <col min="8" max="8" width="14.453125" style="139" customWidth="1"/>
    <col min="9" max="9" width="1.1796875" style="89" customWidth="1"/>
    <col min="10" max="10" width="14.453125" style="139" customWidth="1"/>
    <col min="11" max="11" width="11" style="89" bestFit="1" customWidth="1"/>
    <col min="12" max="12" width="20.1796875" style="91" customWidth="1"/>
    <col min="13" max="13" width="11.81640625" style="89" bestFit="1" customWidth="1"/>
    <col min="14" max="14" width="16" style="89" bestFit="1" customWidth="1"/>
    <col min="15" max="15" width="10.1796875" style="89" bestFit="1" customWidth="1"/>
    <col min="16" max="16384" width="9.1796875" style="89"/>
  </cols>
  <sheetData>
    <row r="1" spans="1:13" ht="19.5" customHeight="1">
      <c r="A1" s="44" t="str">
        <f>'5-6 BS'!A1</f>
        <v>CPR Gomu Industrial Public Company Limited and its Subsidiaries</v>
      </c>
      <c r="B1" s="99"/>
      <c r="C1" s="13"/>
      <c r="D1" s="13"/>
      <c r="E1" s="13"/>
      <c r="F1" s="13"/>
      <c r="G1" s="13"/>
      <c r="H1" s="66"/>
      <c r="I1" s="13"/>
      <c r="J1" s="66"/>
      <c r="K1" s="135"/>
      <c r="M1" s="135"/>
    </row>
    <row r="2" spans="1:13" ht="19.5" customHeight="1">
      <c r="A2" s="123" t="s">
        <v>141</v>
      </c>
      <c r="B2" s="99"/>
      <c r="C2" s="13"/>
      <c r="D2" s="13"/>
      <c r="E2" s="13"/>
      <c r="F2" s="13"/>
      <c r="G2" s="13"/>
      <c r="H2" s="66"/>
      <c r="I2" s="13"/>
      <c r="J2" s="66"/>
      <c r="K2" s="135"/>
      <c r="M2" s="135"/>
    </row>
    <row r="3" spans="1:13" ht="19.5" customHeight="1">
      <c r="A3" s="136"/>
      <c r="B3" s="99"/>
      <c r="C3" s="13"/>
      <c r="D3" s="13"/>
      <c r="E3" s="13"/>
      <c r="F3" s="13"/>
      <c r="G3" s="13"/>
      <c r="H3" s="66"/>
      <c r="I3" s="13"/>
      <c r="J3" s="66"/>
      <c r="K3" s="135"/>
      <c r="M3" s="135"/>
    </row>
    <row r="4" spans="1:13" ht="19.5" customHeight="1">
      <c r="A4" s="84"/>
      <c r="B4" s="99"/>
      <c r="C4" s="13"/>
      <c r="D4" s="211" t="s">
        <v>11</v>
      </c>
      <c r="E4" s="211"/>
      <c r="F4" s="211" t="s">
        <v>11</v>
      </c>
      <c r="G4" s="82"/>
      <c r="H4" s="211" t="s">
        <v>0</v>
      </c>
      <c r="I4" s="211"/>
      <c r="J4" s="211"/>
      <c r="K4" s="135"/>
      <c r="M4" s="135"/>
    </row>
    <row r="5" spans="1:13" ht="19.5" customHeight="1">
      <c r="A5" s="122"/>
      <c r="B5" s="96"/>
      <c r="C5" s="75"/>
      <c r="D5" s="211" t="s">
        <v>31</v>
      </c>
      <c r="E5" s="211"/>
      <c r="F5" s="211" t="s">
        <v>31</v>
      </c>
      <c r="G5" s="82"/>
      <c r="H5" s="211" t="s">
        <v>31</v>
      </c>
      <c r="I5" s="211"/>
      <c r="J5" s="211"/>
      <c r="K5" s="135"/>
      <c r="M5" s="135"/>
    </row>
    <row r="6" spans="1:13" ht="15.5">
      <c r="A6" s="137"/>
      <c r="B6" s="96"/>
      <c r="C6" s="75"/>
      <c r="D6" s="213" t="s">
        <v>165</v>
      </c>
      <c r="E6" s="213"/>
      <c r="F6" s="213"/>
      <c r="G6" s="76"/>
      <c r="H6" s="213" t="s">
        <v>165</v>
      </c>
      <c r="I6" s="213"/>
      <c r="J6" s="213"/>
      <c r="K6" s="135"/>
      <c r="M6" s="135"/>
    </row>
    <row r="7" spans="1:13" ht="19.5" customHeight="1">
      <c r="A7" s="122"/>
      <c r="B7" s="96" t="s">
        <v>7</v>
      </c>
      <c r="C7" s="76"/>
      <c r="D7" s="75">
        <v>2019</v>
      </c>
      <c r="E7" s="75"/>
      <c r="F7" s="75">
        <v>2018</v>
      </c>
      <c r="G7" s="75"/>
      <c r="H7" s="75">
        <v>2019</v>
      </c>
      <c r="I7" s="75"/>
      <c r="J7" s="75">
        <v>2018</v>
      </c>
      <c r="K7" s="135"/>
      <c r="M7" s="135"/>
    </row>
    <row r="8" spans="1:13" ht="19.5" customHeight="1">
      <c r="A8" s="122"/>
      <c r="B8" s="96"/>
      <c r="C8" s="76"/>
      <c r="D8" s="212" t="s">
        <v>53</v>
      </c>
      <c r="E8" s="212"/>
      <c r="F8" s="212" t="s">
        <v>53</v>
      </c>
      <c r="G8" s="212"/>
      <c r="H8" s="212"/>
      <c r="I8" s="212"/>
      <c r="J8" s="212"/>
      <c r="K8" s="135"/>
      <c r="M8" s="135"/>
    </row>
    <row r="9" spans="1:13" ht="19.5" customHeight="1">
      <c r="A9" s="85" t="s">
        <v>101</v>
      </c>
      <c r="B9" s="98"/>
      <c r="C9" s="86"/>
      <c r="D9" s="164"/>
      <c r="E9" s="80"/>
      <c r="F9" s="164"/>
      <c r="G9" s="83"/>
      <c r="H9" s="66"/>
      <c r="I9" s="83"/>
      <c r="J9" s="66"/>
      <c r="K9" s="135"/>
    </row>
    <row r="10" spans="1:13" ht="19.5" customHeight="1">
      <c r="A10" s="89" t="s">
        <v>143</v>
      </c>
      <c r="B10" s="98" t="s">
        <v>180</v>
      </c>
      <c r="C10" s="86"/>
      <c r="D10" s="3">
        <v>557827645</v>
      </c>
      <c r="E10" s="3"/>
      <c r="F10" s="3">
        <v>554061601</v>
      </c>
      <c r="G10" s="3"/>
      <c r="H10" s="3">
        <v>462193408</v>
      </c>
      <c r="I10" s="3"/>
      <c r="J10" s="3">
        <v>504294431</v>
      </c>
      <c r="K10" s="135"/>
    </row>
    <row r="11" spans="1:13" ht="19.5" customHeight="1">
      <c r="A11" s="13" t="s">
        <v>10</v>
      </c>
      <c r="B11" s="98" t="s">
        <v>181</v>
      </c>
      <c r="C11" s="86"/>
      <c r="D11" s="3">
        <v>20371431</v>
      </c>
      <c r="E11" s="3"/>
      <c r="F11" s="3">
        <v>22483147</v>
      </c>
      <c r="G11" s="3"/>
      <c r="H11" s="3">
        <f>25457149</f>
        <v>25457149</v>
      </c>
      <c r="I11" s="3"/>
      <c r="J11" s="3">
        <v>28406164</v>
      </c>
      <c r="K11" s="135"/>
      <c r="L11" s="7"/>
    </row>
    <row r="12" spans="1:13" ht="19.5" customHeight="1">
      <c r="A12" s="84" t="s">
        <v>169</v>
      </c>
      <c r="B12" s="98"/>
      <c r="C12" s="86"/>
      <c r="D12" s="167">
        <f>SUM(D10:D11)</f>
        <v>578199076</v>
      </c>
      <c r="E12" s="40"/>
      <c r="F12" s="167">
        <f>SUM(F10:F11)</f>
        <v>576544748</v>
      </c>
      <c r="G12" s="40"/>
      <c r="H12" s="167">
        <f>SUM(H10:H11)</f>
        <v>487650557</v>
      </c>
      <c r="I12" s="40"/>
      <c r="J12" s="167">
        <f>SUM(J10:J11)</f>
        <v>532700595</v>
      </c>
      <c r="K12" s="138"/>
    </row>
    <row r="13" spans="1:13" ht="11.25" customHeight="1">
      <c r="A13" s="84"/>
      <c r="B13" s="98"/>
      <c r="C13" s="86"/>
      <c r="D13" s="3"/>
      <c r="E13" s="3"/>
      <c r="F13" s="3"/>
      <c r="G13" s="3"/>
      <c r="H13" s="3"/>
      <c r="I13" s="3"/>
      <c r="J13" s="3"/>
      <c r="K13" s="138"/>
    </row>
    <row r="14" spans="1:13" ht="19.5" customHeight="1">
      <c r="A14" s="85" t="s">
        <v>20</v>
      </c>
      <c r="B14" s="98"/>
      <c r="C14" s="86"/>
      <c r="D14" s="3"/>
      <c r="E14" s="3"/>
      <c r="F14" s="3"/>
      <c r="G14" s="3"/>
      <c r="H14" s="3"/>
      <c r="I14" s="3"/>
      <c r="J14" s="3"/>
      <c r="K14" s="138"/>
    </row>
    <row r="15" spans="1:13" ht="19.5" customHeight="1">
      <c r="A15" s="89" t="s">
        <v>144</v>
      </c>
      <c r="B15" s="98" t="s">
        <v>173</v>
      </c>
      <c r="C15" s="86"/>
      <c r="D15" s="3">
        <v>446105839</v>
      </c>
      <c r="E15" s="3"/>
      <c r="F15" s="3">
        <v>420168233.45396531</v>
      </c>
      <c r="G15" s="3"/>
      <c r="H15" s="3">
        <v>378490236</v>
      </c>
      <c r="I15" s="3"/>
      <c r="J15" s="3">
        <v>399269703</v>
      </c>
      <c r="K15" s="138"/>
    </row>
    <row r="16" spans="1:13" ht="19.5" customHeight="1">
      <c r="A16" s="89" t="s">
        <v>115</v>
      </c>
      <c r="B16" s="98"/>
      <c r="C16" s="86"/>
      <c r="D16" s="3">
        <v>2663391</v>
      </c>
      <c r="E16" s="3"/>
      <c r="F16" s="3">
        <v>2924125</v>
      </c>
      <c r="G16" s="3"/>
      <c r="H16" s="3">
        <f>1414097</f>
        <v>1414097</v>
      </c>
      <c r="I16" s="3"/>
      <c r="J16" s="3">
        <v>1878754</v>
      </c>
      <c r="K16" s="138"/>
    </row>
    <row r="17" spans="1:13" ht="19.5" customHeight="1">
      <c r="A17" s="89" t="s">
        <v>59</v>
      </c>
      <c r="B17" s="98" t="s">
        <v>95</v>
      </c>
      <c r="C17" s="86"/>
      <c r="D17" s="3">
        <v>41948294</v>
      </c>
      <c r="E17" s="3"/>
      <c r="F17" s="3">
        <v>40432683.546034701</v>
      </c>
      <c r="G17" s="3"/>
      <c r="H17" s="3">
        <v>29995351</v>
      </c>
      <c r="I17" s="3">
        <v>45168118</v>
      </c>
      <c r="J17" s="3">
        <v>30359332</v>
      </c>
      <c r="K17" s="138"/>
    </row>
    <row r="18" spans="1:13" ht="19.5" customHeight="1">
      <c r="A18" s="13" t="s">
        <v>60</v>
      </c>
      <c r="B18" s="98"/>
      <c r="C18" s="86"/>
      <c r="D18" s="3">
        <v>202518</v>
      </c>
      <c r="E18" s="3"/>
      <c r="F18" s="3">
        <v>478772</v>
      </c>
      <c r="G18" s="3">
        <v>11871</v>
      </c>
      <c r="H18" s="3">
        <v>89742</v>
      </c>
      <c r="I18" s="3"/>
      <c r="J18" s="3">
        <v>253870</v>
      </c>
      <c r="K18" s="138"/>
    </row>
    <row r="19" spans="1:13" ht="19.5" customHeight="1">
      <c r="A19" s="84" t="s">
        <v>21</v>
      </c>
      <c r="B19" s="98"/>
      <c r="C19" s="86"/>
      <c r="D19" s="167">
        <f>SUM(D15:D18)</f>
        <v>490920042</v>
      </c>
      <c r="E19" s="40"/>
      <c r="F19" s="167">
        <f>SUM(F15:F18)</f>
        <v>464003814</v>
      </c>
      <c r="G19" s="168"/>
      <c r="H19" s="167">
        <f>SUM(H15:H18)</f>
        <v>409989426</v>
      </c>
      <c r="I19" s="40"/>
      <c r="J19" s="167">
        <f>SUM(J15:J18)</f>
        <v>431761659</v>
      </c>
      <c r="K19" s="138"/>
    </row>
    <row r="20" spans="1:13" ht="11.25" customHeight="1">
      <c r="A20" s="84"/>
      <c r="B20" s="98"/>
      <c r="C20" s="86"/>
      <c r="D20" s="3"/>
      <c r="E20" s="3"/>
      <c r="F20" s="3"/>
      <c r="G20" s="3"/>
      <c r="H20" s="3"/>
      <c r="I20" s="3"/>
      <c r="J20" s="3"/>
      <c r="K20" s="138"/>
    </row>
    <row r="21" spans="1:13" ht="19.5" customHeight="1">
      <c r="A21" s="22" t="s">
        <v>116</v>
      </c>
      <c r="B21" s="98">
        <v>10</v>
      </c>
      <c r="C21" s="86"/>
      <c r="D21" s="88">
        <v>3202409</v>
      </c>
      <c r="E21" s="3"/>
      <c r="F21" s="88">
        <v>3773218</v>
      </c>
      <c r="G21" s="3"/>
      <c r="H21" s="177">
        <v>0</v>
      </c>
      <c r="I21" s="178"/>
      <c r="J21" s="177">
        <v>0</v>
      </c>
      <c r="K21" s="138"/>
    </row>
    <row r="22" spans="1:13" ht="19.5" customHeight="1">
      <c r="A22" s="84" t="s">
        <v>61</v>
      </c>
      <c r="B22" s="98"/>
      <c r="C22" s="86"/>
      <c r="D22" s="40">
        <f>D12-D19+D21</f>
        <v>90481443</v>
      </c>
      <c r="E22" s="3"/>
      <c r="F22" s="40">
        <f>F12-F19+F21</f>
        <v>116314152</v>
      </c>
      <c r="G22" s="3"/>
      <c r="H22" s="40">
        <f>H12-H19+H21</f>
        <v>77661131</v>
      </c>
      <c r="I22" s="3"/>
      <c r="J22" s="40">
        <f>J12-J19+J21</f>
        <v>100938936</v>
      </c>
      <c r="K22" s="138"/>
    </row>
    <row r="23" spans="1:13" ht="19.5" customHeight="1">
      <c r="A23" s="13" t="s">
        <v>106</v>
      </c>
      <c r="B23" s="98">
        <v>24</v>
      </c>
      <c r="C23" s="86"/>
      <c r="D23" s="88">
        <v>-17194297</v>
      </c>
      <c r="E23" s="5"/>
      <c r="F23" s="88">
        <v>-22317490</v>
      </c>
      <c r="G23" s="169"/>
      <c r="H23" s="88">
        <v>-15361517</v>
      </c>
      <c r="I23" s="5"/>
      <c r="J23" s="88">
        <v>-20034569</v>
      </c>
      <c r="K23" s="138"/>
    </row>
    <row r="24" spans="1:13" ht="19.5" customHeight="1" thickBot="1">
      <c r="A24" s="29" t="s">
        <v>49</v>
      </c>
      <c r="B24" s="96"/>
      <c r="C24" s="75"/>
      <c r="D24" s="43">
        <f>SUM(D22:D23)</f>
        <v>73287146</v>
      </c>
      <c r="E24" s="38"/>
      <c r="F24" s="43">
        <f>SUM(F22:F23)</f>
        <v>93996662</v>
      </c>
      <c r="G24" s="170"/>
      <c r="H24" s="43">
        <f>SUM(H22:H23)</f>
        <v>62299614</v>
      </c>
      <c r="I24" s="38"/>
      <c r="J24" s="43">
        <f>SUM(J22:J23)</f>
        <v>80904367</v>
      </c>
      <c r="K24" s="138"/>
    </row>
    <row r="25" spans="1:13" ht="11.25" customHeight="1" thickTop="1">
      <c r="A25" s="122"/>
      <c r="B25" s="96"/>
      <c r="C25" s="75"/>
      <c r="D25" s="38"/>
      <c r="E25" s="38"/>
      <c r="F25" s="38"/>
      <c r="G25" s="170"/>
      <c r="H25" s="38"/>
      <c r="I25" s="38"/>
      <c r="J25" s="38"/>
      <c r="K25" s="138"/>
    </row>
    <row r="26" spans="1:13" ht="19.5" customHeight="1">
      <c r="A26" s="118" t="s">
        <v>88</v>
      </c>
      <c r="B26" s="96"/>
      <c r="C26" s="75"/>
      <c r="D26" s="175">
        <v>0</v>
      </c>
      <c r="E26" s="38"/>
      <c r="F26" s="175">
        <v>0</v>
      </c>
      <c r="G26" s="170"/>
      <c r="H26" s="175">
        <v>0</v>
      </c>
      <c r="I26" s="38"/>
      <c r="J26" s="175">
        <v>0</v>
      </c>
      <c r="K26" s="138"/>
      <c r="L26" s="111"/>
      <c r="M26" s="138"/>
    </row>
    <row r="27" spans="1:13" ht="19.5" hidden="1" customHeight="1">
      <c r="A27" s="106" t="s">
        <v>98</v>
      </c>
      <c r="B27" s="96"/>
      <c r="C27" s="75"/>
      <c r="D27" s="38"/>
      <c r="E27" s="38"/>
      <c r="F27" s="38"/>
      <c r="G27" s="170"/>
      <c r="H27" s="38"/>
      <c r="I27" s="38"/>
      <c r="J27" s="38"/>
      <c r="K27" s="138"/>
      <c r="L27" s="111"/>
      <c r="M27" s="138"/>
    </row>
    <row r="28" spans="1:13" ht="19.5" hidden="1" customHeight="1">
      <c r="A28" s="94" t="s">
        <v>170</v>
      </c>
      <c r="B28" s="96">
        <v>18</v>
      </c>
      <c r="C28" s="75"/>
      <c r="D28" s="38"/>
      <c r="E28" s="5"/>
      <c r="F28" s="38">
        <v>0</v>
      </c>
      <c r="G28" s="169"/>
      <c r="H28" s="38"/>
      <c r="I28" s="5"/>
      <c r="J28" s="38">
        <v>0</v>
      </c>
      <c r="K28" s="138"/>
      <c r="L28" s="111"/>
      <c r="M28" s="138"/>
    </row>
    <row r="29" spans="1:13" ht="19.5" hidden="1" customHeight="1">
      <c r="A29" s="94" t="s">
        <v>117</v>
      </c>
      <c r="B29" s="96"/>
      <c r="C29" s="75"/>
      <c r="D29" s="38"/>
      <c r="E29" s="5"/>
      <c r="F29" s="38">
        <v>0</v>
      </c>
      <c r="G29" s="169"/>
      <c r="H29" s="38"/>
      <c r="I29" s="5"/>
      <c r="J29" s="38">
        <v>0</v>
      </c>
      <c r="K29" s="138"/>
      <c r="L29" s="111"/>
      <c r="M29" s="138"/>
    </row>
    <row r="30" spans="1:13" ht="19.5" hidden="1" customHeight="1">
      <c r="A30" s="103" t="s">
        <v>102</v>
      </c>
      <c r="B30" s="96"/>
      <c r="C30" s="75"/>
      <c r="D30" s="175"/>
      <c r="E30" s="5"/>
      <c r="F30" s="175">
        <v>0</v>
      </c>
      <c r="G30" s="169"/>
      <c r="H30" s="175"/>
      <c r="I30" s="5"/>
      <c r="J30" s="175">
        <v>0</v>
      </c>
      <c r="K30" s="138"/>
      <c r="L30" s="111"/>
      <c r="M30" s="138"/>
    </row>
    <row r="31" spans="1:13" ht="19.5" hidden="1" customHeight="1">
      <c r="A31" s="84" t="s">
        <v>88</v>
      </c>
      <c r="B31" s="98"/>
      <c r="C31" s="86"/>
      <c r="D31" s="5"/>
      <c r="E31" s="3"/>
      <c r="F31" s="5"/>
      <c r="G31" s="171"/>
      <c r="H31" s="4"/>
      <c r="I31" s="3"/>
      <c r="J31" s="4"/>
      <c r="K31" s="138"/>
      <c r="L31" s="111"/>
      <c r="M31" s="138"/>
    </row>
    <row r="32" spans="1:13" ht="19.5" hidden="1" customHeight="1">
      <c r="A32" s="30" t="s">
        <v>132</v>
      </c>
      <c r="B32" s="98"/>
      <c r="C32" s="86"/>
      <c r="D32" s="172"/>
      <c r="E32" s="39"/>
      <c r="F32" s="172">
        <f>SUM(F28:F31)</f>
        <v>0</v>
      </c>
      <c r="G32" s="38"/>
      <c r="H32" s="172"/>
      <c r="I32" s="38"/>
      <c r="J32" s="172">
        <f>SUM(J28:J31)</f>
        <v>0</v>
      </c>
      <c r="K32" s="135"/>
      <c r="M32" s="135"/>
    </row>
    <row r="33" spans="1:15" ht="11.5" customHeight="1">
      <c r="A33" s="30"/>
      <c r="B33" s="98"/>
      <c r="C33" s="86"/>
      <c r="D33" s="111"/>
      <c r="E33" s="39"/>
      <c r="F33" s="111"/>
      <c r="G33" s="38"/>
      <c r="H33" s="111"/>
      <c r="I33" s="38"/>
      <c r="J33" s="111"/>
      <c r="K33" s="135"/>
      <c r="M33" s="135"/>
    </row>
    <row r="34" spans="1:15" ht="19.5" customHeight="1" thickBot="1">
      <c r="A34" s="104" t="s">
        <v>84</v>
      </c>
      <c r="B34" s="96"/>
      <c r="C34" s="75"/>
      <c r="D34" s="43">
        <f>SUM(D24,D26)</f>
        <v>73287146</v>
      </c>
      <c r="E34" s="38"/>
      <c r="F34" s="43">
        <f>SUM(F24,F26)</f>
        <v>93996662</v>
      </c>
      <c r="G34" s="170"/>
      <c r="H34" s="43">
        <f>SUM(H24,H26)</f>
        <v>62299614</v>
      </c>
      <c r="I34" s="38"/>
      <c r="J34" s="43">
        <f>SUM(J24,J26)</f>
        <v>80904367</v>
      </c>
      <c r="K34" s="165"/>
    </row>
    <row r="35" spans="1:15" ht="11.25" customHeight="1" thickTop="1">
      <c r="A35" s="29"/>
      <c r="B35" s="98"/>
      <c r="C35" s="86"/>
      <c r="D35" s="38"/>
      <c r="E35" s="3"/>
      <c r="F35" s="38"/>
      <c r="G35" s="3"/>
      <c r="H35" s="38"/>
      <c r="I35" s="3"/>
      <c r="J35" s="38"/>
      <c r="K35" s="138"/>
      <c r="L35" s="111"/>
      <c r="M35" s="111"/>
      <c r="N35" s="111"/>
      <c r="O35" s="111"/>
    </row>
    <row r="36" spans="1:15" ht="19.5" customHeight="1">
      <c r="A36" s="93" t="s">
        <v>89</v>
      </c>
      <c r="B36" s="98"/>
      <c r="C36" s="86"/>
      <c r="D36" s="38"/>
      <c r="E36" s="3"/>
      <c r="F36" s="38"/>
      <c r="G36" s="3"/>
      <c r="H36" s="5"/>
      <c r="I36" s="3"/>
      <c r="J36" s="5"/>
      <c r="K36" s="138"/>
      <c r="L36" s="111"/>
      <c r="M36" s="111"/>
      <c r="N36" s="111"/>
      <c r="O36" s="111"/>
    </row>
    <row r="37" spans="1:15" ht="19.5" customHeight="1">
      <c r="A37" s="94" t="s">
        <v>145</v>
      </c>
      <c r="B37" s="98"/>
      <c r="C37" s="86"/>
      <c r="D37" s="5">
        <f>D39-D38</f>
        <v>72969245</v>
      </c>
      <c r="E37" s="5"/>
      <c r="F37" s="5">
        <f>F39-F38</f>
        <v>93423278</v>
      </c>
      <c r="G37" s="169"/>
      <c r="H37" s="5">
        <f>H39-H38</f>
        <v>62299614</v>
      </c>
      <c r="I37" s="5"/>
      <c r="J37" s="5">
        <f>J39-J38</f>
        <v>80904367</v>
      </c>
      <c r="K37" s="138"/>
      <c r="L37" s="111"/>
      <c r="M37" s="111"/>
      <c r="N37" s="111"/>
      <c r="O37" s="111"/>
    </row>
    <row r="38" spans="1:15" ht="19.5" customHeight="1">
      <c r="A38" s="94" t="s">
        <v>71</v>
      </c>
      <c r="B38" s="98"/>
      <c r="C38" s="86"/>
      <c r="D38" s="88">
        <v>317901</v>
      </c>
      <c r="E38" s="3"/>
      <c r="F38" s="88">
        <v>573384</v>
      </c>
      <c r="G38" s="171"/>
      <c r="H38" s="177">
        <v>0</v>
      </c>
      <c r="I38" s="40"/>
      <c r="J38" s="177">
        <v>0</v>
      </c>
      <c r="K38" s="138"/>
      <c r="L38" s="111"/>
      <c r="M38" s="111"/>
      <c r="N38" s="111"/>
      <c r="O38" s="111"/>
    </row>
    <row r="39" spans="1:15" ht="19.5" customHeight="1" thickBot="1">
      <c r="A39" s="93" t="s">
        <v>49</v>
      </c>
      <c r="B39" s="98"/>
      <c r="C39" s="86"/>
      <c r="D39" s="43">
        <f>D24</f>
        <v>73287146</v>
      </c>
      <c r="E39" s="3"/>
      <c r="F39" s="43">
        <f>F24</f>
        <v>93996662</v>
      </c>
      <c r="G39" s="3"/>
      <c r="H39" s="43">
        <f>H24</f>
        <v>62299614</v>
      </c>
      <c r="I39" s="3"/>
      <c r="J39" s="43">
        <f>J24</f>
        <v>80904367</v>
      </c>
      <c r="K39" s="138"/>
      <c r="L39" s="111">
        <f>D39-D24</f>
        <v>0</v>
      </c>
      <c r="M39" s="111"/>
      <c r="N39" s="111"/>
      <c r="O39" s="111"/>
    </row>
    <row r="40" spans="1:15" ht="11.25" customHeight="1" thickTop="1">
      <c r="A40" s="29"/>
      <c r="B40" s="98"/>
      <c r="C40" s="86"/>
      <c r="D40" s="38"/>
      <c r="E40" s="3"/>
      <c r="F40" s="38"/>
      <c r="G40" s="3"/>
      <c r="H40" s="38"/>
      <c r="I40" s="3"/>
      <c r="J40" s="38"/>
      <c r="K40" s="138"/>
      <c r="L40" s="111"/>
      <c r="M40" s="111"/>
      <c r="N40" s="111"/>
      <c r="O40" s="111"/>
    </row>
    <row r="41" spans="1:15" ht="19.5" customHeight="1">
      <c r="A41" s="93" t="s">
        <v>90</v>
      </c>
      <c r="B41" s="96"/>
      <c r="C41" s="75"/>
      <c r="D41" s="38"/>
      <c r="E41" s="38"/>
      <c r="F41" s="38"/>
      <c r="G41" s="170"/>
      <c r="H41" s="38"/>
      <c r="I41" s="38"/>
      <c r="J41" s="38"/>
      <c r="K41" s="138"/>
      <c r="L41" s="111"/>
      <c r="M41" s="138"/>
    </row>
    <row r="42" spans="1:15" ht="19.5" customHeight="1">
      <c r="A42" s="94" t="s">
        <v>145</v>
      </c>
      <c r="B42" s="96"/>
      <c r="C42" s="75"/>
      <c r="D42" s="5">
        <f>D44-D43</f>
        <v>72969245</v>
      </c>
      <c r="E42" s="5"/>
      <c r="F42" s="5">
        <f>F44-F43</f>
        <v>93423278</v>
      </c>
      <c r="G42" s="169"/>
      <c r="H42" s="5">
        <f>H44-H43</f>
        <v>62299614</v>
      </c>
      <c r="I42" s="5"/>
      <c r="J42" s="5">
        <f>J44-J43</f>
        <v>80904367</v>
      </c>
      <c r="K42" s="138"/>
      <c r="L42" s="111"/>
      <c r="M42" s="138"/>
    </row>
    <row r="43" spans="1:15" ht="19.5" customHeight="1">
      <c r="A43" s="23" t="s">
        <v>71</v>
      </c>
      <c r="B43" s="98"/>
      <c r="C43" s="86"/>
      <c r="D43" s="88">
        <f>D38</f>
        <v>317901</v>
      </c>
      <c r="E43" s="3"/>
      <c r="F43" s="88">
        <f>F38</f>
        <v>573384</v>
      </c>
      <c r="G43" s="171"/>
      <c r="H43" s="177">
        <v>0</v>
      </c>
      <c r="I43" s="40"/>
      <c r="J43" s="177">
        <v>0</v>
      </c>
      <c r="K43" s="138"/>
      <c r="L43" s="111"/>
      <c r="M43" s="138"/>
    </row>
    <row r="44" spans="1:15" ht="19.5" customHeight="1" thickBot="1">
      <c r="A44" s="104" t="s">
        <v>84</v>
      </c>
      <c r="B44" s="98"/>
      <c r="C44" s="86"/>
      <c r="D44" s="43">
        <f>D34</f>
        <v>73287146</v>
      </c>
      <c r="E44" s="3"/>
      <c r="F44" s="43">
        <f>F34</f>
        <v>93996662</v>
      </c>
      <c r="G44" s="3"/>
      <c r="H44" s="43">
        <f>H34</f>
        <v>62299614</v>
      </c>
      <c r="I44" s="3"/>
      <c r="J44" s="43">
        <f>J34</f>
        <v>80904367</v>
      </c>
      <c r="K44" s="138"/>
      <c r="L44" s="111">
        <f>D44-D34</f>
        <v>0</v>
      </c>
      <c r="M44" s="111"/>
      <c r="N44" s="111"/>
      <c r="O44" s="111"/>
    </row>
    <row r="45" spans="1:15" ht="19.5" customHeight="1" thickTop="1">
      <c r="A45" s="104"/>
      <c r="B45" s="98"/>
      <c r="C45" s="86"/>
      <c r="D45" s="163"/>
      <c r="E45" s="7"/>
      <c r="F45" s="163"/>
      <c r="G45" s="7"/>
      <c r="H45" s="163"/>
      <c r="I45" s="7"/>
      <c r="J45" s="163"/>
      <c r="K45" s="138"/>
      <c r="L45" s="111"/>
      <c r="M45" s="111"/>
      <c r="N45" s="111"/>
      <c r="O45" s="111"/>
    </row>
    <row r="46" spans="1:15" ht="19.5" customHeight="1" thickBot="1">
      <c r="A46" s="160" t="s">
        <v>146</v>
      </c>
      <c r="B46" s="101">
        <v>25</v>
      </c>
      <c r="C46" s="86"/>
      <c r="D46" s="162">
        <f>D37/199000000</f>
        <v>0.36667962311557789</v>
      </c>
      <c r="E46" s="107"/>
      <c r="F46" s="162">
        <f>F37/199000000</f>
        <v>0.46946370854271358</v>
      </c>
      <c r="G46" s="107"/>
      <c r="H46" s="162">
        <f>H37/199000000</f>
        <v>0.31306338693467339</v>
      </c>
      <c r="I46" s="107"/>
      <c r="J46" s="162">
        <f>J37/199000000</f>
        <v>0.40655460804020099</v>
      </c>
      <c r="K46" s="135"/>
      <c r="M46" s="135"/>
    </row>
    <row r="47" spans="1:15" ht="19.5" customHeight="1" thickTop="1">
      <c r="K47" s="6"/>
      <c r="M47" s="135"/>
    </row>
    <row r="52" spans="1:6" ht="19.5" customHeight="1">
      <c r="A52" s="140"/>
      <c r="B52" s="24"/>
      <c r="C52" s="24"/>
      <c r="D52" s="24"/>
      <c r="E52" s="24"/>
      <c r="F52" s="24"/>
    </row>
    <row r="53" spans="1:6" ht="19.5" customHeight="1">
      <c r="A53" s="141"/>
      <c r="B53" s="24"/>
      <c r="C53" s="24"/>
      <c r="D53" s="24"/>
      <c r="E53" s="24"/>
      <c r="F53" s="24"/>
    </row>
    <row r="54" spans="1:6" ht="19.5" customHeight="1">
      <c r="A54" s="141"/>
      <c r="B54" s="24"/>
      <c r="C54" s="24"/>
      <c r="D54" s="142"/>
      <c r="E54" s="24"/>
      <c r="F54" s="142"/>
    </row>
    <row r="55" spans="1:6" ht="19.5" customHeight="1">
      <c r="A55" s="140"/>
      <c r="B55" s="24"/>
      <c r="C55" s="24"/>
      <c r="D55" s="142"/>
      <c r="E55" s="24"/>
      <c r="F55" s="142"/>
    </row>
    <row r="56" spans="1:6" ht="19.5" customHeight="1">
      <c r="A56" s="140"/>
      <c r="B56" s="24"/>
      <c r="C56" s="24"/>
      <c r="D56" s="142"/>
      <c r="E56" s="24"/>
      <c r="F56" s="142"/>
    </row>
    <row r="57" spans="1:6" ht="19.5" customHeight="1">
      <c r="A57" s="141"/>
      <c r="B57" s="24"/>
      <c r="C57" s="24"/>
      <c r="D57" s="24"/>
      <c r="E57" s="24"/>
      <c r="F57" s="24"/>
    </row>
    <row r="58" spans="1:6" ht="19.5" customHeight="1">
      <c r="A58" s="140"/>
      <c r="B58" s="24"/>
      <c r="C58" s="24"/>
      <c r="D58" s="24"/>
      <c r="E58" s="24"/>
      <c r="F58" s="24"/>
    </row>
    <row r="59" spans="1:6" ht="19.5" customHeight="1">
      <c r="A59" s="140"/>
      <c r="B59" s="24"/>
      <c r="C59" s="24"/>
      <c r="D59" s="24"/>
      <c r="E59" s="24"/>
      <c r="F59" s="24"/>
    </row>
    <row r="60" spans="1:6" ht="19.5" customHeight="1">
      <c r="A60" s="141"/>
      <c r="B60" s="24"/>
      <c r="C60" s="24"/>
      <c r="D60" s="24"/>
      <c r="E60" s="24"/>
      <c r="F60" s="24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7" firstPageNumber="7" fitToHeight="2" orientation="portrait" useFirstPageNumber="1" r:id="rId1"/>
  <headerFooter alignWithMargins="0">
    <oddFooter>&amp;L&amp;"Times New Roman,Regular"&amp;11  The accompanying notes are an integral part of these financial statements.
&amp;C&amp;"Times New Roman,Regular"&amp;13&amp;P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S55"/>
  <sheetViews>
    <sheetView view="pageBreakPreview" topLeftCell="A63" zoomScale="85" zoomScaleNormal="85" zoomScaleSheetLayoutView="85" workbookViewId="0">
      <selection activeCell="F24" sqref="F24"/>
    </sheetView>
  </sheetViews>
  <sheetFormatPr defaultColWidth="9.1796875" defaultRowHeight="19.5" customHeight="1"/>
  <cols>
    <col min="1" max="1" width="56.1796875" style="36" customWidth="1"/>
    <col min="2" max="2" width="5" style="36" customWidth="1"/>
    <col min="3" max="3" width="1.54296875" style="36" customWidth="1"/>
    <col min="4" max="4" width="13.1796875" style="36" customWidth="1"/>
    <col min="5" max="5" width="0.81640625" style="36" customWidth="1"/>
    <col min="6" max="6" width="12.1796875" style="36" customWidth="1"/>
    <col min="7" max="7" width="0.81640625" style="36" customWidth="1"/>
    <col min="8" max="8" width="13.1796875" style="36" customWidth="1"/>
    <col min="9" max="9" width="0.81640625" style="36" customWidth="1"/>
    <col min="10" max="10" width="13.1796875" style="36" customWidth="1"/>
    <col min="11" max="11" width="0.81640625" style="36" customWidth="1"/>
    <col min="12" max="12" width="13.54296875" style="36" customWidth="1"/>
    <col min="13" max="13" width="0.81640625" style="36" customWidth="1"/>
    <col min="14" max="14" width="14.81640625" style="36" customWidth="1"/>
    <col min="15" max="15" width="1" style="36" customWidth="1"/>
    <col min="16" max="16" width="12.1796875" style="36" bestFit="1" customWidth="1"/>
    <col min="17" max="17" width="0.81640625" style="36" customWidth="1"/>
    <col min="18" max="18" width="13.6328125" style="36" bestFit="1" customWidth="1"/>
    <col min="19" max="19" width="14.54296875" style="36" bestFit="1" customWidth="1"/>
    <col min="20" max="16384" width="9.1796875" style="36"/>
  </cols>
  <sheetData>
    <row r="1" spans="1:18" s="46" customFormat="1" ht="17.5">
      <c r="A1" s="44" t="s">
        <v>41</v>
      </c>
      <c r="B1" s="44"/>
      <c r="C1" s="44"/>
      <c r="D1" s="13"/>
      <c r="E1" s="13"/>
      <c r="F1" s="13"/>
      <c r="G1" s="13"/>
      <c r="H1" s="13"/>
      <c r="I1" s="13"/>
      <c r="J1" s="13"/>
      <c r="K1" s="13"/>
      <c r="L1" s="45"/>
      <c r="M1" s="45"/>
      <c r="N1" s="45"/>
      <c r="P1" s="89"/>
      <c r="R1" s="89"/>
    </row>
    <row r="2" spans="1:18" s="56" customFormat="1" ht="19.5" customHeight="1">
      <c r="A2" s="47" t="s">
        <v>147</v>
      </c>
      <c r="B2" s="47"/>
      <c r="C2" s="4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2"/>
    </row>
    <row r="3" spans="1:18" s="56" customFormat="1" ht="19.5" customHeight="1">
      <c r="A3" s="1"/>
      <c r="B3" s="1"/>
      <c r="C3" s="1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</row>
    <row r="4" spans="1:18" s="41" customFormat="1" ht="19.5" customHeight="1"/>
    <row r="5" spans="1:18" ht="19.5" customHeight="1">
      <c r="A5" s="41"/>
      <c r="B5" s="41"/>
      <c r="C5" s="41"/>
      <c r="D5" s="215" t="s">
        <v>34</v>
      </c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</row>
    <row r="6" spans="1:18" ht="19.5" customHeight="1">
      <c r="A6" s="41"/>
      <c r="B6" s="41"/>
      <c r="C6" s="41"/>
      <c r="D6" s="41"/>
      <c r="E6" s="48"/>
      <c r="F6" s="214"/>
      <c r="G6" s="214"/>
      <c r="H6" s="214"/>
      <c r="I6" s="41"/>
      <c r="J6" s="216" t="s">
        <v>25</v>
      </c>
      <c r="K6" s="216"/>
      <c r="L6" s="216"/>
      <c r="M6" s="48"/>
      <c r="O6" s="18"/>
      <c r="P6" s="184"/>
      <c r="Q6" s="19"/>
      <c r="R6" s="184"/>
    </row>
    <row r="7" spans="1:18" ht="19.5" customHeight="1">
      <c r="A7" s="41"/>
      <c r="B7" s="41"/>
      <c r="C7" s="41"/>
      <c r="D7" s="41"/>
      <c r="E7" s="48"/>
      <c r="F7" s="35"/>
      <c r="G7" s="35"/>
      <c r="H7" s="48" t="s">
        <v>152</v>
      </c>
      <c r="I7" s="41"/>
      <c r="J7" s="48"/>
      <c r="K7" s="48"/>
      <c r="L7" s="48"/>
      <c r="M7" s="48"/>
      <c r="O7" s="18"/>
      <c r="P7" s="184"/>
      <c r="Q7" s="19"/>
      <c r="R7" s="184"/>
    </row>
    <row r="8" spans="1:18" ht="19.5" customHeight="1">
      <c r="A8" s="41"/>
      <c r="B8" s="41"/>
      <c r="C8" s="41"/>
      <c r="D8" s="41"/>
      <c r="E8" s="48"/>
      <c r="F8" s="48" t="s">
        <v>103</v>
      </c>
      <c r="G8" s="48"/>
      <c r="H8" s="48" t="s">
        <v>153</v>
      </c>
      <c r="I8" s="41"/>
      <c r="J8" s="35"/>
      <c r="K8" s="35"/>
      <c r="L8" s="35"/>
      <c r="M8" s="48"/>
      <c r="N8" s="48" t="s">
        <v>104</v>
      </c>
      <c r="O8" s="18"/>
      <c r="P8" s="184"/>
      <c r="Q8" s="19"/>
      <c r="R8" s="184"/>
    </row>
    <row r="9" spans="1:18" ht="19.5" customHeight="1">
      <c r="A9" s="41"/>
      <c r="B9" s="41"/>
      <c r="C9" s="41"/>
      <c r="D9" s="48" t="s">
        <v>12</v>
      </c>
      <c r="E9" s="48"/>
      <c r="F9" s="48" t="s">
        <v>149</v>
      </c>
      <c r="G9" s="41"/>
      <c r="H9" s="50" t="s">
        <v>154</v>
      </c>
      <c r="I9" s="48"/>
      <c r="J9" s="50"/>
      <c r="M9" s="48"/>
      <c r="N9" s="48" t="s">
        <v>105</v>
      </c>
      <c r="O9" s="20"/>
      <c r="P9" s="49" t="s">
        <v>72</v>
      </c>
      <c r="Q9" s="49"/>
    </row>
    <row r="10" spans="1:18" ht="19.5" customHeight="1">
      <c r="A10" s="41"/>
      <c r="B10" s="41"/>
      <c r="C10" s="41"/>
      <c r="D10" s="48" t="s">
        <v>28</v>
      </c>
      <c r="E10" s="48"/>
      <c r="F10" s="48" t="s">
        <v>150</v>
      </c>
      <c r="G10" s="41"/>
      <c r="H10" s="48" t="s">
        <v>155</v>
      </c>
      <c r="I10" s="48"/>
      <c r="J10" s="50"/>
      <c r="M10" s="48"/>
      <c r="N10" s="48" t="s">
        <v>78</v>
      </c>
      <c r="O10" s="20"/>
      <c r="P10" s="49" t="s">
        <v>73</v>
      </c>
      <c r="Q10" s="49"/>
      <c r="R10" s="51"/>
    </row>
    <row r="11" spans="1:18" ht="19.5" customHeight="1">
      <c r="A11" s="41"/>
      <c r="B11" s="35" t="s">
        <v>45</v>
      </c>
      <c r="C11" s="52"/>
      <c r="D11" s="48" t="s">
        <v>26</v>
      </c>
      <c r="E11" s="48"/>
      <c r="F11" s="48" t="s">
        <v>151</v>
      </c>
      <c r="G11" s="48"/>
      <c r="H11" s="50" t="s">
        <v>156</v>
      </c>
      <c r="I11" s="48"/>
      <c r="J11" s="48" t="s">
        <v>66</v>
      </c>
      <c r="K11" s="48"/>
      <c r="L11" s="48" t="s">
        <v>13</v>
      </c>
      <c r="M11" s="48"/>
      <c r="N11" s="48" t="s">
        <v>157</v>
      </c>
      <c r="O11" s="20"/>
      <c r="P11" s="51" t="s">
        <v>74</v>
      </c>
      <c r="Q11" s="51"/>
      <c r="R11" s="51" t="s">
        <v>174</v>
      </c>
    </row>
    <row r="12" spans="1:18" ht="19.5" customHeight="1">
      <c r="A12" s="27"/>
      <c r="D12" s="214" t="s">
        <v>54</v>
      </c>
      <c r="E12" s="214"/>
      <c r="F12" s="214"/>
      <c r="G12" s="214"/>
      <c r="H12" s="214"/>
      <c r="I12" s="214"/>
      <c r="J12" s="214"/>
      <c r="K12" s="214"/>
      <c r="L12" s="214"/>
      <c r="M12" s="214"/>
      <c r="N12" s="214"/>
      <c r="O12" s="214"/>
      <c r="P12" s="214"/>
      <c r="Q12" s="214"/>
      <c r="R12" s="214"/>
    </row>
    <row r="13" spans="1:18" ht="19.5" customHeight="1">
      <c r="A13" s="27" t="s">
        <v>134</v>
      </c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105"/>
      <c r="P13" s="118"/>
    </row>
    <row r="14" spans="1:18" s="25" customFormat="1" ht="19.5" customHeight="1">
      <c r="A14" s="25" t="s">
        <v>135</v>
      </c>
      <c r="B14" s="53"/>
      <c r="C14" s="53"/>
      <c r="D14" s="37">
        <v>199000000</v>
      </c>
      <c r="E14" s="37"/>
      <c r="F14" s="37">
        <v>55823750</v>
      </c>
      <c r="G14" s="37"/>
      <c r="H14" s="37">
        <v>6405216</v>
      </c>
      <c r="I14" s="37"/>
      <c r="J14" s="37">
        <v>19900000</v>
      </c>
      <c r="K14" s="38"/>
      <c r="L14" s="37">
        <v>406354024</v>
      </c>
      <c r="M14" s="38"/>
      <c r="N14" s="37">
        <v>687482990</v>
      </c>
      <c r="O14" s="40"/>
      <c r="P14" s="37">
        <v>6412865</v>
      </c>
      <c r="Q14" s="38"/>
      <c r="R14" s="37">
        <v>693895855</v>
      </c>
    </row>
    <row r="15" spans="1:18" s="25" customFormat="1" ht="19.5" customHeight="1">
      <c r="B15" s="53"/>
      <c r="C15" s="53"/>
      <c r="D15" s="37"/>
      <c r="E15" s="37"/>
      <c r="F15" s="37"/>
      <c r="G15" s="37"/>
      <c r="H15" s="37"/>
      <c r="I15" s="37"/>
      <c r="J15" s="37"/>
      <c r="K15" s="38"/>
      <c r="L15" s="39"/>
      <c r="M15" s="38"/>
      <c r="N15" s="40"/>
      <c r="O15" s="40"/>
      <c r="P15" s="39"/>
      <c r="Q15" s="38"/>
      <c r="R15" s="40"/>
    </row>
    <row r="16" spans="1:18" s="25" customFormat="1" ht="19.5" customHeight="1">
      <c r="A16" s="25" t="s">
        <v>166</v>
      </c>
      <c r="B16" s="53"/>
      <c r="C16" s="53"/>
      <c r="D16" s="37"/>
      <c r="E16" s="37"/>
      <c r="F16" s="37"/>
      <c r="G16" s="37"/>
      <c r="H16" s="37"/>
      <c r="I16" s="37"/>
      <c r="J16" s="37"/>
      <c r="K16" s="38"/>
      <c r="L16" s="39"/>
      <c r="M16" s="38"/>
      <c r="N16" s="40"/>
      <c r="O16" s="40"/>
      <c r="P16" s="39"/>
      <c r="Q16" s="38"/>
      <c r="R16" s="40"/>
    </row>
    <row r="17" spans="1:19" s="25" customFormat="1" ht="19.5" customHeight="1">
      <c r="A17" s="108" t="s">
        <v>167</v>
      </c>
      <c r="B17" s="53"/>
      <c r="C17" s="53"/>
      <c r="D17" s="37"/>
      <c r="E17" s="37"/>
      <c r="F17" s="37"/>
      <c r="G17" s="37"/>
      <c r="H17" s="37"/>
      <c r="I17" s="37"/>
      <c r="J17" s="37"/>
      <c r="K17" s="38"/>
      <c r="L17" s="39"/>
      <c r="M17" s="38"/>
      <c r="N17" s="40"/>
      <c r="O17" s="40"/>
      <c r="P17" s="39"/>
      <c r="Q17" s="38"/>
      <c r="R17" s="40"/>
    </row>
    <row r="18" spans="1:19" ht="19.5" customHeight="1">
      <c r="A18" s="26" t="s">
        <v>164</v>
      </c>
      <c r="B18" s="102">
        <v>26</v>
      </c>
      <c r="C18" s="25"/>
      <c r="D18" s="37">
        <v>0</v>
      </c>
      <c r="E18" s="25"/>
      <c r="F18" s="37">
        <v>0</v>
      </c>
      <c r="G18" s="25"/>
      <c r="H18" s="37">
        <v>0</v>
      </c>
      <c r="J18" s="37">
        <v>0</v>
      </c>
      <c r="L18" s="4">
        <v>-29850000</v>
      </c>
      <c r="N18" s="3">
        <v>-29850000</v>
      </c>
      <c r="P18" s="37">
        <v>0</v>
      </c>
      <c r="R18" s="4">
        <v>-29850000</v>
      </c>
    </row>
    <row r="19" spans="1:19" ht="19.5" hidden="1" customHeight="1">
      <c r="A19" s="26" t="s">
        <v>87</v>
      </c>
      <c r="B19" s="102"/>
      <c r="C19" s="25"/>
      <c r="D19" s="4"/>
      <c r="F19" s="4"/>
      <c r="H19" s="4"/>
      <c r="J19" s="4"/>
      <c r="L19" s="4"/>
      <c r="N19" s="3"/>
      <c r="P19" s="4"/>
      <c r="R19" s="28"/>
    </row>
    <row r="20" spans="1:19" ht="19.5" customHeight="1">
      <c r="A20" s="161" t="s">
        <v>148</v>
      </c>
      <c r="B20" s="102"/>
      <c r="C20" s="25"/>
      <c r="D20" s="179">
        <v>0</v>
      </c>
      <c r="F20" s="179">
        <v>0</v>
      </c>
      <c r="H20" s="179">
        <v>0</v>
      </c>
      <c r="J20" s="179">
        <v>0</v>
      </c>
      <c r="K20" s="25"/>
      <c r="L20" s="33">
        <v>-29850000</v>
      </c>
      <c r="M20" s="25"/>
      <c r="N20" s="54">
        <v>-29850000</v>
      </c>
      <c r="O20" s="25"/>
      <c r="P20" s="179">
        <v>0</v>
      </c>
      <c r="Q20" s="25"/>
      <c r="R20" s="33">
        <v>-29850000</v>
      </c>
    </row>
    <row r="21" spans="1:19" ht="19.5" customHeight="1">
      <c r="A21" s="26"/>
      <c r="B21" s="102"/>
      <c r="C21" s="25"/>
      <c r="D21" s="4"/>
      <c r="F21" s="4"/>
      <c r="H21" s="4"/>
      <c r="J21" s="4"/>
      <c r="L21" s="4"/>
      <c r="N21" s="55"/>
      <c r="P21" s="4"/>
      <c r="R21" s="4"/>
    </row>
    <row r="22" spans="1:19" ht="19.5" customHeight="1">
      <c r="A22" s="27" t="s">
        <v>83</v>
      </c>
      <c r="B22" s="102"/>
      <c r="C22" s="25"/>
      <c r="D22" s="4"/>
      <c r="E22" s="41"/>
      <c r="F22" s="4"/>
      <c r="G22" s="41"/>
      <c r="H22" s="4"/>
      <c r="I22" s="41"/>
      <c r="J22" s="4"/>
      <c r="K22" s="41"/>
      <c r="L22" s="4"/>
      <c r="M22" s="41"/>
      <c r="N22" s="4"/>
      <c r="O22" s="41"/>
      <c r="P22" s="4"/>
      <c r="Q22" s="41"/>
      <c r="R22" s="4"/>
    </row>
    <row r="23" spans="1:19" ht="19.5" customHeight="1">
      <c r="A23" s="32" t="s">
        <v>163</v>
      </c>
      <c r="B23" s="53"/>
      <c r="C23" s="53"/>
      <c r="D23" s="37">
        <v>0</v>
      </c>
      <c r="E23" s="37"/>
      <c r="F23" s="37">
        <v>0</v>
      </c>
      <c r="G23" s="37"/>
      <c r="H23" s="37">
        <v>0</v>
      </c>
      <c r="I23" s="37"/>
      <c r="J23" s="37">
        <v>0</v>
      </c>
      <c r="K23" s="5"/>
      <c r="L23" s="4">
        <f>'7 PL'!F37</f>
        <v>93423278</v>
      </c>
      <c r="M23" s="5"/>
      <c r="N23" s="3">
        <f>SUM(D23:L23)</f>
        <v>93423278</v>
      </c>
      <c r="O23" s="3"/>
      <c r="P23" s="3">
        <f>'7 PL'!F38</f>
        <v>573384</v>
      </c>
      <c r="Q23" s="5"/>
      <c r="R23" s="5">
        <f>N23+P23</f>
        <v>93996662</v>
      </c>
      <c r="S23" s="134">
        <f>R23-'7 PL'!F39</f>
        <v>0</v>
      </c>
    </row>
    <row r="24" spans="1:19" ht="19.5" customHeight="1">
      <c r="A24" s="87" t="s">
        <v>88</v>
      </c>
      <c r="B24" s="53"/>
      <c r="C24" s="53"/>
      <c r="D24" s="37">
        <v>0</v>
      </c>
      <c r="E24" s="37"/>
      <c r="F24" s="37">
        <v>0</v>
      </c>
      <c r="G24" s="37"/>
      <c r="H24" s="37">
        <v>0</v>
      </c>
      <c r="I24" s="37"/>
      <c r="J24" s="37">
        <v>0</v>
      </c>
      <c r="K24" s="5"/>
      <c r="L24" s="4">
        <v>0</v>
      </c>
      <c r="M24" s="5"/>
      <c r="N24" s="28">
        <v>0</v>
      </c>
      <c r="O24" s="3"/>
      <c r="P24" s="3">
        <v>0</v>
      </c>
      <c r="Q24" s="5"/>
      <c r="R24" s="88">
        <v>0</v>
      </c>
      <c r="S24" s="134">
        <f>'7 PL'!F32-R24</f>
        <v>0</v>
      </c>
    </row>
    <row r="25" spans="1:19" ht="19.5" customHeight="1">
      <c r="A25" s="27" t="s">
        <v>84</v>
      </c>
      <c r="B25" s="56"/>
      <c r="C25" s="56"/>
      <c r="D25" s="180">
        <v>0</v>
      </c>
      <c r="F25" s="180">
        <v>0</v>
      </c>
      <c r="H25" s="180">
        <v>0</v>
      </c>
      <c r="J25" s="180">
        <v>0</v>
      </c>
      <c r="K25" s="25"/>
      <c r="L25" s="42">
        <f>SUM(L23:L24)</f>
        <v>93423278</v>
      </c>
      <c r="M25" s="25"/>
      <c r="N25" s="42">
        <f>SUM(N23:N24)</f>
        <v>93423278</v>
      </c>
      <c r="O25" s="25"/>
      <c r="P25" s="42">
        <f>SUM(P23:P24)</f>
        <v>573384</v>
      </c>
      <c r="Q25" s="25"/>
      <c r="R25" s="42">
        <f>SUM(R23:R24)</f>
        <v>93996662</v>
      </c>
      <c r="S25" s="134">
        <f>R25-'7 PL'!F34</f>
        <v>0</v>
      </c>
    </row>
    <row r="26" spans="1:19" ht="19.5" customHeight="1">
      <c r="B26" s="31"/>
      <c r="C26" s="31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</row>
    <row r="27" spans="1:19" ht="19.5" customHeight="1" thickBot="1">
      <c r="A27" s="25" t="s">
        <v>136</v>
      </c>
      <c r="B27" s="31"/>
      <c r="C27" s="31"/>
      <c r="D27" s="43">
        <f>D25+D20+D14</f>
        <v>199000000</v>
      </c>
      <c r="E27" s="40">
        <f t="shared" ref="E27" si="0">E25+E20+E15</f>
        <v>0</v>
      </c>
      <c r="F27" s="43">
        <f t="shared" ref="F27:R27" si="1">F25+F20+F14</f>
        <v>55823750</v>
      </c>
      <c r="G27" s="40">
        <f t="shared" si="1"/>
        <v>0</v>
      </c>
      <c r="H27" s="43">
        <f t="shared" si="1"/>
        <v>6405216</v>
      </c>
      <c r="I27" s="40">
        <f t="shared" si="1"/>
        <v>0</v>
      </c>
      <c r="J27" s="43">
        <f t="shared" si="1"/>
        <v>19900000</v>
      </c>
      <c r="K27" s="40">
        <f t="shared" si="1"/>
        <v>0</v>
      </c>
      <c r="L27" s="43">
        <f t="shared" si="1"/>
        <v>469927302</v>
      </c>
      <c r="M27" s="40">
        <f t="shared" si="1"/>
        <v>0</v>
      </c>
      <c r="N27" s="43">
        <f>N25+N20+N14</f>
        <v>751056268</v>
      </c>
      <c r="O27" s="38">
        <f t="shared" si="1"/>
        <v>0</v>
      </c>
      <c r="P27" s="43">
        <f t="shared" si="1"/>
        <v>6986249</v>
      </c>
      <c r="Q27" s="40">
        <f t="shared" si="1"/>
        <v>0</v>
      </c>
      <c r="R27" s="43">
        <f t="shared" si="1"/>
        <v>758042517</v>
      </c>
      <c r="S27" s="134">
        <f>R27-'5-6 BS'!F73</f>
        <v>0</v>
      </c>
    </row>
    <row r="28" spans="1:19" ht="19.5" customHeight="1" thickTop="1">
      <c r="A28" s="44" t="s">
        <v>41</v>
      </c>
      <c r="B28" s="44"/>
      <c r="C28" s="44"/>
      <c r="D28" s="13"/>
      <c r="E28" s="13"/>
      <c r="F28" s="13"/>
      <c r="G28" s="13"/>
      <c r="H28" s="13"/>
      <c r="I28" s="13"/>
      <c r="J28" s="13"/>
      <c r="K28" s="13"/>
      <c r="L28" s="45"/>
      <c r="M28" s="45"/>
      <c r="N28" s="45"/>
      <c r="O28" s="46"/>
      <c r="P28" s="89"/>
      <c r="Q28" s="46"/>
      <c r="R28" s="89"/>
    </row>
    <row r="29" spans="1:19" ht="19.5" customHeight="1">
      <c r="A29" s="47" t="s">
        <v>147</v>
      </c>
      <c r="B29" s="47"/>
      <c r="C29" s="47"/>
      <c r="R29" s="2"/>
    </row>
    <row r="30" spans="1:19" ht="19.5" customHeight="1">
      <c r="A30" s="1"/>
      <c r="B30" s="1"/>
      <c r="C30" s="1"/>
    </row>
    <row r="31" spans="1:19" ht="19.5" customHeight="1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</row>
    <row r="32" spans="1:19" ht="19.5" customHeight="1">
      <c r="A32" s="41"/>
      <c r="B32" s="41"/>
      <c r="C32" s="41"/>
      <c r="D32" s="215" t="s">
        <v>34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</row>
    <row r="33" spans="1:18" ht="19.5" customHeight="1">
      <c r="A33" s="41"/>
      <c r="B33" s="41"/>
      <c r="C33" s="41"/>
      <c r="D33" s="41"/>
      <c r="E33" s="48"/>
      <c r="F33" s="214"/>
      <c r="G33" s="214"/>
      <c r="H33" s="214"/>
      <c r="I33" s="41"/>
      <c r="J33" s="216" t="s">
        <v>25</v>
      </c>
      <c r="K33" s="216"/>
      <c r="L33" s="216"/>
      <c r="M33" s="48"/>
      <c r="O33" s="18"/>
      <c r="P33" s="184"/>
      <c r="Q33" s="19"/>
      <c r="R33" s="184"/>
    </row>
    <row r="34" spans="1:18" ht="19.5" customHeight="1">
      <c r="A34" s="41"/>
      <c r="B34" s="41"/>
      <c r="C34" s="41"/>
      <c r="D34" s="41"/>
      <c r="E34" s="48"/>
      <c r="F34" s="35"/>
      <c r="G34" s="35"/>
      <c r="H34" s="48" t="s">
        <v>152</v>
      </c>
      <c r="I34" s="41"/>
      <c r="J34" s="48"/>
      <c r="K34" s="48"/>
      <c r="L34" s="48"/>
      <c r="M34" s="48"/>
      <c r="O34" s="18"/>
      <c r="P34" s="184"/>
      <c r="Q34" s="19"/>
      <c r="R34" s="184"/>
    </row>
    <row r="35" spans="1:18" ht="19.5" customHeight="1">
      <c r="A35" s="41"/>
      <c r="B35" s="41"/>
      <c r="C35" s="41"/>
      <c r="D35" s="41"/>
      <c r="E35" s="48"/>
      <c r="F35" s="48" t="s">
        <v>103</v>
      </c>
      <c r="G35" s="48"/>
      <c r="H35" s="48" t="s">
        <v>153</v>
      </c>
      <c r="I35" s="41"/>
      <c r="J35" s="35"/>
      <c r="K35" s="35"/>
      <c r="L35" s="35"/>
      <c r="M35" s="48"/>
      <c r="N35" s="48" t="s">
        <v>104</v>
      </c>
      <c r="O35" s="18"/>
      <c r="P35" s="184"/>
      <c r="Q35" s="19"/>
      <c r="R35" s="184"/>
    </row>
    <row r="36" spans="1:18" ht="19.5" customHeight="1">
      <c r="A36" s="41"/>
      <c r="B36" s="41"/>
      <c r="C36" s="41"/>
      <c r="D36" s="48" t="s">
        <v>12</v>
      </c>
      <c r="E36" s="48"/>
      <c r="F36" s="48" t="s">
        <v>149</v>
      </c>
      <c r="G36" s="41"/>
      <c r="H36" s="50" t="s">
        <v>154</v>
      </c>
      <c r="I36" s="48"/>
      <c r="J36" s="50"/>
      <c r="M36" s="48"/>
      <c r="N36" s="48" t="s">
        <v>105</v>
      </c>
      <c r="O36" s="20"/>
      <c r="P36" s="49" t="s">
        <v>72</v>
      </c>
      <c r="Q36" s="49"/>
    </row>
    <row r="37" spans="1:18" ht="19.5" customHeight="1">
      <c r="A37" s="41"/>
      <c r="B37" s="41"/>
      <c r="C37" s="41"/>
      <c r="D37" s="48" t="s">
        <v>28</v>
      </c>
      <c r="E37" s="48"/>
      <c r="F37" s="48" t="s">
        <v>150</v>
      </c>
      <c r="G37" s="41"/>
      <c r="H37" s="48" t="s">
        <v>155</v>
      </c>
      <c r="I37" s="48"/>
      <c r="J37" s="50"/>
      <c r="M37" s="48"/>
      <c r="N37" s="48" t="s">
        <v>78</v>
      </c>
      <c r="O37" s="20"/>
      <c r="P37" s="49" t="s">
        <v>73</v>
      </c>
      <c r="Q37" s="49"/>
      <c r="R37" s="51"/>
    </row>
    <row r="38" spans="1:18" ht="19.5" customHeight="1">
      <c r="A38" s="41"/>
      <c r="B38" s="35" t="s">
        <v>45</v>
      </c>
      <c r="C38" s="52"/>
      <c r="D38" s="48" t="s">
        <v>26</v>
      </c>
      <c r="E38" s="48"/>
      <c r="F38" s="48" t="s">
        <v>151</v>
      </c>
      <c r="G38" s="48"/>
      <c r="H38" s="50" t="s">
        <v>156</v>
      </c>
      <c r="I38" s="48"/>
      <c r="J38" s="48" t="s">
        <v>66</v>
      </c>
      <c r="K38" s="48"/>
      <c r="L38" s="48" t="s">
        <v>13</v>
      </c>
      <c r="M38" s="48"/>
      <c r="N38" s="48" t="s">
        <v>157</v>
      </c>
      <c r="O38" s="20"/>
      <c r="P38" s="51" t="s">
        <v>74</v>
      </c>
      <c r="Q38" s="51"/>
      <c r="R38" s="51" t="s">
        <v>174</v>
      </c>
    </row>
    <row r="39" spans="1:18" ht="19.5" customHeight="1">
      <c r="A39" s="27"/>
      <c r="D39" s="214" t="s">
        <v>54</v>
      </c>
      <c r="E39" s="214"/>
      <c r="F39" s="214"/>
      <c r="G39" s="214"/>
      <c r="H39" s="214"/>
      <c r="I39" s="214"/>
      <c r="J39" s="214"/>
      <c r="K39" s="214"/>
      <c r="L39" s="214"/>
      <c r="M39" s="214"/>
      <c r="N39" s="214"/>
      <c r="O39" s="214"/>
      <c r="P39" s="214"/>
      <c r="Q39" s="214"/>
      <c r="R39" s="214"/>
    </row>
    <row r="40" spans="1:18" ht="19.5" customHeight="1">
      <c r="A40" s="27" t="s">
        <v>177</v>
      </c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105"/>
      <c r="P40" s="118"/>
    </row>
    <row r="41" spans="1:18" ht="19.5" customHeight="1">
      <c r="A41" s="25" t="s">
        <v>178</v>
      </c>
      <c r="B41" s="53"/>
      <c r="C41" s="53"/>
      <c r="D41" s="37">
        <v>199000000</v>
      </c>
      <c r="E41" s="37">
        <v>0</v>
      </c>
      <c r="F41" s="37">
        <v>55823750</v>
      </c>
      <c r="G41" s="37">
        <v>0</v>
      </c>
      <c r="H41" s="37">
        <v>6405216</v>
      </c>
      <c r="I41" s="37">
        <v>0</v>
      </c>
      <c r="J41" s="37">
        <v>19900000</v>
      </c>
      <c r="K41" s="38">
        <v>0</v>
      </c>
      <c r="L41" s="37">
        <v>469927302</v>
      </c>
      <c r="M41" s="38">
        <v>0</v>
      </c>
      <c r="N41" s="37">
        <v>751056268</v>
      </c>
      <c r="O41" s="40">
        <v>0</v>
      </c>
      <c r="P41" s="37">
        <v>6986249</v>
      </c>
      <c r="Q41" s="38">
        <v>0</v>
      </c>
      <c r="R41" s="37">
        <v>758042517</v>
      </c>
    </row>
    <row r="42" spans="1:18" ht="19.5" customHeight="1">
      <c r="A42" s="25"/>
      <c r="B42" s="53"/>
      <c r="C42" s="53"/>
      <c r="D42" s="37"/>
      <c r="E42" s="37"/>
      <c r="F42" s="37"/>
      <c r="G42" s="37"/>
      <c r="H42" s="37"/>
      <c r="I42" s="37"/>
      <c r="J42" s="37"/>
      <c r="K42" s="38"/>
      <c r="L42" s="39"/>
      <c r="M42" s="38"/>
      <c r="N42" s="40"/>
      <c r="O42" s="40"/>
      <c r="P42" s="39"/>
      <c r="Q42" s="38"/>
      <c r="R42" s="40"/>
    </row>
    <row r="43" spans="1:18" ht="19.5" customHeight="1">
      <c r="A43" s="25" t="s">
        <v>166</v>
      </c>
      <c r="B43" s="53"/>
      <c r="C43" s="53"/>
      <c r="D43" s="37"/>
      <c r="E43" s="37"/>
      <c r="F43" s="37"/>
      <c r="G43" s="37"/>
      <c r="H43" s="37"/>
      <c r="I43" s="37"/>
      <c r="J43" s="37"/>
      <c r="K43" s="38"/>
      <c r="L43" s="39"/>
      <c r="M43" s="38"/>
      <c r="N43" s="40"/>
      <c r="O43" s="40"/>
      <c r="P43" s="39"/>
      <c r="Q43" s="38"/>
      <c r="R43" s="40"/>
    </row>
    <row r="44" spans="1:18" ht="19.5" customHeight="1">
      <c r="A44" s="108" t="s">
        <v>167</v>
      </c>
      <c r="B44" s="53"/>
      <c r="C44" s="53"/>
      <c r="D44" s="37"/>
      <c r="E44" s="37"/>
      <c r="F44" s="37"/>
      <c r="G44" s="37"/>
      <c r="H44" s="37"/>
      <c r="I44" s="37"/>
      <c r="J44" s="37"/>
      <c r="K44" s="38"/>
      <c r="L44" s="39"/>
      <c r="M44" s="38"/>
      <c r="N44" s="40"/>
      <c r="O44" s="40"/>
      <c r="P44" s="39"/>
      <c r="Q44" s="38"/>
      <c r="R44" s="40"/>
    </row>
    <row r="45" spans="1:18" ht="19.5" customHeight="1">
      <c r="A45" s="26" t="s">
        <v>164</v>
      </c>
      <c r="B45" s="102">
        <v>26</v>
      </c>
      <c r="C45" s="25"/>
      <c r="D45" s="37">
        <v>0</v>
      </c>
      <c r="E45" s="25"/>
      <c r="F45" s="37">
        <v>0</v>
      </c>
      <c r="G45" s="25"/>
      <c r="H45" s="37">
        <v>0</v>
      </c>
      <c r="I45" s="25"/>
      <c r="J45" s="37">
        <v>0</v>
      </c>
      <c r="L45" s="4">
        <v>-284808800</v>
      </c>
      <c r="N45" s="3">
        <f>SUM(D45:L45)</f>
        <v>-284808800</v>
      </c>
      <c r="P45" s="37">
        <v>0</v>
      </c>
      <c r="R45" s="4">
        <f>N45+P45</f>
        <v>-284808800</v>
      </c>
    </row>
    <row r="46" spans="1:18" ht="19.5" hidden="1" customHeight="1">
      <c r="A46" s="26" t="s">
        <v>87</v>
      </c>
      <c r="B46" s="102"/>
      <c r="C46" s="25"/>
      <c r="D46" s="4"/>
      <c r="F46" s="4"/>
      <c r="H46" s="4"/>
      <c r="J46" s="4"/>
      <c r="L46" s="4"/>
      <c r="N46" s="3"/>
      <c r="P46" s="4"/>
      <c r="R46" s="28"/>
    </row>
    <row r="47" spans="1:18" ht="19.5" customHeight="1">
      <c r="A47" s="161" t="s">
        <v>148</v>
      </c>
      <c r="B47" s="102"/>
      <c r="C47" s="25"/>
      <c r="D47" s="179">
        <f>D45</f>
        <v>0</v>
      </c>
      <c r="F47" s="179">
        <f>F45</f>
        <v>0</v>
      </c>
      <c r="H47" s="179">
        <f>H45</f>
        <v>0</v>
      </c>
      <c r="J47" s="179">
        <f>J45</f>
        <v>0</v>
      </c>
      <c r="K47" s="25"/>
      <c r="L47" s="33">
        <f>L45</f>
        <v>-284808800</v>
      </c>
      <c r="M47" s="25"/>
      <c r="N47" s="54">
        <f>N45</f>
        <v>-284808800</v>
      </c>
      <c r="O47" s="25"/>
      <c r="P47" s="179">
        <f>P45</f>
        <v>0</v>
      </c>
      <c r="Q47" s="25"/>
      <c r="R47" s="33">
        <f>R45</f>
        <v>-284808800</v>
      </c>
    </row>
    <row r="48" spans="1:18" ht="19.5" customHeight="1">
      <c r="A48" s="26"/>
      <c r="B48" s="102"/>
      <c r="C48" s="25"/>
      <c r="D48" s="4"/>
      <c r="F48" s="4"/>
      <c r="H48" s="4"/>
      <c r="J48" s="4"/>
      <c r="L48" s="4"/>
      <c r="N48" s="55"/>
      <c r="P48" s="4"/>
      <c r="R48" s="4"/>
    </row>
    <row r="49" spans="1:19" ht="19.5" customHeight="1">
      <c r="A49" s="27" t="s">
        <v>83</v>
      </c>
      <c r="B49" s="102"/>
      <c r="C49" s="25"/>
      <c r="D49" s="4"/>
      <c r="E49" s="41"/>
      <c r="F49" s="4"/>
      <c r="G49" s="41"/>
      <c r="H49" s="4"/>
      <c r="I49" s="41"/>
      <c r="J49" s="4"/>
      <c r="K49" s="41"/>
      <c r="L49" s="4"/>
      <c r="M49" s="41"/>
      <c r="N49" s="4"/>
      <c r="O49" s="41"/>
      <c r="P49" s="4"/>
      <c r="Q49" s="41"/>
      <c r="R49" s="4"/>
    </row>
    <row r="50" spans="1:19" ht="19.5" customHeight="1">
      <c r="A50" s="32" t="s">
        <v>163</v>
      </c>
      <c r="B50" s="53"/>
      <c r="C50" s="53"/>
      <c r="D50" s="37">
        <v>0</v>
      </c>
      <c r="E50" s="37"/>
      <c r="F50" s="37">
        <v>0</v>
      </c>
      <c r="G50" s="37"/>
      <c r="H50" s="37">
        <v>0</v>
      </c>
      <c r="I50" s="37"/>
      <c r="J50" s="37">
        <v>0</v>
      </c>
      <c r="K50" s="5"/>
      <c r="L50" s="4">
        <f>'7 PL'!D37</f>
        <v>72969245</v>
      </c>
      <c r="M50" s="5"/>
      <c r="N50" s="3">
        <f>SUM(D50:L50)</f>
        <v>72969245</v>
      </c>
      <c r="O50" s="3"/>
      <c r="P50" s="3">
        <f>'7 PL'!D38</f>
        <v>317901</v>
      </c>
      <c r="Q50" s="5"/>
      <c r="R50" s="5">
        <f>N50+P50</f>
        <v>73287146</v>
      </c>
      <c r="S50" s="166">
        <f>R50-'7 PL'!D39</f>
        <v>0</v>
      </c>
    </row>
    <row r="51" spans="1:19" ht="19.5" customHeight="1">
      <c r="A51" s="87" t="s">
        <v>88</v>
      </c>
      <c r="B51" s="53"/>
      <c r="C51" s="53"/>
      <c r="D51" s="37">
        <v>0</v>
      </c>
      <c r="E51" s="37"/>
      <c r="F51" s="37">
        <v>0</v>
      </c>
      <c r="G51" s="37"/>
      <c r="H51" s="37">
        <v>0</v>
      </c>
      <c r="I51" s="37"/>
      <c r="J51" s="37">
        <v>0</v>
      </c>
      <c r="K51" s="5"/>
      <c r="L51" s="37">
        <v>0</v>
      </c>
      <c r="M51" s="38"/>
      <c r="N51" s="40">
        <f>SUM(D51:L51)</f>
        <v>0</v>
      </c>
      <c r="O51" s="40"/>
      <c r="P51" s="40">
        <v>0</v>
      </c>
      <c r="Q51" s="38"/>
      <c r="R51" s="175">
        <f>N51+P51</f>
        <v>0</v>
      </c>
      <c r="S51" s="166">
        <f>R51-'7 PL'!D32</f>
        <v>0</v>
      </c>
    </row>
    <row r="52" spans="1:19" ht="19.5" customHeight="1">
      <c r="A52" s="27" t="s">
        <v>84</v>
      </c>
      <c r="B52" s="56"/>
      <c r="C52" s="56"/>
      <c r="D52" s="180">
        <f>D50+D51</f>
        <v>0</v>
      </c>
      <c r="F52" s="180">
        <f>F50+F51</f>
        <v>0</v>
      </c>
      <c r="H52" s="180">
        <f>H50+H51</f>
        <v>0</v>
      </c>
      <c r="J52" s="180">
        <f>J50+J51</f>
        <v>0</v>
      </c>
      <c r="K52" s="25"/>
      <c r="L52" s="42">
        <f>L50+L51</f>
        <v>72969245</v>
      </c>
      <c r="M52" s="25"/>
      <c r="N52" s="42">
        <f>N50+N51</f>
        <v>72969245</v>
      </c>
      <c r="O52" s="25"/>
      <c r="P52" s="42">
        <f>SUM(P50:P51)</f>
        <v>317901</v>
      </c>
      <c r="Q52" s="25"/>
      <c r="R52" s="42">
        <f>SUM(R50:R51)</f>
        <v>73287146</v>
      </c>
      <c r="S52" s="134">
        <f>R52-'7 PL'!D34</f>
        <v>0</v>
      </c>
    </row>
    <row r="53" spans="1:19" ht="19.5" customHeight="1">
      <c r="B53" s="31"/>
      <c r="C53" s="31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</row>
    <row r="54" spans="1:19" ht="19.5" customHeight="1" thickBot="1">
      <c r="A54" s="25" t="s">
        <v>179</v>
      </c>
      <c r="B54" s="31"/>
      <c r="C54" s="31"/>
      <c r="D54" s="43">
        <f>D41+D47+D52</f>
        <v>199000000</v>
      </c>
      <c r="E54" s="40"/>
      <c r="F54" s="43">
        <f>F41+F47+F52</f>
        <v>55823750</v>
      </c>
      <c r="G54" s="40"/>
      <c r="H54" s="43">
        <f>H41+H47+H52</f>
        <v>6405216</v>
      </c>
      <c r="I54" s="40"/>
      <c r="J54" s="43">
        <f>J41+J47+J52</f>
        <v>19900000</v>
      </c>
      <c r="K54" s="40"/>
      <c r="L54" s="43">
        <f>L41+L47+L52</f>
        <v>258087747</v>
      </c>
      <c r="M54" s="40"/>
      <c r="N54" s="43">
        <f>N41+N47+N52</f>
        <v>539216713</v>
      </c>
      <c r="O54" s="38"/>
      <c r="P54" s="43">
        <f>P41+P47+P52</f>
        <v>7304150</v>
      </c>
      <c r="Q54" s="40"/>
      <c r="R54" s="43">
        <f>R41+R47+R52</f>
        <v>546520863</v>
      </c>
      <c r="S54" s="166">
        <f>R54-'5-6 BS'!D73</f>
        <v>0</v>
      </c>
    </row>
    <row r="55" spans="1:19" ht="19.5" customHeight="1" thickTop="1"/>
  </sheetData>
  <mergeCells count="8">
    <mergeCell ref="D39:R39"/>
    <mergeCell ref="D12:R12"/>
    <mergeCell ref="D5:R5"/>
    <mergeCell ref="F6:H6"/>
    <mergeCell ref="J6:L6"/>
    <mergeCell ref="D32:R32"/>
    <mergeCell ref="F33:H33"/>
    <mergeCell ref="J33:L33"/>
  </mergeCells>
  <phoneticPr fontId="10" type="noConversion"/>
  <pageMargins left="0.78740157480314965" right="0.78740157480314965" top="0.47244094488188981" bottom="0.51181102362204722" header="0.51181102362204722" footer="0.51181102362204722"/>
  <pageSetup paperSize="9" scale="75" firstPageNumber="8" fitToHeight="2" orientation="landscape" useFirstPageNumber="1" r:id="rId1"/>
  <headerFooter alignWithMargins="0">
    <oddFooter>&amp;L&amp;"Times New Roman,Regular"&amp;11  The accompanying notes are an integral part of these financial statements.
&amp;C&amp;"Times New Roman,Regular"&amp;14&amp;P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L49"/>
  <sheetViews>
    <sheetView view="pageBreakPreview" topLeftCell="A26" zoomScale="85" zoomScaleNormal="85" zoomScaleSheetLayoutView="85" workbookViewId="0">
      <selection activeCell="C21" sqref="C21"/>
    </sheetView>
  </sheetViews>
  <sheetFormatPr defaultColWidth="9.1796875" defaultRowHeight="19.5" customHeight="1"/>
  <cols>
    <col min="1" max="1" width="65.1796875" style="36" customWidth="1"/>
    <col min="2" max="2" width="9" style="36" customWidth="1"/>
    <col min="3" max="3" width="15.81640625" style="36" customWidth="1"/>
    <col min="4" max="4" width="1.1796875" style="36" customWidth="1"/>
    <col min="5" max="5" width="15.81640625" style="36" customWidth="1"/>
    <col min="6" max="6" width="1.453125" style="36" customWidth="1"/>
    <col min="7" max="7" width="15.81640625" style="36" customWidth="1"/>
    <col min="8" max="8" width="1.1796875" style="36" customWidth="1"/>
    <col min="9" max="9" width="15.81640625" style="36" customWidth="1"/>
    <col min="10" max="10" width="1.453125" style="36" customWidth="1"/>
    <col min="11" max="11" width="15.81640625" style="186" customWidth="1"/>
    <col min="12" max="12" width="14.54296875" style="36" bestFit="1" customWidth="1"/>
    <col min="13" max="16384" width="9.1796875" style="36"/>
  </cols>
  <sheetData>
    <row r="1" spans="1:12" ht="19.5" customHeight="1">
      <c r="A1" s="126" t="s">
        <v>41</v>
      </c>
      <c r="B1" s="44"/>
      <c r="C1" s="13"/>
      <c r="D1" s="13"/>
      <c r="E1" s="13"/>
      <c r="F1" s="13"/>
      <c r="G1" s="13"/>
      <c r="H1" s="13"/>
      <c r="I1" s="45"/>
      <c r="J1" s="45"/>
      <c r="K1" s="200"/>
    </row>
    <row r="2" spans="1:12" ht="19.5" customHeight="1">
      <c r="A2" s="25" t="s">
        <v>147</v>
      </c>
      <c r="B2" s="47"/>
      <c r="K2" s="185"/>
    </row>
    <row r="3" spans="1:12" ht="19.5" customHeight="1">
      <c r="A3" s="30"/>
      <c r="B3" s="1"/>
    </row>
    <row r="4" spans="1:12" ht="19.5" customHeight="1">
      <c r="A4" s="41"/>
      <c r="B4" s="41"/>
      <c r="C4" s="41"/>
      <c r="D4" s="41"/>
      <c r="E4" s="41"/>
      <c r="F4" s="41"/>
      <c r="G4" s="41"/>
      <c r="H4" s="41"/>
      <c r="I4" s="41"/>
      <c r="J4" s="41"/>
      <c r="K4" s="187"/>
    </row>
    <row r="5" spans="1:12" ht="19.5" customHeight="1">
      <c r="A5" s="41"/>
      <c r="B5" s="41"/>
      <c r="C5" s="215" t="s">
        <v>32</v>
      </c>
      <c r="D5" s="215"/>
      <c r="E5" s="215"/>
      <c r="F5" s="215"/>
      <c r="G5" s="215"/>
      <c r="H5" s="215"/>
      <c r="I5" s="215"/>
      <c r="J5" s="215"/>
      <c r="K5" s="215"/>
    </row>
    <row r="6" spans="1:12" ht="19.5" customHeight="1">
      <c r="A6" s="41"/>
      <c r="B6" s="41"/>
      <c r="D6" s="48"/>
      <c r="F6" s="41"/>
      <c r="G6" s="216" t="s">
        <v>25</v>
      </c>
      <c r="H6" s="216"/>
      <c r="I6" s="216"/>
      <c r="J6" s="48"/>
    </row>
    <row r="7" spans="1:12" ht="19.5" customHeight="1">
      <c r="A7" s="41"/>
      <c r="B7" s="41"/>
      <c r="C7" s="48" t="s">
        <v>12</v>
      </c>
      <c r="D7" s="48"/>
      <c r="E7" s="48" t="s">
        <v>103</v>
      </c>
      <c r="F7" s="41"/>
      <c r="J7" s="48"/>
    </row>
    <row r="8" spans="1:12" ht="19.5" customHeight="1">
      <c r="A8" s="41"/>
      <c r="B8" s="41"/>
      <c r="C8" s="48" t="s">
        <v>28</v>
      </c>
      <c r="D8" s="48"/>
      <c r="E8" s="48" t="s">
        <v>149</v>
      </c>
      <c r="F8" s="41"/>
      <c r="G8" s="50"/>
      <c r="J8" s="48"/>
      <c r="K8" s="188"/>
      <c r="L8" s="134"/>
    </row>
    <row r="9" spans="1:12" ht="19.5" customHeight="1">
      <c r="A9" s="41"/>
      <c r="B9" s="35" t="s">
        <v>45</v>
      </c>
      <c r="C9" s="48" t="s">
        <v>26</v>
      </c>
      <c r="D9" s="48"/>
      <c r="E9" s="48" t="s">
        <v>158</v>
      </c>
      <c r="F9" s="48"/>
      <c r="G9" s="48" t="s">
        <v>66</v>
      </c>
      <c r="H9" s="48"/>
      <c r="I9" s="48" t="s">
        <v>13</v>
      </c>
      <c r="J9" s="48"/>
      <c r="K9" s="188" t="s">
        <v>174</v>
      </c>
    </row>
    <row r="10" spans="1:12" ht="19.5" customHeight="1">
      <c r="B10" s="41"/>
      <c r="C10" s="214" t="s">
        <v>54</v>
      </c>
      <c r="D10" s="214"/>
      <c r="E10" s="214"/>
      <c r="F10" s="214"/>
      <c r="G10" s="214"/>
      <c r="H10" s="214"/>
      <c r="I10" s="214"/>
      <c r="J10" s="214"/>
      <c r="K10" s="214"/>
    </row>
    <row r="11" spans="1:12" ht="19.5" customHeight="1">
      <c r="A11" s="27" t="s">
        <v>134</v>
      </c>
      <c r="B11" s="41"/>
      <c r="C11" s="35"/>
      <c r="D11" s="35"/>
      <c r="E11" s="35"/>
      <c r="F11" s="35"/>
      <c r="G11" s="35"/>
      <c r="H11" s="35"/>
      <c r="I11" s="35"/>
      <c r="J11" s="35"/>
    </row>
    <row r="12" spans="1:12" ht="19.5" customHeight="1">
      <c r="A12" s="25" t="s">
        <v>135</v>
      </c>
      <c r="B12" s="102"/>
      <c r="C12" s="38">
        <v>199000000</v>
      </c>
      <c r="D12" s="38"/>
      <c r="E12" s="38">
        <v>55823750</v>
      </c>
      <c r="F12" s="38"/>
      <c r="G12" s="38">
        <v>19900000</v>
      </c>
      <c r="H12" s="38"/>
      <c r="I12" s="38">
        <v>359916660</v>
      </c>
      <c r="J12" s="38"/>
      <c r="K12" s="189">
        <f>SUM(C12:I12)</f>
        <v>634640410</v>
      </c>
    </row>
    <row r="13" spans="1:12" ht="19.5" customHeight="1">
      <c r="A13" s="25"/>
      <c r="B13" s="102"/>
      <c r="C13" s="39"/>
      <c r="D13" s="113"/>
      <c r="E13" s="39"/>
      <c r="F13" s="113"/>
      <c r="G13" s="39"/>
      <c r="H13" s="113"/>
      <c r="I13" s="39"/>
      <c r="J13" s="113"/>
      <c r="K13" s="190"/>
    </row>
    <row r="14" spans="1:12" ht="19.5" customHeight="1">
      <c r="A14" s="25" t="s">
        <v>166</v>
      </c>
      <c r="B14" s="102"/>
      <c r="C14" s="39"/>
      <c r="D14" s="113"/>
      <c r="E14" s="39"/>
      <c r="F14" s="113"/>
      <c r="G14" s="39"/>
      <c r="H14" s="113"/>
      <c r="I14" s="39"/>
      <c r="J14" s="113"/>
      <c r="K14" s="190"/>
    </row>
    <row r="15" spans="1:12" ht="19.5" customHeight="1">
      <c r="A15" s="108" t="s">
        <v>167</v>
      </c>
      <c r="B15" s="102"/>
      <c r="C15" s="39"/>
      <c r="D15" s="113"/>
      <c r="E15" s="39"/>
      <c r="F15" s="113"/>
      <c r="G15" s="39"/>
      <c r="H15" s="113"/>
      <c r="I15" s="39"/>
      <c r="J15" s="113"/>
      <c r="K15" s="190"/>
    </row>
    <row r="16" spans="1:12" ht="19.5" customHeight="1">
      <c r="A16" s="26" t="s">
        <v>164</v>
      </c>
      <c r="B16" s="102">
        <v>26</v>
      </c>
      <c r="C16" s="37">
        <v>0</v>
      </c>
      <c r="D16" s="37"/>
      <c r="E16" s="37">
        <v>0</v>
      </c>
      <c r="F16" s="37"/>
      <c r="G16" s="37">
        <v>0</v>
      </c>
      <c r="H16" s="5"/>
      <c r="I16" s="5">
        <v>-29850000</v>
      </c>
      <c r="J16" s="5"/>
      <c r="K16" s="191">
        <v>-29850000</v>
      </c>
    </row>
    <row r="17" spans="1:12" ht="19.5" customHeight="1">
      <c r="A17" s="161" t="s">
        <v>148</v>
      </c>
      <c r="B17" s="102"/>
      <c r="C17" s="179">
        <v>0</v>
      </c>
      <c r="D17" s="34"/>
      <c r="E17" s="179">
        <v>0</v>
      </c>
      <c r="F17" s="34"/>
      <c r="G17" s="179">
        <v>0</v>
      </c>
      <c r="H17" s="113"/>
      <c r="I17" s="33">
        <v>-29850000</v>
      </c>
      <c r="J17" s="113"/>
      <c r="K17" s="192">
        <v>-29850000</v>
      </c>
    </row>
    <row r="18" spans="1:12" ht="19.5" customHeight="1">
      <c r="A18" s="126"/>
      <c r="B18" s="102"/>
      <c r="C18" s="4"/>
      <c r="D18" s="4"/>
      <c r="E18" s="4"/>
      <c r="F18" s="4"/>
      <c r="G18" s="4"/>
      <c r="H18" s="5"/>
      <c r="I18" s="5"/>
      <c r="J18" s="5"/>
      <c r="K18" s="193"/>
    </row>
    <row r="19" spans="1:12" ht="19.5" customHeight="1">
      <c r="A19" s="27" t="s">
        <v>83</v>
      </c>
      <c r="B19" s="102"/>
      <c r="C19" s="4"/>
      <c r="D19" s="4"/>
      <c r="E19" s="4"/>
      <c r="F19" s="4"/>
      <c r="G19" s="4"/>
      <c r="H19" s="5"/>
      <c r="I19" s="5"/>
      <c r="J19" s="5"/>
      <c r="K19" s="193"/>
    </row>
    <row r="20" spans="1:12" ht="19.5" customHeight="1">
      <c r="A20" s="32" t="s">
        <v>163</v>
      </c>
      <c r="B20" s="102"/>
      <c r="C20" s="4">
        <v>0</v>
      </c>
      <c r="D20" s="4"/>
      <c r="E20" s="4">
        <v>0</v>
      </c>
      <c r="F20" s="4"/>
      <c r="G20" s="4">
        <v>0</v>
      </c>
      <c r="H20" s="5"/>
      <c r="I20" s="3">
        <f>'7 PL'!J24</f>
        <v>80904367</v>
      </c>
      <c r="J20" s="5"/>
      <c r="K20" s="194">
        <f>SUM(C20:I20)</f>
        <v>80904367</v>
      </c>
      <c r="L20" s="134">
        <f>K20-'7 PL'!J39</f>
        <v>0</v>
      </c>
    </row>
    <row r="21" spans="1:12" ht="19.5" customHeight="1">
      <c r="A21" s="32" t="s">
        <v>93</v>
      </c>
      <c r="B21" s="102"/>
      <c r="C21" s="37">
        <v>0</v>
      </c>
      <c r="D21" s="37"/>
      <c r="E21" s="37">
        <v>0</v>
      </c>
      <c r="F21" s="37"/>
      <c r="G21" s="37">
        <v>0</v>
      </c>
      <c r="H21" s="5"/>
      <c r="I21" s="5">
        <f>'[1]6-10 BL'!I120</f>
        <v>0</v>
      </c>
      <c r="J21" s="5"/>
      <c r="K21" s="195">
        <f>SUM(C21:I21)</f>
        <v>0</v>
      </c>
      <c r="L21" s="134">
        <f>K21-'7 PL'!J32</f>
        <v>0</v>
      </c>
    </row>
    <row r="22" spans="1:12" ht="19.5" customHeight="1">
      <c r="A22" s="27" t="s">
        <v>84</v>
      </c>
      <c r="B22" s="102"/>
      <c r="C22" s="58">
        <f>SUM(C20:C21)</f>
        <v>0</v>
      </c>
      <c r="D22" s="4"/>
      <c r="E22" s="58">
        <f>SUM(E20:E21)</f>
        <v>0</v>
      </c>
      <c r="F22" s="4"/>
      <c r="G22" s="58">
        <f>SUM(G20:G21)</f>
        <v>0</v>
      </c>
      <c r="H22" s="5"/>
      <c r="I22" s="54">
        <f>SUM(I20:I21)</f>
        <v>80904367</v>
      </c>
      <c r="J22" s="5"/>
      <c r="K22" s="196">
        <f>SUM(K20:K21)</f>
        <v>80904367</v>
      </c>
      <c r="L22" s="134">
        <f>K22-'7 PL'!J34</f>
        <v>0</v>
      </c>
    </row>
    <row r="23" spans="1:12" ht="19.5" customHeight="1">
      <c r="A23" s="26"/>
      <c r="B23" s="102"/>
      <c r="C23" s="55"/>
      <c r="D23" s="4"/>
      <c r="E23" s="55"/>
      <c r="F23" s="4"/>
      <c r="G23" s="55"/>
      <c r="H23" s="5"/>
      <c r="I23" s="58"/>
      <c r="J23" s="5"/>
      <c r="K23" s="197"/>
    </row>
    <row r="24" spans="1:12" ht="19.5" customHeight="1" thickBot="1">
      <c r="A24" s="25" t="s">
        <v>136</v>
      </c>
      <c r="B24" s="56"/>
      <c r="C24" s="43">
        <f>C12+C17+C22</f>
        <v>199000000</v>
      </c>
      <c r="D24" s="40"/>
      <c r="E24" s="43">
        <f>E12+E17+E22</f>
        <v>55823750</v>
      </c>
      <c r="F24" s="40"/>
      <c r="G24" s="43">
        <f>G12+G17+G22</f>
        <v>19900000</v>
      </c>
      <c r="H24" s="40"/>
      <c r="I24" s="43">
        <f>I12+I17+I22</f>
        <v>410971027</v>
      </c>
      <c r="J24" s="40"/>
      <c r="K24" s="198">
        <f>K12+K17+K22</f>
        <v>685694777</v>
      </c>
      <c r="L24" s="134">
        <f>K24-'5-6 BS'!J73</f>
        <v>0</v>
      </c>
    </row>
    <row r="25" spans="1:12" ht="19.5" customHeight="1" thickTop="1">
      <c r="A25" s="126" t="s">
        <v>41</v>
      </c>
      <c r="B25" s="44"/>
      <c r="C25" s="13"/>
      <c r="D25" s="13"/>
      <c r="E25" s="13"/>
      <c r="F25" s="13"/>
      <c r="G25" s="13"/>
      <c r="H25" s="13"/>
      <c r="I25" s="45"/>
      <c r="J25" s="45"/>
      <c r="K25" s="200"/>
    </row>
    <row r="26" spans="1:12" ht="19.5" customHeight="1">
      <c r="A26" s="25" t="s">
        <v>147</v>
      </c>
      <c r="B26" s="47"/>
      <c r="K26" s="185"/>
    </row>
    <row r="27" spans="1:12" ht="19.5" customHeight="1">
      <c r="A27" s="30"/>
      <c r="B27" s="1"/>
    </row>
    <row r="28" spans="1:12" ht="19.5" customHeight="1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187"/>
    </row>
    <row r="29" spans="1:12" ht="19.5" customHeight="1">
      <c r="A29" s="41"/>
      <c r="B29" s="41"/>
      <c r="C29" s="215" t="s">
        <v>32</v>
      </c>
      <c r="D29" s="215"/>
      <c r="E29" s="215"/>
      <c r="F29" s="215"/>
      <c r="G29" s="215"/>
      <c r="H29" s="215"/>
      <c r="I29" s="215"/>
      <c r="J29" s="215"/>
      <c r="K29" s="215"/>
    </row>
    <row r="30" spans="1:12" ht="19.5" customHeight="1">
      <c r="A30" s="41"/>
      <c r="B30" s="41"/>
      <c r="D30" s="48"/>
      <c r="F30" s="41"/>
      <c r="G30" s="216" t="s">
        <v>25</v>
      </c>
      <c r="H30" s="216"/>
      <c r="I30" s="216"/>
      <c r="J30" s="48"/>
    </row>
    <row r="31" spans="1:12" ht="19.5" customHeight="1">
      <c r="A31" s="41"/>
      <c r="B31" s="41"/>
      <c r="C31" s="48" t="s">
        <v>12</v>
      </c>
      <c r="D31" s="48"/>
      <c r="E31" s="48" t="s">
        <v>103</v>
      </c>
      <c r="F31" s="41"/>
      <c r="J31" s="48"/>
    </row>
    <row r="32" spans="1:12" ht="19.5" customHeight="1">
      <c r="A32" s="41"/>
      <c r="B32" s="41"/>
      <c r="C32" s="48" t="s">
        <v>28</v>
      </c>
      <c r="D32" s="48"/>
      <c r="E32" s="48" t="s">
        <v>149</v>
      </c>
      <c r="F32" s="41"/>
      <c r="G32" s="50"/>
      <c r="J32" s="48"/>
      <c r="K32" s="188"/>
    </row>
    <row r="33" spans="1:12" ht="19.5" customHeight="1">
      <c r="A33" s="41"/>
      <c r="B33" s="35" t="s">
        <v>45</v>
      </c>
      <c r="C33" s="48" t="s">
        <v>26</v>
      </c>
      <c r="D33" s="48"/>
      <c r="E33" s="48" t="s">
        <v>158</v>
      </c>
      <c r="F33" s="48"/>
      <c r="G33" s="48" t="s">
        <v>66</v>
      </c>
      <c r="H33" s="48"/>
      <c r="I33" s="48" t="s">
        <v>13</v>
      </c>
      <c r="J33" s="48"/>
      <c r="K33" s="188" t="s">
        <v>174</v>
      </c>
    </row>
    <row r="34" spans="1:12" ht="19.5" customHeight="1">
      <c r="B34" s="41"/>
      <c r="C34" s="214" t="s">
        <v>54</v>
      </c>
      <c r="D34" s="214"/>
      <c r="E34" s="214"/>
      <c r="F34" s="214"/>
      <c r="G34" s="214"/>
      <c r="H34" s="214"/>
      <c r="I34" s="214"/>
      <c r="J34" s="214"/>
      <c r="K34" s="214"/>
    </row>
    <row r="35" spans="1:12" ht="19.5" customHeight="1">
      <c r="A35" s="27" t="s">
        <v>177</v>
      </c>
      <c r="B35" s="41"/>
      <c r="C35" s="35"/>
      <c r="D35" s="35"/>
      <c r="E35" s="35"/>
      <c r="F35" s="35"/>
      <c r="G35" s="35"/>
      <c r="H35" s="35"/>
      <c r="I35" s="35"/>
      <c r="J35" s="35"/>
    </row>
    <row r="36" spans="1:12" ht="19.5" customHeight="1">
      <c r="A36" s="25" t="s">
        <v>178</v>
      </c>
      <c r="B36" s="102"/>
      <c r="C36" s="38">
        <v>199000000</v>
      </c>
      <c r="D36" s="38"/>
      <c r="E36" s="38">
        <v>55823750</v>
      </c>
      <c r="F36" s="38"/>
      <c r="G36" s="38">
        <v>19900000</v>
      </c>
      <c r="H36" s="38"/>
      <c r="I36" s="38">
        <v>410971027</v>
      </c>
      <c r="J36" s="38"/>
      <c r="K36" s="189">
        <v>685694777</v>
      </c>
    </row>
    <row r="37" spans="1:12" ht="19.5" customHeight="1">
      <c r="A37" s="25"/>
      <c r="B37" s="102"/>
      <c r="C37" s="39"/>
      <c r="D37" s="113"/>
      <c r="E37" s="39"/>
      <c r="F37" s="113"/>
      <c r="G37" s="39"/>
      <c r="H37" s="113"/>
      <c r="I37" s="39"/>
      <c r="J37" s="113"/>
      <c r="K37" s="190"/>
    </row>
    <row r="38" spans="1:12" ht="19.5" customHeight="1">
      <c r="A38" s="25" t="s">
        <v>166</v>
      </c>
      <c r="B38" s="102"/>
      <c r="C38" s="39"/>
      <c r="D38" s="113"/>
      <c r="E38" s="39"/>
      <c r="F38" s="113"/>
      <c r="G38" s="39"/>
      <c r="H38" s="113"/>
      <c r="I38" s="39"/>
      <c r="J38" s="113"/>
      <c r="K38" s="190"/>
    </row>
    <row r="39" spans="1:12" ht="19.5" customHeight="1">
      <c r="A39" s="108" t="s">
        <v>167</v>
      </c>
      <c r="B39" s="102"/>
      <c r="C39" s="39"/>
      <c r="D39" s="113"/>
      <c r="E39" s="39"/>
      <c r="F39" s="113"/>
      <c r="G39" s="39"/>
      <c r="H39" s="113"/>
      <c r="I39" s="39"/>
      <c r="J39" s="113"/>
      <c r="K39" s="190"/>
    </row>
    <row r="40" spans="1:12" ht="19.5" customHeight="1">
      <c r="A40" s="26" t="s">
        <v>164</v>
      </c>
      <c r="B40" s="102">
        <v>26</v>
      </c>
      <c r="C40" s="37">
        <v>0</v>
      </c>
      <c r="D40" s="37"/>
      <c r="E40" s="37">
        <v>0</v>
      </c>
      <c r="F40" s="37"/>
      <c r="G40" s="37">
        <v>0</v>
      </c>
      <c r="H40" s="5"/>
      <c r="I40" s="5">
        <v>-284808800</v>
      </c>
      <c r="J40" s="5"/>
      <c r="K40" s="191">
        <f>SUM(C40:I40)</f>
        <v>-284808800</v>
      </c>
    </row>
    <row r="41" spans="1:12" ht="19.5" customHeight="1">
      <c r="A41" s="161" t="s">
        <v>148</v>
      </c>
      <c r="B41" s="102"/>
      <c r="C41" s="179">
        <f>SUM(C40)</f>
        <v>0</v>
      </c>
      <c r="D41" s="34"/>
      <c r="E41" s="179">
        <f>SUM(E40)</f>
        <v>0</v>
      </c>
      <c r="F41" s="34"/>
      <c r="G41" s="179">
        <f>SUM(G40)</f>
        <v>0</v>
      </c>
      <c r="H41" s="113"/>
      <c r="I41" s="33">
        <f>SUM(I40)</f>
        <v>-284808800</v>
      </c>
      <c r="J41" s="113"/>
      <c r="K41" s="192">
        <f>SUM(K40)</f>
        <v>-284808800</v>
      </c>
    </row>
    <row r="42" spans="1:12" ht="19.5" customHeight="1">
      <c r="A42" s="126"/>
      <c r="B42" s="102"/>
      <c r="C42" s="4"/>
      <c r="D42" s="4"/>
      <c r="E42" s="4"/>
      <c r="F42" s="4"/>
      <c r="G42" s="4"/>
      <c r="H42" s="5"/>
      <c r="I42" s="5"/>
      <c r="J42" s="5"/>
      <c r="K42" s="193"/>
    </row>
    <row r="43" spans="1:12" ht="19.5" customHeight="1">
      <c r="A43" s="27" t="s">
        <v>83</v>
      </c>
      <c r="B43" s="102"/>
      <c r="C43" s="4"/>
      <c r="D43" s="4"/>
      <c r="E43" s="4"/>
      <c r="F43" s="4"/>
      <c r="G43" s="4"/>
      <c r="H43" s="5"/>
      <c r="I43" s="5"/>
      <c r="J43" s="5"/>
      <c r="K43" s="193"/>
    </row>
    <row r="44" spans="1:12" ht="19.5" customHeight="1">
      <c r="A44" s="32" t="s">
        <v>163</v>
      </c>
      <c r="B44" s="102"/>
      <c r="C44" s="37">
        <v>0</v>
      </c>
      <c r="D44" s="37"/>
      <c r="E44" s="37">
        <v>0</v>
      </c>
      <c r="F44" s="37"/>
      <c r="G44" s="37">
        <v>0</v>
      </c>
      <c r="H44" s="5"/>
      <c r="I44" s="3">
        <f>'7 PL'!H24</f>
        <v>62299614</v>
      </c>
      <c r="J44" s="5"/>
      <c r="K44" s="194">
        <f>SUM(C44:I44)</f>
        <v>62299614</v>
      </c>
      <c r="L44" s="166">
        <f>K44-'7 PL'!H39</f>
        <v>0</v>
      </c>
    </row>
    <row r="45" spans="1:12" ht="19.5" customHeight="1">
      <c r="A45" s="32" t="s">
        <v>93</v>
      </c>
      <c r="B45" s="102"/>
      <c r="C45" s="37">
        <v>0</v>
      </c>
      <c r="D45" s="37"/>
      <c r="E45" s="37">
        <v>0</v>
      </c>
      <c r="F45" s="37"/>
      <c r="G45" s="37">
        <v>0</v>
      </c>
      <c r="H45" s="5"/>
      <c r="I45" s="38">
        <f>'[1]6-10 BL'!G121</f>
        <v>0</v>
      </c>
      <c r="J45" s="38"/>
      <c r="K45" s="199">
        <f>SUM(C45:I45)</f>
        <v>0</v>
      </c>
      <c r="L45" s="166">
        <f>K45-'7 PL'!H32</f>
        <v>0</v>
      </c>
    </row>
    <row r="46" spans="1:12" ht="19.5" customHeight="1">
      <c r="A46" s="27" t="s">
        <v>84</v>
      </c>
      <c r="B46" s="102"/>
      <c r="C46" s="58">
        <f>SUM(C44:C45)</f>
        <v>0</v>
      </c>
      <c r="D46" s="4"/>
      <c r="E46" s="58">
        <f>SUM(E44:E45)</f>
        <v>0</v>
      </c>
      <c r="F46" s="4"/>
      <c r="G46" s="58">
        <f>SUM(G44:G45)</f>
        <v>0</v>
      </c>
      <c r="H46" s="5"/>
      <c r="I46" s="54">
        <f>SUM(I44:I45)</f>
        <v>62299614</v>
      </c>
      <c r="J46" s="5"/>
      <c r="K46" s="196">
        <f>SUM(K44:K45)</f>
        <v>62299614</v>
      </c>
      <c r="L46" s="166">
        <f>K46-'7 PL'!H34</f>
        <v>0</v>
      </c>
    </row>
    <row r="47" spans="1:12" ht="19.5" customHeight="1">
      <c r="A47" s="26"/>
      <c r="B47" s="102"/>
      <c r="C47" s="55"/>
      <c r="D47" s="4"/>
      <c r="E47" s="55"/>
      <c r="F47" s="4"/>
      <c r="G47" s="55"/>
      <c r="H47" s="5"/>
      <c r="I47" s="58"/>
      <c r="J47" s="5"/>
      <c r="K47" s="197"/>
    </row>
    <row r="48" spans="1:12" ht="19.5" customHeight="1" thickBot="1">
      <c r="A48" s="25" t="s">
        <v>179</v>
      </c>
      <c r="B48" s="56"/>
      <c r="C48" s="43">
        <f>C36+C41+C46</f>
        <v>199000000</v>
      </c>
      <c r="D48" s="40"/>
      <c r="E48" s="43">
        <f>E36+E41+E46</f>
        <v>55823750</v>
      </c>
      <c r="F48" s="40"/>
      <c r="G48" s="43">
        <f>G36+G41+G46</f>
        <v>19900000</v>
      </c>
      <c r="H48" s="40"/>
      <c r="I48" s="43">
        <f>I36+I41+I46</f>
        <v>188461841</v>
      </c>
      <c r="J48" s="40"/>
      <c r="K48" s="198">
        <f>K36+K41+K46</f>
        <v>463185591</v>
      </c>
      <c r="L48" s="201">
        <f>K48-'5-6 BS'!H73</f>
        <v>0</v>
      </c>
    </row>
    <row r="49" spans="9:9" ht="19.5" customHeight="1" thickTop="1">
      <c r="I49" s="134">
        <f>I48-'5-6 BS'!H69</f>
        <v>0</v>
      </c>
    </row>
  </sheetData>
  <mergeCells count="6">
    <mergeCell ref="C29:K29"/>
    <mergeCell ref="G30:I30"/>
    <mergeCell ref="C5:K5"/>
    <mergeCell ref="G6:I6"/>
    <mergeCell ref="C34:K34"/>
    <mergeCell ref="C10:K10"/>
  </mergeCells>
  <phoneticPr fontId="10" type="noConversion"/>
  <pageMargins left="0.7" right="0.7" top="0.48" bottom="0.5" header="0.5" footer="0.5"/>
  <pageSetup paperSize="9" scale="84" firstPageNumber="10" orientation="landscape" useFirstPageNumber="1" r:id="rId1"/>
  <headerFooter alignWithMargins="0">
    <oddFooter>&amp;L&amp;"Times New Roman,Regular"&amp;11  The accompanying notes are an integral part of these financial statements.
&amp;C&amp;"Times New Roman,Regular"&amp;13&amp;P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M98"/>
  <sheetViews>
    <sheetView tabSelected="1" view="pageBreakPreview" topLeftCell="A91" zoomScaleNormal="100" zoomScaleSheetLayoutView="100" workbookViewId="0">
      <selection activeCell="J99" sqref="J99"/>
    </sheetView>
  </sheetViews>
  <sheetFormatPr defaultColWidth="9.1796875" defaultRowHeight="19.5" customHeight="1"/>
  <cols>
    <col min="1" max="1" width="45.81640625" style="132" customWidth="1"/>
    <col min="2" max="2" width="5.08984375" style="132" customWidth="1"/>
    <col min="3" max="3" width="1.81640625" style="132" customWidth="1"/>
    <col min="4" max="4" width="14" style="132" customWidth="1"/>
    <col min="5" max="5" width="1.1796875" style="132" customWidth="1"/>
    <col min="6" max="6" width="14" style="132" customWidth="1"/>
    <col min="7" max="7" width="1.1796875" style="132" customWidth="1"/>
    <col min="8" max="8" width="14" style="133" customWidth="1"/>
    <col min="9" max="9" width="1.1796875" style="132" customWidth="1"/>
    <col min="10" max="10" width="14" style="133" customWidth="1"/>
    <col min="11" max="11" width="14.81640625" style="153" bestFit="1" customWidth="1"/>
    <col min="12" max="12" width="11.54296875" style="132" bestFit="1" customWidth="1"/>
    <col min="13" max="16384" width="9.1796875" style="132"/>
  </cols>
  <sheetData>
    <row r="1" spans="1:13" ht="19.5" customHeight="1">
      <c r="A1" s="120" t="str">
        <f>'10-11 CH Separate'!A1</f>
        <v>CPR Gomu Industrial Public Company Limited and its Subsidiaries</v>
      </c>
      <c r="B1" s="120"/>
      <c r="C1" s="120"/>
      <c r="D1" s="13"/>
      <c r="E1" s="13"/>
      <c r="F1" s="13"/>
      <c r="G1" s="13"/>
      <c r="H1" s="13"/>
      <c r="I1" s="13"/>
      <c r="J1" s="13"/>
      <c r="K1" s="127"/>
      <c r="L1" s="135"/>
      <c r="M1" s="135"/>
    </row>
    <row r="2" spans="1:13" ht="19.5" customHeight="1">
      <c r="A2" s="121" t="s">
        <v>159</v>
      </c>
      <c r="B2" s="121"/>
      <c r="C2" s="121"/>
      <c r="D2" s="13"/>
      <c r="E2" s="13"/>
      <c r="F2" s="13"/>
      <c r="G2" s="13"/>
      <c r="H2" s="13"/>
      <c r="I2" s="13"/>
      <c r="J2" s="13"/>
      <c r="K2" s="127"/>
      <c r="L2" s="135"/>
      <c r="M2" s="135"/>
    </row>
    <row r="3" spans="1:13" ht="19.5" customHeight="1">
      <c r="A3" s="12"/>
      <c r="B3" s="12"/>
      <c r="C3" s="12"/>
      <c r="D3" s="13"/>
      <c r="E3" s="13"/>
      <c r="F3" s="13"/>
      <c r="G3" s="13"/>
      <c r="H3" s="13"/>
      <c r="I3" s="13"/>
      <c r="J3" s="13"/>
      <c r="K3" s="127"/>
      <c r="L3" s="135"/>
      <c r="M3" s="135"/>
    </row>
    <row r="4" spans="1:13" ht="19.5" customHeight="1">
      <c r="A4" s="122"/>
      <c r="B4" s="122"/>
      <c r="C4" s="122"/>
      <c r="D4" s="211" t="s">
        <v>11</v>
      </c>
      <c r="E4" s="211"/>
      <c r="F4" s="211"/>
      <c r="G4" s="82"/>
      <c r="H4" s="211" t="s">
        <v>0</v>
      </c>
      <c r="I4" s="211"/>
      <c r="J4" s="211"/>
      <c r="K4" s="127"/>
      <c r="L4" s="135"/>
      <c r="M4" s="135"/>
    </row>
    <row r="5" spans="1:13" ht="19.5" customHeight="1">
      <c r="A5" s="122"/>
      <c r="B5" s="122"/>
      <c r="C5" s="122"/>
      <c r="D5" s="211" t="s">
        <v>31</v>
      </c>
      <c r="E5" s="211"/>
      <c r="F5" s="211"/>
      <c r="G5" s="82"/>
      <c r="H5" s="211" t="s">
        <v>31</v>
      </c>
      <c r="I5" s="211"/>
      <c r="J5" s="211"/>
      <c r="K5" s="117"/>
      <c r="L5" s="135"/>
      <c r="M5" s="135"/>
    </row>
    <row r="6" spans="1:13" ht="20.25" customHeight="1">
      <c r="A6" s="122"/>
      <c r="B6" s="122"/>
      <c r="C6" s="122"/>
      <c r="D6" s="217" t="s">
        <v>118</v>
      </c>
      <c r="E6" s="217"/>
      <c r="F6" s="217"/>
      <c r="G6" s="82"/>
      <c r="H6" s="217" t="s">
        <v>118</v>
      </c>
      <c r="I6" s="217"/>
      <c r="J6" s="217"/>
      <c r="K6" s="117"/>
      <c r="L6" s="135"/>
      <c r="M6" s="135"/>
    </row>
    <row r="7" spans="1:13" ht="19.5" customHeight="1">
      <c r="A7" s="122"/>
      <c r="B7" s="122"/>
      <c r="C7" s="122"/>
      <c r="D7" s="75">
        <v>2019</v>
      </c>
      <c r="E7" s="75"/>
      <c r="F7" s="75">
        <v>2018</v>
      </c>
      <c r="G7" s="75"/>
      <c r="H7" s="75">
        <v>2019</v>
      </c>
      <c r="I7" s="75"/>
      <c r="J7" s="75">
        <v>2018</v>
      </c>
      <c r="K7" s="117"/>
      <c r="L7" s="135"/>
      <c r="M7" s="135"/>
    </row>
    <row r="8" spans="1:13" ht="19.5" customHeight="1">
      <c r="A8" s="122"/>
      <c r="B8" s="122"/>
      <c r="C8" s="122"/>
      <c r="D8" s="212" t="s">
        <v>53</v>
      </c>
      <c r="E8" s="212"/>
      <c r="F8" s="212"/>
      <c r="G8" s="212"/>
      <c r="H8" s="212"/>
      <c r="I8" s="212"/>
      <c r="J8" s="212"/>
      <c r="K8" s="117"/>
      <c r="L8" s="135"/>
      <c r="M8" s="135"/>
    </row>
    <row r="9" spans="1:13" ht="19.5" customHeight="1">
      <c r="A9" s="85" t="s">
        <v>22</v>
      </c>
      <c r="B9" s="85"/>
      <c r="C9" s="85"/>
      <c r="D9" s="71"/>
      <c r="E9" s="80"/>
      <c r="F9" s="71"/>
      <c r="G9" s="83"/>
      <c r="H9" s="83"/>
      <c r="I9" s="83"/>
      <c r="J9" s="83"/>
      <c r="K9" s="24"/>
      <c r="L9" s="135"/>
      <c r="M9" s="135"/>
    </row>
    <row r="10" spans="1:13" ht="19.5" customHeight="1">
      <c r="A10" s="13" t="s">
        <v>49</v>
      </c>
      <c r="B10" s="13"/>
      <c r="C10" s="13"/>
      <c r="D10" s="3">
        <f>'7 PL'!D39</f>
        <v>73287146</v>
      </c>
      <c r="E10" s="3">
        <v>0</v>
      </c>
      <c r="F10" s="3">
        <f>'7 PL'!F39</f>
        <v>93996662</v>
      </c>
      <c r="G10" s="3">
        <v>0</v>
      </c>
      <c r="H10" s="3">
        <f>'7 PL'!H39</f>
        <v>62299614</v>
      </c>
      <c r="I10" s="3">
        <v>0</v>
      </c>
      <c r="J10" s="3">
        <f>'7 PL'!J39</f>
        <v>80904367</v>
      </c>
      <c r="K10" s="24"/>
      <c r="L10" s="135"/>
      <c r="M10" s="135"/>
    </row>
    <row r="11" spans="1:13" ht="19.5" customHeight="1">
      <c r="A11" s="99" t="s">
        <v>119</v>
      </c>
      <c r="B11" s="99"/>
      <c r="C11" s="99"/>
      <c r="D11" s="34"/>
      <c r="E11" s="3"/>
      <c r="F11" s="34"/>
      <c r="G11" s="3"/>
      <c r="H11" s="3"/>
      <c r="I11" s="3"/>
      <c r="J11" s="3"/>
      <c r="K11" s="24"/>
      <c r="L11" s="135"/>
      <c r="M11" s="135"/>
    </row>
    <row r="12" spans="1:13" ht="19.5" customHeight="1">
      <c r="A12" s="13" t="s">
        <v>106</v>
      </c>
      <c r="B12" s="13"/>
      <c r="C12" s="13"/>
      <c r="D12" s="5">
        <v>17194297</v>
      </c>
      <c r="E12" s="5"/>
      <c r="F12" s="5">
        <v>22317490</v>
      </c>
      <c r="G12" s="5"/>
      <c r="H12" s="91">
        <v>15361517</v>
      </c>
      <c r="I12" s="5"/>
      <c r="J12" s="91">
        <v>20034569</v>
      </c>
      <c r="K12" s="6"/>
      <c r="L12" s="135"/>
      <c r="M12" s="135"/>
    </row>
    <row r="13" spans="1:13" ht="19.5" customHeight="1">
      <c r="A13" s="13" t="s">
        <v>60</v>
      </c>
      <c r="B13" s="13"/>
      <c r="C13" s="13"/>
      <c r="D13" s="5">
        <v>202518</v>
      </c>
      <c r="E13" s="5"/>
      <c r="F13" s="5">
        <v>478772</v>
      </c>
      <c r="G13" s="5"/>
      <c r="H13" s="91">
        <v>89742</v>
      </c>
      <c r="I13" s="5"/>
      <c r="J13" s="91">
        <v>253870</v>
      </c>
      <c r="K13" s="95"/>
      <c r="L13" s="135"/>
      <c r="M13" s="135"/>
    </row>
    <row r="14" spans="1:13" ht="19.5" customHeight="1">
      <c r="A14" s="13" t="s">
        <v>196</v>
      </c>
      <c r="B14" s="13"/>
      <c r="C14" s="13"/>
      <c r="D14" s="34">
        <v>26987126</v>
      </c>
      <c r="E14" s="3"/>
      <c r="F14" s="34">
        <v>24786853</v>
      </c>
      <c r="G14" s="91"/>
      <c r="H14" s="91">
        <v>20292916</v>
      </c>
      <c r="I14" s="3"/>
      <c r="J14" s="91">
        <v>20029596</v>
      </c>
      <c r="K14" s="95"/>
      <c r="L14" s="135"/>
      <c r="M14" s="135"/>
    </row>
    <row r="15" spans="1:13" ht="19.5" customHeight="1">
      <c r="A15" s="13" t="s">
        <v>192</v>
      </c>
      <c r="B15" s="13"/>
      <c r="C15" s="13"/>
      <c r="D15" s="34">
        <v>-64516</v>
      </c>
      <c r="E15" s="3"/>
      <c r="F15" s="34">
        <v>266490</v>
      </c>
      <c r="G15" s="3"/>
      <c r="H15" s="91">
        <v>-72586</v>
      </c>
      <c r="I15" s="3"/>
      <c r="J15" s="91">
        <v>198329</v>
      </c>
      <c r="K15" s="24"/>
      <c r="L15" s="135"/>
      <c r="M15" s="135"/>
    </row>
    <row r="16" spans="1:13" ht="19.5" hidden="1" customHeight="1">
      <c r="A16" s="13" t="s">
        <v>96</v>
      </c>
      <c r="B16" s="13"/>
      <c r="C16" s="13"/>
      <c r="D16" s="34"/>
      <c r="E16" s="3"/>
      <c r="F16" s="34"/>
      <c r="G16" s="3"/>
      <c r="H16" s="3"/>
      <c r="I16" s="3"/>
      <c r="J16" s="3"/>
      <c r="K16" s="24"/>
      <c r="L16" s="135"/>
      <c r="M16" s="135"/>
    </row>
    <row r="17" spans="1:13" ht="19.5" hidden="1" customHeight="1">
      <c r="A17" s="13" t="s">
        <v>97</v>
      </c>
      <c r="B17" s="13"/>
      <c r="C17" s="13"/>
      <c r="D17" s="3"/>
      <c r="E17" s="3"/>
      <c r="F17" s="3"/>
      <c r="G17" s="3"/>
      <c r="H17" s="3"/>
      <c r="I17" s="3"/>
      <c r="J17" s="3"/>
      <c r="K17" s="24"/>
      <c r="L17" s="135"/>
      <c r="M17" s="135"/>
    </row>
    <row r="18" spans="1:13" ht="19.5" customHeight="1">
      <c r="A18" s="13" t="s">
        <v>116</v>
      </c>
      <c r="B18" s="13"/>
      <c r="C18" s="13"/>
      <c r="D18" s="34">
        <v>-3202409</v>
      </c>
      <c r="E18" s="3"/>
      <c r="F18" s="34">
        <v>-3773218</v>
      </c>
      <c r="G18" s="3"/>
      <c r="H18" s="38">
        <v>0</v>
      </c>
      <c r="I18" s="3"/>
      <c r="J18" s="38">
        <v>0</v>
      </c>
      <c r="K18" s="24"/>
      <c r="L18" s="135"/>
      <c r="M18" s="135"/>
    </row>
    <row r="19" spans="1:13" ht="19.5" customHeight="1">
      <c r="A19" s="13" t="s">
        <v>183</v>
      </c>
      <c r="B19" s="13"/>
      <c r="C19" s="13"/>
      <c r="D19" s="5">
        <v>0</v>
      </c>
      <c r="E19" s="3"/>
      <c r="F19" s="5">
        <v>28677</v>
      </c>
      <c r="G19" s="3"/>
      <c r="H19" s="5">
        <v>0</v>
      </c>
      <c r="I19" s="3"/>
      <c r="J19" s="5">
        <v>28677</v>
      </c>
      <c r="K19" s="24"/>
      <c r="L19" s="135"/>
      <c r="M19" s="135"/>
    </row>
    <row r="20" spans="1:13" ht="19.5" customHeight="1">
      <c r="A20" s="13" t="s">
        <v>160</v>
      </c>
      <c r="B20" s="13"/>
      <c r="C20" s="13"/>
      <c r="D20" s="111">
        <v>181112</v>
      </c>
      <c r="E20" s="3"/>
      <c r="F20" s="111">
        <v>-519435</v>
      </c>
      <c r="G20" s="3"/>
      <c r="H20" s="91">
        <v>124160</v>
      </c>
      <c r="I20" s="3"/>
      <c r="J20" s="91">
        <v>-1035968</v>
      </c>
      <c r="K20" s="24"/>
      <c r="L20" s="135"/>
      <c r="M20" s="135"/>
    </row>
    <row r="21" spans="1:13" ht="19.5" hidden="1" customHeight="1">
      <c r="A21" s="13" t="s">
        <v>50</v>
      </c>
      <c r="B21" s="13"/>
      <c r="C21" s="13"/>
      <c r="D21" s="5"/>
      <c r="E21" s="3"/>
      <c r="F21" s="5"/>
      <c r="G21" s="3"/>
      <c r="H21" s="3"/>
      <c r="I21" s="3"/>
      <c r="J21" s="3"/>
      <c r="K21" s="24"/>
      <c r="L21" s="135"/>
      <c r="M21" s="135"/>
    </row>
    <row r="22" spans="1:13" ht="19.5" hidden="1" customHeight="1">
      <c r="A22" s="13" t="s">
        <v>52</v>
      </c>
      <c r="B22" s="13"/>
      <c r="C22" s="13"/>
      <c r="D22" s="5"/>
      <c r="E22" s="3"/>
      <c r="F22" s="5"/>
      <c r="G22" s="3"/>
      <c r="H22" s="110"/>
      <c r="I22" s="3"/>
      <c r="J22" s="110"/>
      <c r="K22" s="24"/>
      <c r="L22" s="135"/>
      <c r="M22" s="135"/>
    </row>
    <row r="23" spans="1:13" ht="19.5" hidden="1" customHeight="1">
      <c r="A23" s="13" t="s">
        <v>40</v>
      </c>
      <c r="B23" s="13"/>
      <c r="C23" s="13"/>
      <c r="D23" s="5"/>
      <c r="E23" s="3"/>
      <c r="F23" s="5"/>
      <c r="G23" s="4"/>
      <c r="H23" s="5"/>
      <c r="I23" s="3"/>
      <c r="J23" s="5"/>
      <c r="K23" s="24"/>
      <c r="L23" s="135"/>
      <c r="M23" s="135"/>
    </row>
    <row r="24" spans="1:13" ht="19.5" customHeight="1">
      <c r="A24" s="13" t="s">
        <v>194</v>
      </c>
      <c r="B24" s="13"/>
      <c r="C24" s="13"/>
      <c r="D24" s="5">
        <v>-1446566</v>
      </c>
      <c r="E24" s="3"/>
      <c r="F24" s="5">
        <v>-741810</v>
      </c>
      <c r="G24" s="3"/>
      <c r="H24" s="91">
        <v>-196071</v>
      </c>
      <c r="I24" s="3"/>
      <c r="J24" s="91">
        <v>-344478</v>
      </c>
      <c r="K24" s="24"/>
      <c r="L24" s="135"/>
      <c r="M24" s="135"/>
    </row>
    <row r="25" spans="1:13" ht="19.5" customHeight="1">
      <c r="A25" s="13" t="s">
        <v>85</v>
      </c>
      <c r="B25" s="13"/>
      <c r="C25" s="13"/>
      <c r="D25" s="172">
        <v>-1022160</v>
      </c>
      <c r="E25" s="3"/>
      <c r="F25" s="172">
        <v>-1479735</v>
      </c>
      <c r="G25" s="91"/>
      <c r="H25" s="91">
        <v>-941981</v>
      </c>
      <c r="I25" s="3"/>
      <c r="J25" s="91">
        <v>-1361982</v>
      </c>
      <c r="K25" s="95"/>
      <c r="L25" s="135"/>
      <c r="M25" s="135"/>
    </row>
    <row r="26" spans="1:13" ht="19.5" customHeight="1">
      <c r="A26" s="13"/>
      <c r="B26" s="13"/>
      <c r="C26" s="13"/>
      <c r="D26" s="111">
        <f>SUM(D10:D25)</f>
        <v>112116548</v>
      </c>
      <c r="E26" s="4"/>
      <c r="F26" s="111">
        <f>SUM(F10:F25)</f>
        <v>135360746</v>
      </c>
      <c r="G26" s="3"/>
      <c r="H26" s="58">
        <f>SUM(H10:H25)</f>
        <v>96957311</v>
      </c>
      <c r="I26" s="3"/>
      <c r="J26" s="58">
        <f>SUM(J10:J25)</f>
        <v>118706980</v>
      </c>
      <c r="K26" s="24"/>
      <c r="L26" s="152"/>
      <c r="M26" s="135"/>
    </row>
    <row r="27" spans="1:13" ht="19.5" customHeight="1">
      <c r="A27" s="99" t="s">
        <v>33</v>
      </c>
      <c r="B27" s="99"/>
      <c r="C27" s="99"/>
      <c r="D27" s="113"/>
      <c r="E27" s="40"/>
      <c r="F27" s="113"/>
      <c r="G27" s="40"/>
      <c r="H27" s="40"/>
      <c r="I27" s="40"/>
      <c r="J27" s="40"/>
      <c r="K27" s="24"/>
      <c r="L27" s="152"/>
      <c r="M27" s="135"/>
    </row>
    <row r="28" spans="1:13" ht="19.5" customHeight="1">
      <c r="A28" s="13" t="s">
        <v>63</v>
      </c>
      <c r="B28" s="13"/>
      <c r="C28" s="13"/>
      <c r="D28" s="5">
        <v>7345782</v>
      </c>
      <c r="E28" s="3"/>
      <c r="F28" s="5">
        <v>-6165369</v>
      </c>
      <c r="G28" s="3"/>
      <c r="H28" s="3">
        <v>14954984</v>
      </c>
      <c r="I28" s="3"/>
      <c r="J28" s="3">
        <v>-3162922</v>
      </c>
      <c r="K28" s="24"/>
      <c r="L28" s="152"/>
      <c r="M28" s="135"/>
    </row>
    <row r="29" spans="1:13" ht="19.5" customHeight="1">
      <c r="A29" s="13" t="s">
        <v>80</v>
      </c>
      <c r="B29" s="13"/>
      <c r="C29" s="13"/>
      <c r="D29" s="34">
        <v>-260426</v>
      </c>
      <c r="E29" s="3"/>
      <c r="F29" s="34">
        <v>1572413</v>
      </c>
      <c r="G29" s="3"/>
      <c r="H29" s="91">
        <v>971849</v>
      </c>
      <c r="I29" s="3"/>
      <c r="J29" s="91">
        <v>1328346</v>
      </c>
      <c r="K29" s="24"/>
      <c r="L29" s="152"/>
      <c r="M29" s="135"/>
    </row>
    <row r="30" spans="1:13" ht="19.5" customHeight="1">
      <c r="A30" s="13" t="s">
        <v>35</v>
      </c>
      <c r="B30" s="13"/>
      <c r="C30" s="13"/>
      <c r="D30" s="34">
        <v>-5621142</v>
      </c>
      <c r="E30" s="3"/>
      <c r="F30" s="34">
        <v>-10784238</v>
      </c>
      <c r="G30" s="3"/>
      <c r="H30" s="91">
        <v>6074330</v>
      </c>
      <c r="I30" s="3"/>
      <c r="J30" s="91">
        <v>-621223</v>
      </c>
      <c r="K30" s="24"/>
      <c r="L30" s="152"/>
      <c r="M30" s="135"/>
    </row>
    <row r="31" spans="1:13" ht="19.5" customHeight="1">
      <c r="A31" s="13" t="s">
        <v>5</v>
      </c>
      <c r="B31" s="13"/>
      <c r="C31" s="13"/>
      <c r="D31" s="5">
        <v>-10800</v>
      </c>
      <c r="E31" s="3"/>
      <c r="F31" s="5">
        <v>10800</v>
      </c>
      <c r="G31" s="3"/>
      <c r="H31" s="38">
        <v>0</v>
      </c>
      <c r="I31" s="4"/>
      <c r="J31" s="38">
        <v>0</v>
      </c>
      <c r="K31" s="24"/>
      <c r="L31" s="152"/>
      <c r="M31" s="135"/>
    </row>
    <row r="32" spans="1:13" ht="19.5" customHeight="1">
      <c r="A32" s="13" t="s">
        <v>62</v>
      </c>
      <c r="B32" s="13"/>
      <c r="C32" s="13"/>
      <c r="D32" s="5">
        <v>-9053957</v>
      </c>
      <c r="E32" s="3"/>
      <c r="F32" s="5">
        <v>1225059</v>
      </c>
      <c r="G32" s="3"/>
      <c r="H32" s="91">
        <v>-11049743</v>
      </c>
      <c r="I32" s="3"/>
      <c r="J32" s="91">
        <v>2074760</v>
      </c>
      <c r="K32" s="24"/>
      <c r="L32" s="152"/>
      <c r="M32" s="135"/>
    </row>
    <row r="33" spans="1:13" ht="19.5" customHeight="1">
      <c r="A33" s="13" t="s">
        <v>81</v>
      </c>
      <c r="B33" s="13"/>
      <c r="C33" s="13"/>
      <c r="D33" s="111">
        <v>4162342</v>
      </c>
      <c r="E33" s="5"/>
      <c r="F33" s="111">
        <v>646051</v>
      </c>
      <c r="G33" s="5"/>
      <c r="H33" s="5">
        <v>2466742</v>
      </c>
      <c r="I33" s="5"/>
      <c r="J33" s="5">
        <v>1251047</v>
      </c>
      <c r="K33" s="24"/>
      <c r="L33" s="152"/>
      <c r="M33" s="135"/>
    </row>
    <row r="34" spans="1:13" ht="19.5" customHeight="1">
      <c r="A34" s="13" t="s">
        <v>137</v>
      </c>
      <c r="B34" s="13"/>
      <c r="C34" s="13"/>
      <c r="D34" s="172">
        <v>5517377</v>
      </c>
      <c r="E34" s="3"/>
      <c r="F34" s="172">
        <v>-1244399</v>
      </c>
      <c r="G34" s="3"/>
      <c r="H34" s="92">
        <v>4696635</v>
      </c>
      <c r="I34" s="3"/>
      <c r="J34" s="92">
        <v>800199</v>
      </c>
      <c r="K34" s="24"/>
      <c r="L34" s="152"/>
      <c r="M34" s="135"/>
    </row>
    <row r="35" spans="1:13" ht="19.5" customHeight="1">
      <c r="A35" s="13" t="s">
        <v>120</v>
      </c>
      <c r="B35" s="13"/>
      <c r="C35" s="13"/>
      <c r="D35" s="34">
        <f>SUM(D26:D34)</f>
        <v>114195724</v>
      </c>
      <c r="E35" s="3"/>
      <c r="F35" s="34">
        <f>SUM(F26:F34)</f>
        <v>120621063</v>
      </c>
      <c r="G35" s="3"/>
      <c r="H35" s="34">
        <f>SUM(H26:H34)</f>
        <v>115072108</v>
      </c>
      <c r="I35" s="3"/>
      <c r="J35" s="34">
        <f>SUM(J26:J34)</f>
        <v>120377187</v>
      </c>
      <c r="K35" s="24"/>
      <c r="L35" s="152"/>
      <c r="M35" s="135"/>
    </row>
    <row r="36" spans="1:13" ht="19.5" customHeight="1">
      <c r="A36" s="13" t="s">
        <v>121</v>
      </c>
      <c r="B36" s="13"/>
      <c r="C36" s="13"/>
      <c r="D36" s="172">
        <v>-20678784</v>
      </c>
      <c r="E36" s="5"/>
      <c r="F36" s="172">
        <v>-22126075</v>
      </c>
      <c r="G36" s="5"/>
      <c r="H36" s="92">
        <v>-18039630</v>
      </c>
      <c r="I36" s="5"/>
      <c r="J36" s="92">
        <v>-19958457</v>
      </c>
      <c r="K36" s="24"/>
      <c r="L36" s="152"/>
      <c r="M36" s="135"/>
    </row>
    <row r="37" spans="1:13" ht="19.5" customHeight="1">
      <c r="A37" s="84" t="s">
        <v>122</v>
      </c>
      <c r="B37" s="84"/>
      <c r="C37" s="84"/>
      <c r="D37" s="112">
        <f>SUM(D35:D36)</f>
        <v>93516940</v>
      </c>
      <c r="E37" s="38" t="s">
        <v>58</v>
      </c>
      <c r="F37" s="112">
        <f>SUM(F35:F36)</f>
        <v>98494988</v>
      </c>
      <c r="G37" s="38" t="s">
        <v>58</v>
      </c>
      <c r="H37" s="112">
        <f>SUM(H35:H36)</f>
        <v>97032478</v>
      </c>
      <c r="I37" s="40"/>
      <c r="J37" s="112">
        <f>SUM(J35:J36)</f>
        <v>100418730</v>
      </c>
      <c r="K37" s="24"/>
      <c r="L37" s="135"/>
      <c r="M37" s="135"/>
    </row>
    <row r="38" spans="1:13" ht="19.5" customHeight="1">
      <c r="A38" s="84"/>
      <c r="B38" s="84"/>
      <c r="C38" s="84"/>
      <c r="D38" s="39"/>
      <c r="E38" s="38"/>
      <c r="F38" s="39"/>
      <c r="G38" s="38"/>
      <c r="H38" s="39"/>
      <c r="I38" s="40"/>
      <c r="J38" s="39"/>
      <c r="K38" s="24"/>
      <c r="L38" s="135"/>
      <c r="M38" s="135"/>
    </row>
    <row r="39" spans="1:13" ht="19.5" hidden="1" customHeight="1">
      <c r="A39" s="85" t="s">
        <v>24</v>
      </c>
      <c r="B39" s="85"/>
      <c r="C39" s="85"/>
      <c r="D39" s="83"/>
      <c r="E39" s="83"/>
      <c r="F39" s="83"/>
      <c r="G39" s="83"/>
      <c r="H39" s="83"/>
      <c r="I39" s="83"/>
      <c r="J39" s="83"/>
      <c r="K39" s="127"/>
      <c r="L39" s="135"/>
      <c r="M39" s="135"/>
    </row>
    <row r="40" spans="1:13" ht="19.5" hidden="1" customHeight="1">
      <c r="A40" s="89" t="s">
        <v>107</v>
      </c>
      <c r="B40" s="89"/>
      <c r="C40" s="89"/>
      <c r="D40" s="4"/>
      <c r="E40" s="34"/>
      <c r="F40" s="4">
        <v>1375811</v>
      </c>
      <c r="G40" s="34"/>
      <c r="H40" s="91"/>
      <c r="I40" s="34"/>
      <c r="J40" s="91">
        <v>495047</v>
      </c>
      <c r="K40" s="127"/>
      <c r="L40" s="135"/>
      <c r="M40" s="135"/>
    </row>
    <row r="41" spans="1:13" ht="19.5" hidden="1" customHeight="1">
      <c r="A41" s="89" t="s">
        <v>108</v>
      </c>
      <c r="B41" s="89"/>
      <c r="C41" s="89"/>
      <c r="D41" s="34"/>
      <c r="E41" s="34"/>
      <c r="F41" s="34">
        <v>-20347147</v>
      </c>
      <c r="G41" s="34"/>
      <c r="H41" s="91"/>
      <c r="I41" s="34"/>
      <c r="J41" s="91">
        <v>-10632902</v>
      </c>
      <c r="K41" s="127"/>
      <c r="L41" s="135"/>
      <c r="M41" s="135"/>
    </row>
    <row r="42" spans="1:13" ht="19.5" hidden="1" customHeight="1">
      <c r="A42" s="89" t="s">
        <v>172</v>
      </c>
      <c r="B42" s="89"/>
      <c r="C42" s="89"/>
      <c r="D42" s="34"/>
      <c r="E42" s="34"/>
      <c r="F42" s="34">
        <v>-588471</v>
      </c>
      <c r="G42" s="34"/>
      <c r="H42" s="91"/>
      <c r="I42" s="34"/>
      <c r="J42" s="91">
        <v>-588471</v>
      </c>
      <c r="K42" s="127"/>
      <c r="L42" s="135"/>
      <c r="M42" s="135"/>
    </row>
    <row r="43" spans="1:13" ht="19.5" hidden="1" customHeight="1">
      <c r="A43" s="89" t="s">
        <v>175</v>
      </c>
      <c r="B43" s="89"/>
      <c r="C43" s="89"/>
      <c r="D43" s="34"/>
      <c r="E43" s="34"/>
      <c r="F43" s="34">
        <v>-4375000</v>
      </c>
      <c r="G43" s="34"/>
      <c r="H43" s="37"/>
      <c r="I43" s="113"/>
      <c r="J43" s="37">
        <v>0</v>
      </c>
      <c r="K43" s="127"/>
      <c r="L43" s="135"/>
      <c r="M43" s="135"/>
    </row>
    <row r="44" spans="1:13" ht="19.5" hidden="1" customHeight="1">
      <c r="A44" s="89" t="s">
        <v>86</v>
      </c>
      <c r="B44" s="89"/>
      <c r="C44" s="89"/>
      <c r="D44" s="4"/>
      <c r="E44" s="34"/>
      <c r="F44" s="4">
        <v>1479768</v>
      </c>
      <c r="G44" s="111"/>
      <c r="H44" s="91"/>
      <c r="I44" s="34"/>
      <c r="J44" s="91">
        <v>1362015</v>
      </c>
      <c r="K44" s="127"/>
      <c r="L44" s="135"/>
      <c r="M44" s="135"/>
    </row>
    <row r="45" spans="1:13" ht="19.5" hidden="1" customHeight="1">
      <c r="A45" s="84" t="s">
        <v>161</v>
      </c>
      <c r="B45" s="84"/>
      <c r="C45" s="84"/>
      <c r="D45" s="173">
        <f>SUM(D40:D44)</f>
        <v>0</v>
      </c>
      <c r="E45" s="39"/>
      <c r="F45" s="173">
        <f>SUM(F40:F44)</f>
        <v>-22455039</v>
      </c>
      <c r="G45" s="39"/>
      <c r="H45" s="173">
        <f>SUM(H40:H44)</f>
        <v>0</v>
      </c>
      <c r="I45" s="113"/>
      <c r="J45" s="173">
        <f>SUM(J40:J44)</f>
        <v>-9364311</v>
      </c>
      <c r="K45" s="127"/>
      <c r="L45" s="135"/>
      <c r="M45" s="135"/>
    </row>
    <row r="46" spans="1:13" ht="19.5" customHeight="1">
      <c r="A46" s="84"/>
      <c r="B46" s="84"/>
      <c r="C46" s="84"/>
      <c r="D46" s="21"/>
      <c r="E46" s="116"/>
      <c r="F46" s="21"/>
      <c r="G46" s="116"/>
      <c r="H46" s="21"/>
      <c r="I46" s="116"/>
      <c r="J46" s="21"/>
      <c r="K46" s="24"/>
      <c r="L46" s="135"/>
      <c r="M46" s="135"/>
    </row>
    <row r="47" spans="1:13" ht="19.5" customHeight="1">
      <c r="A47" s="120" t="s">
        <v>41</v>
      </c>
      <c r="B47" s="120"/>
      <c r="C47" s="120"/>
      <c r="D47" s="21"/>
      <c r="E47" s="116"/>
      <c r="F47" s="21"/>
      <c r="G47" s="116"/>
      <c r="H47" s="21"/>
      <c r="I47" s="116"/>
      <c r="J47" s="21"/>
      <c r="K47" s="24"/>
      <c r="L47" s="135"/>
      <c r="M47" s="135"/>
    </row>
    <row r="48" spans="1:13" ht="19.5" customHeight="1">
      <c r="A48" s="121" t="s">
        <v>159</v>
      </c>
      <c r="B48" s="121"/>
      <c r="C48" s="121"/>
      <c r="D48" s="21"/>
      <c r="E48" s="116"/>
      <c r="F48" s="21"/>
      <c r="G48" s="116"/>
      <c r="H48" s="21"/>
      <c r="I48" s="116"/>
      <c r="J48" s="21"/>
      <c r="K48" s="24"/>
      <c r="L48" s="135"/>
      <c r="M48" s="135"/>
    </row>
    <row r="49" spans="1:13" ht="19.5" customHeight="1">
      <c r="A49" s="12"/>
      <c r="B49" s="12"/>
      <c r="C49" s="12"/>
      <c r="D49" s="21"/>
      <c r="E49" s="116"/>
      <c r="F49" s="21"/>
      <c r="G49" s="116"/>
      <c r="H49" s="21"/>
      <c r="I49" s="116"/>
      <c r="J49" s="21"/>
      <c r="K49" s="24"/>
      <c r="L49" s="135"/>
      <c r="M49" s="135"/>
    </row>
    <row r="50" spans="1:13" ht="19.5" customHeight="1">
      <c r="A50" s="84"/>
      <c r="B50" s="84"/>
      <c r="C50" s="84"/>
      <c r="D50" s="211" t="s">
        <v>11</v>
      </c>
      <c r="E50" s="211"/>
      <c r="F50" s="211"/>
      <c r="G50" s="82"/>
      <c r="H50" s="211" t="s">
        <v>0</v>
      </c>
      <c r="I50" s="211"/>
      <c r="J50" s="211"/>
      <c r="K50" s="24"/>
      <c r="L50" s="135"/>
      <c r="M50" s="135"/>
    </row>
    <row r="51" spans="1:13" ht="19.5" customHeight="1">
      <c r="A51" s="84"/>
      <c r="B51" s="84"/>
      <c r="C51" s="84"/>
      <c r="D51" s="211" t="s">
        <v>31</v>
      </c>
      <c r="E51" s="211"/>
      <c r="F51" s="211"/>
      <c r="G51" s="82"/>
      <c r="H51" s="211" t="s">
        <v>31</v>
      </c>
      <c r="I51" s="211"/>
      <c r="J51" s="211"/>
      <c r="K51" s="24"/>
      <c r="L51" s="135"/>
      <c r="M51" s="135"/>
    </row>
    <row r="52" spans="1:13" ht="21" customHeight="1">
      <c r="A52" s="122"/>
      <c r="B52" s="122"/>
      <c r="C52" s="122"/>
      <c r="D52" s="217" t="s">
        <v>118</v>
      </c>
      <c r="E52" s="217"/>
      <c r="F52" s="217"/>
      <c r="G52" s="82"/>
      <c r="H52" s="217" t="s">
        <v>118</v>
      </c>
      <c r="I52" s="217"/>
      <c r="J52" s="217"/>
      <c r="K52" s="117"/>
      <c r="L52" s="135"/>
      <c r="M52" s="135"/>
    </row>
    <row r="53" spans="1:13" ht="19.5" customHeight="1">
      <c r="A53" s="84"/>
      <c r="B53" s="205" t="s">
        <v>7</v>
      </c>
      <c r="C53" s="84"/>
      <c r="D53" s="75">
        <v>2019</v>
      </c>
      <c r="E53" s="75"/>
      <c r="F53" s="75">
        <v>2018</v>
      </c>
      <c r="G53" s="75"/>
      <c r="H53" s="75">
        <v>2019</v>
      </c>
      <c r="I53" s="75"/>
      <c r="J53" s="75">
        <v>2018</v>
      </c>
      <c r="K53" s="24"/>
      <c r="L53" s="135"/>
      <c r="M53" s="135"/>
    </row>
    <row r="54" spans="1:13" ht="19.5" customHeight="1">
      <c r="A54" s="84"/>
      <c r="B54" s="98"/>
      <c r="C54" s="84"/>
      <c r="D54" s="212" t="s">
        <v>53</v>
      </c>
      <c r="E54" s="212"/>
      <c r="F54" s="212"/>
      <c r="G54" s="212"/>
      <c r="H54" s="212"/>
      <c r="I54" s="212"/>
      <c r="J54" s="212"/>
      <c r="K54" s="24"/>
      <c r="L54" s="135"/>
      <c r="M54" s="135"/>
    </row>
    <row r="55" spans="1:13" ht="19.5" customHeight="1">
      <c r="A55" s="85" t="s">
        <v>24</v>
      </c>
      <c r="B55" s="85"/>
      <c r="C55" s="85"/>
      <c r="D55" s="83"/>
      <c r="E55" s="83"/>
      <c r="F55" s="83"/>
      <c r="G55" s="83"/>
      <c r="H55" s="83"/>
      <c r="I55" s="83"/>
      <c r="J55" s="83"/>
      <c r="K55" s="127"/>
      <c r="L55" s="135"/>
      <c r="M55" s="135"/>
    </row>
    <row r="56" spans="1:13" ht="19.5" customHeight="1">
      <c r="A56" s="89" t="s">
        <v>184</v>
      </c>
      <c r="B56" s="89"/>
      <c r="C56" s="89"/>
      <c r="D56" s="4">
        <v>2381139</v>
      </c>
      <c r="E56" s="34"/>
      <c r="F56" s="4">
        <v>1375811</v>
      </c>
      <c r="G56" s="34"/>
      <c r="H56" s="91">
        <v>196075</v>
      </c>
      <c r="I56" s="34"/>
      <c r="J56" s="91">
        <v>495047</v>
      </c>
      <c r="K56" s="127"/>
      <c r="L56" s="135"/>
      <c r="M56" s="135"/>
    </row>
    <row r="57" spans="1:13" ht="19.5" customHeight="1">
      <c r="A57" s="89" t="s">
        <v>185</v>
      </c>
      <c r="B57" s="89"/>
      <c r="C57" s="89"/>
      <c r="D57" s="34">
        <v>-25212791</v>
      </c>
      <c r="E57" s="34"/>
      <c r="F57" s="34">
        <v>-20347147</v>
      </c>
      <c r="G57" s="34"/>
      <c r="H57" s="91">
        <v>-11804060</v>
      </c>
      <c r="I57" s="34"/>
      <c r="J57" s="91">
        <v>-10632902</v>
      </c>
      <c r="K57" s="127"/>
      <c r="L57" s="135"/>
      <c r="M57" s="135"/>
    </row>
    <row r="58" spans="1:13" ht="19.5" customHeight="1">
      <c r="A58" s="89" t="s">
        <v>172</v>
      </c>
      <c r="B58" s="89"/>
      <c r="C58" s="89"/>
      <c r="D58" s="34">
        <v>-593662</v>
      </c>
      <c r="E58" s="34"/>
      <c r="F58" s="34">
        <v>-588471</v>
      </c>
      <c r="G58" s="34"/>
      <c r="H58" s="91">
        <v>-593662</v>
      </c>
      <c r="I58" s="34"/>
      <c r="J58" s="91">
        <v>-588471</v>
      </c>
      <c r="K58" s="127"/>
      <c r="L58" s="135"/>
      <c r="M58" s="135"/>
    </row>
    <row r="59" spans="1:13" ht="19.5" customHeight="1">
      <c r="A59" s="89" t="s">
        <v>193</v>
      </c>
      <c r="B59" s="89"/>
      <c r="C59" s="89"/>
      <c r="D59" s="34">
        <v>-400000</v>
      </c>
      <c r="E59" s="34"/>
      <c r="F59" s="34">
        <v>-4375000</v>
      </c>
      <c r="G59" s="34"/>
      <c r="H59" s="37">
        <v>0</v>
      </c>
      <c r="I59" s="113"/>
      <c r="J59" s="37">
        <v>0</v>
      </c>
      <c r="K59" s="127"/>
      <c r="L59" s="135"/>
      <c r="M59" s="135"/>
    </row>
    <row r="60" spans="1:13" ht="19.5" customHeight="1">
      <c r="A60" s="89" t="s">
        <v>86</v>
      </c>
      <c r="B60" s="89"/>
      <c r="C60" s="89"/>
      <c r="D60" s="4">
        <v>1022160</v>
      </c>
      <c r="E60" s="34"/>
      <c r="F60" s="4">
        <v>1479768</v>
      </c>
      <c r="G60" s="111"/>
      <c r="H60" s="91">
        <v>941981</v>
      </c>
      <c r="I60" s="34"/>
      <c r="J60" s="91">
        <v>1362015</v>
      </c>
      <c r="K60" s="127"/>
      <c r="L60" s="135"/>
      <c r="M60" s="135"/>
    </row>
    <row r="61" spans="1:13" ht="19.5" customHeight="1">
      <c r="A61" s="84" t="s">
        <v>197</v>
      </c>
      <c r="B61" s="84"/>
      <c r="C61" s="84"/>
      <c r="D61" s="173">
        <f>SUM(D56:D60)</f>
        <v>-22803154</v>
      </c>
      <c r="E61" s="39"/>
      <c r="F61" s="173">
        <f>SUM(F56:F60)</f>
        <v>-22455039</v>
      </c>
      <c r="G61" s="39"/>
      <c r="H61" s="173">
        <f>SUM(H56:H60)</f>
        <v>-11259666</v>
      </c>
      <c r="I61" s="113"/>
      <c r="J61" s="173">
        <f>SUM(J56:J60)</f>
        <v>-9364311</v>
      </c>
      <c r="K61" s="127"/>
      <c r="L61" s="135"/>
      <c r="M61" s="135"/>
    </row>
    <row r="62" spans="1:13" ht="20.25" customHeight="1">
      <c r="A62" s="123"/>
      <c r="B62" s="123"/>
      <c r="C62" s="123"/>
      <c r="D62" s="11"/>
      <c r="E62" s="11"/>
      <c r="F62" s="11"/>
      <c r="G62" s="124"/>
      <c r="H62" s="115"/>
      <c r="I62" s="124"/>
      <c r="J62" s="115"/>
      <c r="K62" s="24"/>
      <c r="L62" s="135"/>
      <c r="M62" s="135"/>
    </row>
    <row r="63" spans="1:13" ht="19.5" customHeight="1">
      <c r="A63" s="85" t="s">
        <v>23</v>
      </c>
      <c r="B63" s="85"/>
      <c r="C63" s="85"/>
      <c r="D63" s="34"/>
      <c r="E63" s="34"/>
      <c r="F63" s="34"/>
      <c r="G63" s="34"/>
      <c r="H63" s="34"/>
      <c r="I63" s="34"/>
      <c r="J63" s="34"/>
      <c r="K63" s="24"/>
      <c r="L63" s="135"/>
      <c r="M63" s="135"/>
    </row>
    <row r="64" spans="1:13" ht="19.5" hidden="1" customHeight="1">
      <c r="A64" s="89" t="s">
        <v>47</v>
      </c>
      <c r="B64" s="89"/>
      <c r="C64" s="89"/>
      <c r="D64" s="4"/>
      <c r="E64" s="34"/>
      <c r="F64" s="4"/>
      <c r="G64" s="34"/>
      <c r="H64" s="4"/>
      <c r="I64" s="34"/>
      <c r="J64" s="4"/>
      <c r="K64" s="24"/>
      <c r="L64" s="135"/>
      <c r="M64" s="135"/>
    </row>
    <row r="65" spans="1:13" ht="19.5" customHeight="1">
      <c r="A65" s="118" t="s">
        <v>124</v>
      </c>
      <c r="B65" s="118"/>
      <c r="C65" s="118"/>
      <c r="D65" s="34"/>
      <c r="E65" s="34"/>
      <c r="F65" s="34"/>
      <c r="G65" s="34"/>
      <c r="H65" s="4"/>
      <c r="I65" s="111"/>
      <c r="J65" s="4"/>
      <c r="K65" s="24"/>
      <c r="L65" s="135"/>
      <c r="M65" s="135"/>
    </row>
    <row r="66" spans="1:13" ht="19.5" customHeight="1">
      <c r="A66" s="118" t="s">
        <v>125</v>
      </c>
      <c r="B66" s="118"/>
      <c r="C66" s="118"/>
      <c r="D66" s="34">
        <v>-79238</v>
      </c>
      <c r="E66" s="34"/>
      <c r="F66" s="34">
        <v>-74699</v>
      </c>
      <c r="G66" s="34"/>
      <c r="H66" s="37">
        <v>0</v>
      </c>
      <c r="I66" s="39"/>
      <c r="J66" s="37">
        <v>0</v>
      </c>
      <c r="K66" s="24"/>
      <c r="L66" s="135"/>
      <c r="M66" s="135"/>
    </row>
    <row r="67" spans="1:13" ht="19.5" customHeight="1">
      <c r="A67" s="118" t="s">
        <v>109</v>
      </c>
      <c r="B67" s="118"/>
      <c r="C67" s="118"/>
      <c r="D67" s="111">
        <v>-284786819</v>
      </c>
      <c r="E67" s="111"/>
      <c r="F67" s="111">
        <v>-29844166</v>
      </c>
      <c r="G67" s="111"/>
      <c r="H67" s="91">
        <v>-284786819</v>
      </c>
      <c r="I67" s="111"/>
      <c r="J67" s="91">
        <v>-29844166</v>
      </c>
      <c r="K67" s="6"/>
      <c r="L67" s="135"/>
      <c r="M67" s="135"/>
    </row>
    <row r="68" spans="1:13" ht="19.5" hidden="1" customHeight="1">
      <c r="A68" s="119" t="s">
        <v>110</v>
      </c>
      <c r="B68" s="119"/>
      <c r="C68" s="119"/>
      <c r="D68" s="4"/>
      <c r="E68" s="111"/>
      <c r="F68" s="4"/>
      <c r="G68" s="111"/>
      <c r="H68" s="4"/>
      <c r="I68" s="34"/>
      <c r="J68" s="4"/>
      <c r="K68" s="6"/>
      <c r="L68" s="135"/>
      <c r="M68" s="135"/>
    </row>
    <row r="69" spans="1:13" ht="19.5" customHeight="1">
      <c r="A69" s="89" t="s">
        <v>111</v>
      </c>
      <c r="B69" s="89"/>
      <c r="C69" s="89"/>
      <c r="D69" s="111">
        <v>-202518</v>
      </c>
      <c r="E69" s="111"/>
      <c r="F69" s="111">
        <v>-478772</v>
      </c>
      <c r="G69" s="111"/>
      <c r="H69" s="91">
        <v>-89742</v>
      </c>
      <c r="I69" s="111"/>
      <c r="J69" s="91">
        <v>-253870</v>
      </c>
      <c r="K69" s="6"/>
      <c r="L69" s="135"/>
      <c r="M69" s="135"/>
    </row>
    <row r="70" spans="1:13" ht="19.5" customHeight="1">
      <c r="A70" s="84" t="s">
        <v>162</v>
      </c>
      <c r="B70" s="84"/>
      <c r="C70" s="84"/>
      <c r="D70" s="173">
        <f>SUM(D65:D69)</f>
        <v>-285068575</v>
      </c>
      <c r="E70" s="39" t="s">
        <v>58</v>
      </c>
      <c r="F70" s="173">
        <f>SUM(F65:F69)</f>
        <v>-30397637</v>
      </c>
      <c r="G70" s="113"/>
      <c r="H70" s="173">
        <f>SUM(H65:H69)</f>
        <v>-284876561</v>
      </c>
      <c r="I70" s="113"/>
      <c r="J70" s="173">
        <f>SUM(J65:J69)</f>
        <v>-30098036</v>
      </c>
      <c r="K70" s="24"/>
      <c r="L70" s="135"/>
      <c r="M70" s="135"/>
    </row>
    <row r="71" spans="1:13" ht="20.25" customHeight="1">
      <c r="A71" s="123"/>
      <c r="B71" s="123"/>
      <c r="C71" s="123"/>
      <c r="D71" s="11"/>
      <c r="E71" s="11"/>
      <c r="F71" s="11"/>
      <c r="G71" s="124"/>
      <c r="H71" s="115"/>
      <c r="I71" s="124"/>
      <c r="J71" s="115"/>
      <c r="K71" s="24"/>
      <c r="L71" s="135"/>
      <c r="M71" s="135"/>
    </row>
    <row r="72" spans="1:13" ht="19.5" customHeight="1">
      <c r="A72" s="13" t="s">
        <v>188</v>
      </c>
      <c r="B72" s="13"/>
      <c r="C72" s="13"/>
      <c r="D72" s="111"/>
      <c r="E72" s="34"/>
      <c r="F72" s="111"/>
      <c r="G72" s="34"/>
      <c r="H72" s="111"/>
      <c r="I72" s="34"/>
      <c r="J72" s="111"/>
      <c r="K72" s="24"/>
      <c r="L72" s="135"/>
      <c r="M72" s="135"/>
    </row>
    <row r="73" spans="1:13" ht="19.5" customHeight="1">
      <c r="A73" s="13" t="s">
        <v>123</v>
      </c>
      <c r="B73" s="13"/>
      <c r="C73" s="13"/>
      <c r="D73" s="111">
        <f>D37+D61+D70</f>
        <v>-214354789</v>
      </c>
      <c r="E73" s="34"/>
      <c r="F73" s="111">
        <f>F37+F61+F70</f>
        <v>45642312</v>
      </c>
      <c r="G73" s="34"/>
      <c r="H73" s="111">
        <f>H37+H61+H70</f>
        <v>-199103749</v>
      </c>
      <c r="I73" s="34"/>
      <c r="J73" s="111">
        <f>J37+J61+J70</f>
        <v>60956383</v>
      </c>
      <c r="K73" s="24"/>
      <c r="L73" s="135"/>
      <c r="M73" s="135"/>
    </row>
    <row r="74" spans="1:13" ht="19.5" customHeight="1">
      <c r="A74" s="89" t="s">
        <v>190</v>
      </c>
      <c r="B74" s="89"/>
      <c r="C74" s="89"/>
      <c r="D74" s="110"/>
      <c r="E74" s="34"/>
      <c r="F74" s="110"/>
      <c r="G74" s="34"/>
      <c r="H74" s="91"/>
      <c r="I74" s="34"/>
      <c r="J74" s="91"/>
      <c r="K74" s="24"/>
      <c r="L74" s="135"/>
      <c r="M74" s="135"/>
    </row>
    <row r="75" spans="1:13" ht="19.5" customHeight="1">
      <c r="A75" s="89" t="s">
        <v>191</v>
      </c>
      <c r="B75" s="89"/>
      <c r="C75" s="89"/>
      <c r="D75" s="110">
        <v>73514</v>
      </c>
      <c r="E75" s="34"/>
      <c r="F75" s="110">
        <v>-100950</v>
      </c>
      <c r="G75" s="34"/>
      <c r="H75" s="91">
        <v>73514</v>
      </c>
      <c r="I75" s="34"/>
      <c r="J75" s="91">
        <v>-100950</v>
      </c>
      <c r="K75" s="24"/>
      <c r="L75" s="135"/>
      <c r="M75" s="135"/>
    </row>
    <row r="76" spans="1:13" ht="19.5" customHeight="1">
      <c r="A76" s="84" t="s">
        <v>189</v>
      </c>
      <c r="B76" s="84"/>
      <c r="C76" s="84"/>
      <c r="D76" s="174">
        <f>SUM(D73:D75)</f>
        <v>-214281275</v>
      </c>
      <c r="E76" s="113" t="s">
        <v>58</v>
      </c>
      <c r="F76" s="174">
        <f>SUM(F73:F75)</f>
        <v>45541362</v>
      </c>
      <c r="G76" s="113" t="s">
        <v>58</v>
      </c>
      <c r="H76" s="174">
        <f>SUM(H73:H75)</f>
        <v>-199030235</v>
      </c>
      <c r="I76" s="113" t="s">
        <v>58</v>
      </c>
      <c r="J76" s="174">
        <f>SUM(J73:J75)</f>
        <v>60855433</v>
      </c>
      <c r="K76" s="24"/>
      <c r="L76" s="135"/>
      <c r="M76" s="135"/>
    </row>
    <row r="77" spans="1:13" ht="19.5" customHeight="1">
      <c r="A77" s="89" t="s">
        <v>186</v>
      </c>
      <c r="B77" s="89"/>
      <c r="C77" s="89"/>
      <c r="D77" s="34">
        <v>299739331</v>
      </c>
      <c r="E77" s="34"/>
      <c r="F77" s="34">
        <v>254197969</v>
      </c>
      <c r="G77" s="34"/>
      <c r="H77" s="91">
        <v>266441872</v>
      </c>
      <c r="I77" s="34"/>
      <c r="J77" s="91">
        <v>205586439</v>
      </c>
      <c r="K77" s="24"/>
      <c r="L77" s="135"/>
      <c r="M77" s="135"/>
    </row>
    <row r="78" spans="1:13" ht="19.5" hidden="1" customHeight="1">
      <c r="A78" s="89" t="s">
        <v>55</v>
      </c>
      <c r="B78" s="89"/>
      <c r="C78" s="89"/>
      <c r="D78" s="34"/>
      <c r="E78" s="34"/>
      <c r="F78" s="34"/>
      <c r="G78" s="34"/>
      <c r="H78" s="34"/>
      <c r="I78" s="34"/>
      <c r="J78" s="34"/>
      <c r="K78" s="24"/>
      <c r="L78" s="135"/>
      <c r="M78" s="135"/>
    </row>
    <row r="79" spans="1:13" ht="19.5" hidden="1" customHeight="1">
      <c r="A79" s="89" t="s">
        <v>56</v>
      </c>
      <c r="B79" s="89"/>
      <c r="C79" s="89"/>
      <c r="D79" s="110" t="s">
        <v>57</v>
      </c>
      <c r="E79" s="34"/>
      <c r="F79" s="110" t="s">
        <v>57</v>
      </c>
      <c r="G79" s="34"/>
      <c r="H79" s="110"/>
      <c r="I79" s="34"/>
      <c r="J79" s="110"/>
      <c r="K79" s="24"/>
      <c r="L79" s="135"/>
      <c r="M79" s="135"/>
    </row>
    <row r="80" spans="1:13" ht="19.5" customHeight="1" thickBot="1">
      <c r="A80" s="84" t="s">
        <v>187</v>
      </c>
      <c r="B80" s="98">
        <v>5</v>
      </c>
      <c r="C80" s="84"/>
      <c r="D80" s="114">
        <f>SUM(D76:D79)</f>
        <v>85458056</v>
      </c>
      <c r="E80" s="39" t="s">
        <v>58</v>
      </c>
      <c r="F80" s="114">
        <f>SUM(F76:F79)</f>
        <v>299739331</v>
      </c>
      <c r="G80" s="113"/>
      <c r="H80" s="114">
        <f>SUM(H76:H79)</f>
        <v>67411637</v>
      </c>
      <c r="I80" s="113"/>
      <c r="J80" s="114">
        <f>SUM(J76:J79)</f>
        <v>266441872</v>
      </c>
      <c r="K80" s="24">
        <f>D80-'5-6 BS'!D10</f>
        <v>0</v>
      </c>
      <c r="L80" s="127">
        <f>H80-'5-6 BS'!H10</f>
        <v>0</v>
      </c>
      <c r="M80" s="135"/>
    </row>
    <row r="81" spans="1:13" ht="20.25" hidden="1" customHeight="1" thickTop="1">
      <c r="A81" s="123"/>
      <c r="B81" s="123"/>
      <c r="C81" s="123"/>
      <c r="D81" s="11"/>
      <c r="E81" s="11"/>
      <c r="F81" s="11"/>
      <c r="G81" s="124"/>
      <c r="H81" s="115"/>
      <c r="I81" s="124"/>
      <c r="J81" s="115"/>
      <c r="K81" s="24"/>
      <c r="L81" s="135"/>
      <c r="M81" s="135"/>
    </row>
    <row r="82" spans="1:13" ht="20.25" hidden="1" customHeight="1">
      <c r="A82" s="125" t="s">
        <v>75</v>
      </c>
      <c r="B82" s="125"/>
      <c r="C82" s="125"/>
      <c r="D82" s="111"/>
      <c r="E82" s="34"/>
      <c r="F82" s="111"/>
      <c r="G82" s="111"/>
      <c r="H82" s="111"/>
      <c r="I82" s="34"/>
      <c r="J82" s="111"/>
      <c r="K82" s="135"/>
    </row>
    <row r="83" spans="1:13" ht="20.25" hidden="1" customHeight="1">
      <c r="A83" s="89" t="s">
        <v>126</v>
      </c>
      <c r="B83" s="89"/>
      <c r="C83" s="89"/>
      <c r="D83" s="90"/>
      <c r="E83" s="3"/>
      <c r="F83" s="90"/>
      <c r="G83" s="5"/>
      <c r="H83" s="34"/>
      <c r="I83" s="3"/>
      <c r="J83" s="34"/>
      <c r="K83" s="135"/>
    </row>
    <row r="84" spans="1:13" ht="20.25" hidden="1" customHeight="1">
      <c r="A84" s="89" t="s">
        <v>128</v>
      </c>
      <c r="B84" s="89"/>
      <c r="C84" s="89"/>
      <c r="D84" s="90"/>
      <c r="E84" s="3"/>
      <c r="F84" s="90"/>
      <c r="G84" s="5"/>
      <c r="H84" s="91"/>
      <c r="I84" s="3"/>
      <c r="J84" s="91"/>
      <c r="K84" s="135"/>
    </row>
    <row r="85" spans="1:13" ht="19.5" hidden="1" customHeight="1">
      <c r="A85" s="89" t="s">
        <v>127</v>
      </c>
      <c r="B85" s="89"/>
      <c r="C85" s="89"/>
      <c r="D85" s="90"/>
      <c r="E85" s="91"/>
      <c r="F85" s="90"/>
      <c r="G85" s="91"/>
      <c r="H85" s="91"/>
      <c r="I85" s="91"/>
      <c r="J85" s="91"/>
    </row>
    <row r="86" spans="1:13" ht="19.5" hidden="1" customHeight="1">
      <c r="A86" s="89" t="s">
        <v>129</v>
      </c>
      <c r="B86" s="89"/>
      <c r="C86" s="89"/>
      <c r="D86" s="90"/>
      <c r="E86" s="91"/>
      <c r="F86" s="90"/>
      <c r="G86" s="91"/>
      <c r="H86" s="91"/>
      <c r="I86" s="91"/>
      <c r="J86" s="91"/>
    </row>
    <row r="87" spans="1:13" ht="19.5" hidden="1" customHeight="1">
      <c r="A87" s="109" t="s">
        <v>130</v>
      </c>
      <c r="B87" s="109"/>
      <c r="C87" s="109"/>
      <c r="D87" s="90"/>
      <c r="E87" s="91"/>
      <c r="F87" s="90"/>
      <c r="G87" s="91"/>
      <c r="H87" s="91"/>
      <c r="I87" s="91"/>
      <c r="J87" s="91"/>
    </row>
    <row r="88" spans="1:13" ht="19.5" hidden="1" customHeight="1">
      <c r="A88" s="109" t="s">
        <v>131</v>
      </c>
      <c r="B88" s="109"/>
      <c r="C88" s="109"/>
      <c r="D88" s="92"/>
      <c r="E88" s="91"/>
      <c r="F88" s="92"/>
      <c r="G88" s="91"/>
      <c r="H88" s="92"/>
      <c r="I88" s="91"/>
      <c r="J88" s="92"/>
    </row>
    <row r="89" spans="1:13" ht="19.5" hidden="1" customHeight="1">
      <c r="A89" s="126" t="s">
        <v>76</v>
      </c>
      <c r="B89" s="126"/>
      <c r="C89" s="126"/>
      <c r="D89" s="91"/>
      <c r="E89" s="91"/>
      <c r="F89" s="91"/>
      <c r="G89" s="91"/>
      <c r="H89" s="91"/>
      <c r="I89" s="91"/>
      <c r="J89" s="91"/>
    </row>
    <row r="90" spans="1:13" s="126" customFormat="1" ht="19.5" hidden="1" customHeight="1" thickBot="1">
      <c r="A90" s="126" t="s">
        <v>77</v>
      </c>
      <c r="D90" s="128">
        <f>SUM(D85:D88)</f>
        <v>0</v>
      </c>
      <c r="E90" s="129"/>
      <c r="F90" s="128">
        <f>SUM(F85:F88)</f>
        <v>0</v>
      </c>
      <c r="G90" s="129"/>
      <c r="H90" s="128">
        <f>SUM(H85:H88)</f>
        <v>0</v>
      </c>
      <c r="I90" s="129"/>
      <c r="J90" s="128">
        <f>SUM(J85:J88)</f>
        <v>0</v>
      </c>
      <c r="K90" s="154"/>
    </row>
    <row r="91" spans="1:13" ht="20.25" customHeight="1" thickTop="1">
      <c r="A91" s="123"/>
      <c r="B91" s="123"/>
      <c r="C91" s="123"/>
      <c r="D91" s="11"/>
      <c r="E91" s="11"/>
      <c r="F91" s="11"/>
      <c r="G91" s="124"/>
      <c r="H91" s="115"/>
      <c r="I91" s="124"/>
      <c r="J91" s="115"/>
      <c r="K91" s="24"/>
      <c r="L91" s="135"/>
      <c r="M91" s="135"/>
    </row>
    <row r="92" spans="1:13" s="126" customFormat="1" ht="19.5" customHeight="1">
      <c r="A92" s="106" t="s">
        <v>168</v>
      </c>
      <c r="B92" s="106"/>
      <c r="C92" s="106"/>
      <c r="D92" s="130"/>
      <c r="E92" s="129"/>
      <c r="F92" s="130"/>
      <c r="G92" s="129"/>
      <c r="H92" s="130"/>
      <c r="I92" s="129"/>
      <c r="J92" s="130"/>
      <c r="K92" s="154"/>
    </row>
    <row r="93" spans="1:13" s="126" customFormat="1" ht="19.5" hidden="1" customHeight="1">
      <c r="A93" s="89" t="s">
        <v>133</v>
      </c>
      <c r="B93" s="89"/>
      <c r="C93" s="89"/>
      <c r="D93" s="131"/>
      <c r="E93" s="129"/>
      <c r="F93" s="131"/>
      <c r="G93" s="129"/>
      <c r="H93" s="130"/>
      <c r="I93" s="129"/>
      <c r="J93" s="130"/>
      <c r="K93" s="154"/>
    </row>
    <row r="94" spans="1:13" ht="19.5" customHeight="1">
      <c r="A94" s="89" t="s">
        <v>182</v>
      </c>
      <c r="B94" s="89"/>
      <c r="C94" s="89"/>
      <c r="D94" s="91">
        <v>978227</v>
      </c>
      <c r="E94" s="91"/>
      <c r="F94" s="91">
        <v>5618960</v>
      </c>
      <c r="G94" s="91"/>
      <c r="H94" s="3">
        <v>397948</v>
      </c>
      <c r="I94" s="91"/>
      <c r="J94" s="3">
        <v>3343471</v>
      </c>
    </row>
    <row r="95" spans="1:13" ht="19.5" customHeight="1">
      <c r="D95" s="155"/>
      <c r="F95" s="155"/>
    </row>
    <row r="97" spans="4:10" ht="19.5" customHeight="1">
      <c r="D97" s="155"/>
      <c r="F97" s="155"/>
      <c r="H97" s="155"/>
      <c r="J97" s="155"/>
    </row>
    <row r="98" spans="4:10" ht="19.5" customHeight="1">
      <c r="D98" s="153"/>
      <c r="E98" s="153"/>
      <c r="F98" s="153"/>
      <c r="G98" s="153"/>
      <c r="H98" s="153"/>
      <c r="I98" s="153"/>
      <c r="J98" s="153"/>
    </row>
  </sheetData>
  <mergeCells count="14">
    <mergeCell ref="D52:F52"/>
    <mergeCell ref="H52:J52"/>
    <mergeCell ref="D54:J54"/>
    <mergeCell ref="D50:F50"/>
    <mergeCell ref="H50:J50"/>
    <mergeCell ref="D51:F51"/>
    <mergeCell ref="H51:J51"/>
    <mergeCell ref="H4:J4"/>
    <mergeCell ref="D8:J8"/>
    <mergeCell ref="D5:F5"/>
    <mergeCell ref="H5:J5"/>
    <mergeCell ref="D4:F4"/>
    <mergeCell ref="D6:F6"/>
    <mergeCell ref="H6:J6"/>
  </mergeCells>
  <phoneticPr fontId="10" type="noConversion"/>
  <pageMargins left="0.8" right="0.8" top="0.48" bottom="0.5" header="0.5" footer="0.5"/>
  <pageSetup paperSize="9" scale="77" firstPageNumber="12" fitToHeight="2" orientation="portrait" useFirstPageNumber="1" r:id="rId1"/>
  <headerFooter alignWithMargins="0">
    <oddFooter>&amp;L&amp;"Times New Roman,Regular"&amp;11  The accompanying notes are an integral part of these financial statements.
&amp;C&amp;"Times New Roman,Regular"&amp;13&amp;P</oddFooter>
  </headerFooter>
  <rowBreaks count="1" manualBreakCount="1">
    <brk id="4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5-6 BS</vt:lpstr>
      <vt:lpstr>7 PL</vt:lpstr>
      <vt:lpstr>8-9 CH Consolidated</vt:lpstr>
      <vt:lpstr>10-11 CH Separate</vt:lpstr>
      <vt:lpstr>12-13 CF</vt:lpstr>
      <vt:lpstr>'10-11 CH Separate'!Print_Area</vt:lpstr>
      <vt:lpstr>'12-13 CF'!Print_Area</vt:lpstr>
      <vt:lpstr>'5-6 BS'!Print_Area</vt:lpstr>
      <vt:lpstr>'7 PL'!Print_Area</vt:lpstr>
      <vt:lpstr>'8-9 CH Consolidated'!Print_Area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Somjai, Nigonyanont</cp:lastModifiedBy>
  <cp:lastPrinted>2020-02-11T07:37:37Z</cp:lastPrinted>
  <dcterms:created xsi:type="dcterms:W3CDTF">2008-05-01T03:16:16Z</dcterms:created>
  <dcterms:modified xsi:type="dcterms:W3CDTF">2020-02-18T06:24:23Z</dcterms:modified>
</cp:coreProperties>
</file>