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Lighting &amp; Equipment\2019\Draft FS\SEC file\"/>
    </mc:Choice>
  </mc:AlternateContent>
  <xr:revisionPtr revIDLastSave="0" documentId="13_ncr:1_{530B26DD-3085-49DC-A248-E81DF1DA13C6}" xr6:coauthVersionLast="41" xr6:coauthVersionMax="41" xr10:uidLastSave="{00000000-0000-0000-0000-000000000000}"/>
  <bookViews>
    <workbookView xWindow="-120" yWindow="-120" windowWidth="24240" windowHeight="12525" tabRatio="652" activeTab="6" xr2:uid="{00000000-000D-0000-FFFF-FFFF00000000}"/>
  </bookViews>
  <sheets>
    <sheet name="BS5-7" sheetId="1" r:id="rId1"/>
    <sheet name="PL8-9" sheetId="5" r:id="rId2"/>
    <sheet name="SH10" sheetId="6" r:id="rId3"/>
    <sheet name="SH11" sheetId="8" r:id="rId4"/>
    <sheet name="SH12" sheetId="7" r:id="rId5"/>
    <sheet name="SH13" sheetId="9" r:id="rId6"/>
    <sheet name="CF14-15" sheetId="3" r:id="rId7"/>
  </sheets>
  <definedNames>
    <definedName name="_xlnm.Print_Area" localSheetId="0">'BS5-7'!$A$1:$J$88</definedName>
    <definedName name="_xlnm.Print_Area" localSheetId="1">'PL8-9'!$A$1:$J$66</definedName>
    <definedName name="_xlnm.Print_Area" localSheetId="2">'SH10'!$A$1:$S$26</definedName>
    <definedName name="_xlnm.Print_Area" localSheetId="3">'SH11'!$A$1:$S$25</definedName>
    <definedName name="_xlnm.Print_Area" localSheetId="4">'SH12'!$A$1:$N$28</definedName>
    <definedName name="_xlnm.Print_Area" localSheetId="5">'SH13'!$A$1:$N$24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1" i="3" l="1"/>
  <c r="C43" i="3"/>
  <c r="C30" i="3"/>
  <c r="C87" i="3" l="1"/>
  <c r="D27" i="1" l="1"/>
  <c r="H25" i="1"/>
  <c r="D25" i="1"/>
  <c r="F14" i="1"/>
  <c r="H14" i="1"/>
  <c r="J14" i="1"/>
  <c r="D14" i="1"/>
  <c r="I47" i="3" l="1"/>
  <c r="C25" i="3"/>
  <c r="C35" i="3" s="1"/>
  <c r="D86" i="1"/>
  <c r="N16" i="9" l="1"/>
  <c r="S15" i="8"/>
  <c r="O15" i="8"/>
  <c r="K20" i="8"/>
  <c r="Q11" i="8" l="1"/>
  <c r="M11" i="8"/>
  <c r="K11" i="8"/>
  <c r="I11" i="8"/>
  <c r="O11" i="8" s="1"/>
  <c r="Q20" i="8" l="1"/>
  <c r="O20" i="8"/>
  <c r="S20" i="8" l="1"/>
  <c r="H34" i="5"/>
  <c r="F15" i="5"/>
  <c r="N12" i="9" l="1"/>
  <c r="L12" i="9"/>
  <c r="J12" i="9"/>
  <c r="H12" i="9"/>
  <c r="F12" i="9"/>
  <c r="D12" i="9"/>
  <c r="G11" i="8"/>
  <c r="E11" i="8"/>
  <c r="C11" i="8"/>
  <c r="I87" i="3" l="1"/>
  <c r="E87" i="3"/>
  <c r="I67" i="3"/>
  <c r="E67" i="3"/>
  <c r="E47" i="3"/>
  <c r="L24" i="7"/>
  <c r="N24" i="7" s="1"/>
  <c r="L22" i="7"/>
  <c r="J22" i="7"/>
  <c r="H22" i="7"/>
  <c r="F22" i="7"/>
  <c r="D22" i="7"/>
  <c r="N21" i="7"/>
  <c r="N20" i="7"/>
  <c r="N22" i="7" s="1"/>
  <c r="L17" i="7"/>
  <c r="L25" i="7" s="1"/>
  <c r="J17" i="7"/>
  <c r="J25" i="7" s="1"/>
  <c r="H17" i="7"/>
  <c r="F17" i="7"/>
  <c r="F25" i="7" s="1"/>
  <c r="D17" i="7"/>
  <c r="D25" i="7" s="1"/>
  <c r="N16" i="7"/>
  <c r="N17" i="7" s="1"/>
  <c r="N12" i="7"/>
  <c r="M25" i="6"/>
  <c r="E25" i="6"/>
  <c r="O24" i="6"/>
  <c r="Q22" i="6"/>
  <c r="Q25" i="6" s="1"/>
  <c r="M22" i="6"/>
  <c r="O20" i="6"/>
  <c r="S20" i="6" s="1"/>
  <c r="M16" i="6"/>
  <c r="K16" i="6"/>
  <c r="I16" i="6"/>
  <c r="I25" i="6" s="1"/>
  <c r="G16" i="6"/>
  <c r="G25" i="6" s="1"/>
  <c r="E16" i="6"/>
  <c r="C16" i="6"/>
  <c r="C25" i="6" s="1"/>
  <c r="O15" i="6"/>
  <c r="S15" i="6" s="1"/>
  <c r="S16" i="6" s="1"/>
  <c r="O11" i="6"/>
  <c r="J44" i="5"/>
  <c r="J36" i="5"/>
  <c r="J24" i="5"/>
  <c r="J15" i="5"/>
  <c r="F44" i="5"/>
  <c r="F36" i="5"/>
  <c r="F24" i="5"/>
  <c r="F26" i="5" s="1"/>
  <c r="F28" i="5" s="1"/>
  <c r="F45" i="5" s="1"/>
  <c r="F63" i="5" s="1"/>
  <c r="J84" i="1"/>
  <c r="J86" i="1" s="1"/>
  <c r="F84" i="1"/>
  <c r="F86" i="1" s="1"/>
  <c r="J59" i="1"/>
  <c r="J48" i="1"/>
  <c r="F59" i="1"/>
  <c r="F48" i="1"/>
  <c r="J25" i="1"/>
  <c r="J27" i="1" s="1"/>
  <c r="F25" i="1"/>
  <c r="F27" i="1"/>
  <c r="J26" i="5" l="1"/>
  <c r="J28" i="5" s="1"/>
  <c r="J61" i="1"/>
  <c r="J88" i="1" s="1"/>
  <c r="F58" i="5"/>
  <c r="E11" i="3"/>
  <c r="F61" i="1"/>
  <c r="F88" i="1" s="1"/>
  <c r="H25" i="7"/>
  <c r="N25" i="7"/>
  <c r="S11" i="6"/>
  <c r="O16" i="6"/>
  <c r="I16" i="8"/>
  <c r="I24" i="8" s="1"/>
  <c r="G16" i="8"/>
  <c r="G24" i="8" s="1"/>
  <c r="E16" i="8"/>
  <c r="E24" i="8" s="1"/>
  <c r="C16" i="8"/>
  <c r="C24" i="8" s="1"/>
  <c r="K16" i="8"/>
  <c r="M16" i="8"/>
  <c r="M24" i="8" s="1"/>
  <c r="S16" i="8"/>
  <c r="H59" i="1"/>
  <c r="H22" i="9"/>
  <c r="H17" i="9"/>
  <c r="H24" i="9" s="1"/>
  <c r="H44" i="5"/>
  <c r="L21" i="9" s="1"/>
  <c r="N21" i="9" s="1"/>
  <c r="D44" i="5"/>
  <c r="G47" i="3"/>
  <c r="C67" i="3"/>
  <c r="C47" i="3"/>
  <c r="H36" i="5"/>
  <c r="D36" i="5"/>
  <c r="G67" i="3"/>
  <c r="D15" i="5"/>
  <c r="G87" i="3"/>
  <c r="J22" i="9"/>
  <c r="F22" i="9"/>
  <c r="D22" i="9"/>
  <c r="L17" i="9"/>
  <c r="J17" i="9"/>
  <c r="J24" i="9" s="1"/>
  <c r="F17" i="9"/>
  <c r="F24" i="9" s="1"/>
  <c r="D17" i="9"/>
  <c r="D24" i="9" s="1"/>
  <c r="N17" i="9"/>
  <c r="Q22" i="8"/>
  <c r="Q24" i="8" s="1"/>
  <c r="M22" i="8"/>
  <c r="H48" i="1"/>
  <c r="D48" i="1"/>
  <c r="H15" i="5"/>
  <c r="D59" i="1"/>
  <c r="H24" i="5"/>
  <c r="D24" i="5"/>
  <c r="I15" i="5"/>
  <c r="G15" i="5"/>
  <c r="E15" i="5"/>
  <c r="E84" i="1"/>
  <c r="G84" i="1"/>
  <c r="I84" i="1"/>
  <c r="O16" i="8"/>
  <c r="J45" i="5" l="1"/>
  <c r="J63" i="5" s="1"/>
  <c r="J58" i="5"/>
  <c r="I11" i="3"/>
  <c r="I25" i="3" s="1"/>
  <c r="I35" i="3" s="1"/>
  <c r="I37" i="3" s="1"/>
  <c r="I70" i="3" s="1"/>
  <c r="I73" i="3" s="1"/>
  <c r="I75" i="3" s="1"/>
  <c r="E25" i="3"/>
  <c r="E35" i="3" s="1"/>
  <c r="E37" i="3" s="1"/>
  <c r="E70" i="3" s="1"/>
  <c r="E73" i="3" s="1"/>
  <c r="D61" i="1"/>
  <c r="D88" i="1" s="1"/>
  <c r="K21" i="8"/>
  <c r="O21" i="8" s="1"/>
  <c r="S21" i="8" s="1"/>
  <c r="O21" i="6"/>
  <c r="S21" i="6" s="1"/>
  <c r="H61" i="1"/>
  <c r="D26" i="5"/>
  <c r="D28" i="5" s="1"/>
  <c r="H26" i="5"/>
  <c r="H28" i="5" s="1"/>
  <c r="H27" i="1"/>
  <c r="C37" i="3"/>
  <c r="C70" i="3" s="1"/>
  <c r="C73" i="3" s="1"/>
  <c r="D58" i="5" l="1"/>
  <c r="D65" i="5" s="1"/>
  <c r="K22" i="6"/>
  <c r="O22" i="6" s="1"/>
  <c r="S22" i="6" s="1"/>
  <c r="S25" i="6" s="1"/>
  <c r="S11" i="8" s="1"/>
  <c r="K22" i="8"/>
  <c r="K24" i="8" s="1"/>
  <c r="D84" i="1" s="1"/>
  <c r="K25" i="6"/>
  <c r="H58" i="5"/>
  <c r="H65" i="5" s="1"/>
  <c r="L20" i="9"/>
  <c r="H56" i="5"/>
  <c r="O22" i="8"/>
  <c r="O24" i="8" s="1"/>
  <c r="O25" i="6"/>
  <c r="D45" i="5"/>
  <c r="D63" i="5" s="1"/>
  <c r="H45" i="5"/>
  <c r="G25" i="3"/>
  <c r="G35" i="3" s="1"/>
  <c r="G37" i="3" s="1"/>
  <c r="G70" i="3" s="1"/>
  <c r="G73" i="3" s="1"/>
  <c r="S22" i="8" l="1"/>
  <c r="S24" i="8" s="1"/>
  <c r="N20" i="9"/>
  <c r="N22" i="9" s="1"/>
  <c r="N24" i="9" s="1"/>
  <c r="L22" i="9"/>
  <c r="L24" i="9" s="1"/>
  <c r="H84" i="1" s="1"/>
  <c r="H86" i="1" s="1"/>
  <c r="H88" i="1" s="1"/>
  <c r="H63" i="5"/>
  <c r="H61" i="5"/>
  <c r="G75" i="3"/>
  <c r="E75" i="3" s="1"/>
  <c r="C75" i="3" s="1"/>
</calcChain>
</file>

<file path=xl/sharedStrings.xml><?xml version="1.0" encoding="utf-8"?>
<sst xmlns="http://schemas.openxmlformats.org/spreadsheetml/2006/main" count="397" uniqueCount="222">
  <si>
    <t>Consolidated</t>
  </si>
  <si>
    <t>Note</t>
  </si>
  <si>
    <t xml:space="preserve">Cash and cash equivalents </t>
  </si>
  <si>
    <t>Inventories</t>
  </si>
  <si>
    <t>Other non-current assets</t>
  </si>
  <si>
    <t xml:space="preserve">Income tax payable </t>
  </si>
  <si>
    <t>Retained earnings</t>
  </si>
  <si>
    <t>Other income</t>
  </si>
  <si>
    <t>Issued and</t>
  </si>
  <si>
    <t>Unappropriated</t>
  </si>
  <si>
    <t>Total</t>
  </si>
  <si>
    <t xml:space="preserve">   from financial institutions</t>
  </si>
  <si>
    <t xml:space="preserve">Bank overdrafts and short-term  </t>
  </si>
  <si>
    <t>(in Baht)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</si>
  <si>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</si>
  <si>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</si>
  <si>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</si>
  <si>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</si>
  <si>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</si>
  <si>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</si>
  <si>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</si>
  <si>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</si>
  <si>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</si>
  <si>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Current portion of long-term loans</t>
  </si>
  <si>
    <t>Total current liabilities</t>
  </si>
  <si>
    <t>Non-current liabilities</t>
  </si>
  <si>
    <t>Total non-current liabilities</t>
  </si>
  <si>
    <t>Total liabilities</t>
  </si>
  <si>
    <t>Finance lease liabilities</t>
  </si>
  <si>
    <t>Expenses</t>
  </si>
  <si>
    <t xml:space="preserve">Total expenses </t>
  </si>
  <si>
    <t>Share premium</t>
  </si>
  <si>
    <t>Statements of cash flows</t>
  </si>
  <si>
    <t>Cash flows from operating activities</t>
  </si>
  <si>
    <t>Income tax expense</t>
  </si>
  <si>
    <t>Cash flows from investing activities</t>
  </si>
  <si>
    <t>Cash flows from financing activities</t>
  </si>
  <si>
    <t xml:space="preserve">   loans from financial institutions</t>
  </si>
  <si>
    <t xml:space="preserve">   Authorised share capital </t>
  </si>
  <si>
    <t xml:space="preserve">   Issued and paid-up share capital </t>
  </si>
  <si>
    <t xml:space="preserve">   Unappropriated </t>
  </si>
  <si>
    <t>paid-up</t>
  </si>
  <si>
    <t>share capital</t>
  </si>
  <si>
    <t>Total equity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</si>
  <si>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</si>
  <si>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</si>
  <si>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</si>
  <si>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</si>
  <si>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</si>
  <si>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</si>
  <si>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</si>
  <si>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</si>
  <si>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</si>
  <si>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</si>
  <si>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</si>
  <si>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</si>
  <si>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>Repayment of borrowings</t>
  </si>
  <si>
    <t xml:space="preserve">   Appropriated</t>
  </si>
  <si>
    <t xml:space="preserve">      Legal reserve </t>
  </si>
  <si>
    <t>Profit for the year</t>
  </si>
  <si>
    <t>Total liabilities and equity</t>
  </si>
  <si>
    <t>Liabilities and equity</t>
  </si>
  <si>
    <t xml:space="preserve">Equity </t>
  </si>
  <si>
    <t>Statements of changes in equity</t>
  </si>
  <si>
    <t>Administrative expenses</t>
  </si>
  <si>
    <t>Finance costs</t>
  </si>
  <si>
    <t>Additional paid-in capital</t>
  </si>
  <si>
    <t>Legal reserve</t>
  </si>
  <si>
    <t>Transfer to legal reserve</t>
  </si>
  <si>
    <t xml:space="preserve">   Premium on ordinary shares</t>
  </si>
  <si>
    <t xml:space="preserve"> </t>
  </si>
  <si>
    <t>Investment in subsidiaries</t>
  </si>
  <si>
    <t>Lighting and Equipment Public Company Limited and its Subsidiaries</t>
  </si>
  <si>
    <t>Profit before income tax expense</t>
  </si>
  <si>
    <t>Statements of financial position</t>
  </si>
  <si>
    <t>Non-controlling interests</t>
  </si>
  <si>
    <t>Statements of comprehensive income</t>
  </si>
  <si>
    <t xml:space="preserve">Other comprehensive income </t>
  </si>
  <si>
    <t xml:space="preserve">  Non-controlling interests</t>
  </si>
  <si>
    <t>Total comprehensive income for the year</t>
  </si>
  <si>
    <t>Non-</t>
  </si>
  <si>
    <t>owners of</t>
  </si>
  <si>
    <t xml:space="preserve">controlling </t>
  </si>
  <si>
    <t>interests</t>
  </si>
  <si>
    <t xml:space="preserve">    Profit</t>
  </si>
  <si>
    <t xml:space="preserve">    Other comprehensive income</t>
  </si>
  <si>
    <t>Employee benefit expense</t>
  </si>
  <si>
    <t>Notes</t>
  </si>
  <si>
    <t xml:space="preserve">Basic earnings per share </t>
  </si>
  <si>
    <t xml:space="preserve">Diluted earnings per share </t>
  </si>
  <si>
    <t>For the year ended 
31 December</t>
  </si>
  <si>
    <t>Other receivables</t>
  </si>
  <si>
    <t>Other payables</t>
  </si>
  <si>
    <t>Comprehensive income for the year</t>
  </si>
  <si>
    <t>Deferred tax assets</t>
  </si>
  <si>
    <t>Net foreign exchange loss</t>
  </si>
  <si>
    <t>Writing-off witholding tax deducted at source</t>
  </si>
  <si>
    <t>31 December</t>
  </si>
  <si>
    <t>Dividends paid to owners of the Company</t>
  </si>
  <si>
    <t>Profit attributable to:</t>
  </si>
  <si>
    <t>Total comprehensive income attributable to:</t>
  </si>
  <si>
    <t>For the year ended</t>
  </si>
  <si>
    <t>4, 7</t>
  </si>
  <si>
    <t>Time deposits pledged as collateral</t>
  </si>
  <si>
    <t>4, 6</t>
  </si>
  <si>
    <t xml:space="preserve">Trade accounts receivable </t>
  </si>
  <si>
    <t xml:space="preserve">Current portion of finance </t>
  </si>
  <si>
    <t xml:space="preserve">   lease liabilities</t>
  </si>
  <si>
    <t xml:space="preserve">Long-term loans from </t>
  </si>
  <si>
    <t xml:space="preserve">   financial institutions</t>
  </si>
  <si>
    <t xml:space="preserve">   Profit</t>
  </si>
  <si>
    <t xml:space="preserve">   Other comprehensive income</t>
  </si>
  <si>
    <t>and intangible assets</t>
  </si>
  <si>
    <t>Equity attributable to owners</t>
  </si>
  <si>
    <t xml:space="preserve">   and equipment</t>
  </si>
  <si>
    <t>Revenue from sale of goods and</t>
  </si>
  <si>
    <t xml:space="preserve">   rendering of services</t>
  </si>
  <si>
    <t>Supplemental disclosures of cash flows information:</t>
  </si>
  <si>
    <t xml:space="preserve">Property, plant and equipment purchased during </t>
  </si>
  <si>
    <t xml:space="preserve">   the year are detailed as follows:  </t>
  </si>
  <si>
    <t>Increase in property, plant and equipment</t>
  </si>
  <si>
    <t xml:space="preserve">   during the year</t>
  </si>
  <si>
    <t xml:space="preserve">Purchase of property, plant and equipment  </t>
  </si>
  <si>
    <t xml:space="preserve">   paid by cash</t>
  </si>
  <si>
    <t>4, 9</t>
  </si>
  <si>
    <t xml:space="preserve">  due after one year</t>
  </si>
  <si>
    <t xml:space="preserve">   dismantlement costs</t>
  </si>
  <si>
    <t xml:space="preserve">Dividend income </t>
  </si>
  <si>
    <t>Gain on diposal of investment property</t>
  </si>
  <si>
    <t>Items that will not be reclassified to profit or loss</t>
  </si>
  <si>
    <t>Cost of sale of goods and</t>
  </si>
  <si>
    <t>Investment properties</t>
  </si>
  <si>
    <t xml:space="preserve">   of the parent</t>
  </si>
  <si>
    <t>Revenue</t>
  </si>
  <si>
    <t>Total revenue</t>
  </si>
  <si>
    <t xml:space="preserve">  Owners of the parent</t>
  </si>
  <si>
    <t>Other components</t>
  </si>
  <si>
    <t>shareholders' equity</t>
  </si>
  <si>
    <t>the parent</t>
  </si>
  <si>
    <t xml:space="preserve">    Dividends</t>
  </si>
  <si>
    <t>8</t>
  </si>
  <si>
    <t xml:space="preserve">Non-current provisions </t>
  </si>
  <si>
    <t xml:space="preserve">   for employee benefits</t>
  </si>
  <si>
    <t>Unutilised warrants</t>
  </si>
  <si>
    <t>Distribution costs</t>
  </si>
  <si>
    <t>Items that will be reclassified subsequently</t>
  </si>
  <si>
    <t xml:space="preserve">Exchange differences on translating </t>
  </si>
  <si>
    <t xml:space="preserve">   foreign operations</t>
  </si>
  <si>
    <t xml:space="preserve">Total items that will be reclassified </t>
  </si>
  <si>
    <t xml:space="preserve">   subsequently to profit or loss</t>
  </si>
  <si>
    <t>Translating</t>
  </si>
  <si>
    <t>foreign</t>
  </si>
  <si>
    <t>operations</t>
  </si>
  <si>
    <t xml:space="preserve">Unutilised </t>
  </si>
  <si>
    <t>warrants</t>
  </si>
  <si>
    <t>Adjustments to reconcile profit to cash receipts (payments)</t>
  </si>
  <si>
    <t>Tax expense</t>
  </si>
  <si>
    <t xml:space="preserve">Net cash generated from (used in) operating </t>
  </si>
  <si>
    <t>Acquisition of subsidiary</t>
  </si>
  <si>
    <t xml:space="preserve">Proceeds from sale of plant and equipment </t>
  </si>
  <si>
    <t xml:space="preserve">Acquisition of plant and equipment  </t>
  </si>
  <si>
    <t>Proceeds from sale of intangible assets</t>
  </si>
  <si>
    <t>Acquisition of intangible assets</t>
  </si>
  <si>
    <t xml:space="preserve">Interest received  </t>
  </si>
  <si>
    <t>Proceeds from sale of investment property</t>
  </si>
  <si>
    <t>Net increase (decrease) in cash and cash equivalents,</t>
  </si>
  <si>
    <t xml:space="preserve">   before effect of exchange rates</t>
  </si>
  <si>
    <t>Net increase (decrease) in cash and cash equivalents</t>
  </si>
  <si>
    <t>4, 8</t>
  </si>
  <si>
    <t>12</t>
  </si>
  <si>
    <t>4, 14</t>
  </si>
  <si>
    <t>Bad and doubtful debts expenses</t>
  </si>
  <si>
    <t xml:space="preserve">Increase (decrease) in other payables-purchase of plant </t>
  </si>
  <si>
    <t xml:space="preserve">Net cash used in investing activities  </t>
  </si>
  <si>
    <t>Other component of equity</t>
  </si>
  <si>
    <t xml:space="preserve">   to profit or loss</t>
  </si>
  <si>
    <t>Cash and cash equivalents at 1 January</t>
  </si>
  <si>
    <t>Cash and cash equivalents at 31 December</t>
  </si>
  <si>
    <t>Year ended 31 December 2018</t>
  </si>
  <si>
    <t>Balance at 1 January 2018</t>
  </si>
  <si>
    <t>Balance at 31 December 2018</t>
  </si>
  <si>
    <t xml:space="preserve">    Distributions to owners of the parent</t>
  </si>
  <si>
    <t>Transaction with owners, recorded directly in equity</t>
  </si>
  <si>
    <t xml:space="preserve">    Dividends </t>
  </si>
  <si>
    <t xml:space="preserve">    Distributions to owners </t>
  </si>
  <si>
    <t>Employee benefits paid</t>
  </si>
  <si>
    <t>Proceeds from long term borrowings</t>
  </si>
  <si>
    <t>Interest paid</t>
  </si>
  <si>
    <t>Losses (gains) on disposal of plant and equipment</t>
  </si>
  <si>
    <t xml:space="preserve">Unrealised loss on exchange </t>
  </si>
  <si>
    <t xml:space="preserve">Losses on inventories devaluation (reversal) </t>
  </si>
  <si>
    <t>Taxes paid</t>
  </si>
  <si>
    <t>Increase in bank overdrafts and short-term borrowing</t>
  </si>
  <si>
    <t>Total distributions to owners</t>
  </si>
  <si>
    <t xml:space="preserve">   Total distributions to owners of the Company</t>
  </si>
  <si>
    <t>Year ended 31 December 2019</t>
  </si>
  <si>
    <t>Balance at 1 January 2019</t>
  </si>
  <si>
    <t>Balance at 31 December 2019</t>
  </si>
  <si>
    <t>Contract liabilities</t>
  </si>
  <si>
    <t>10, 12</t>
  </si>
  <si>
    <t>11, 12</t>
  </si>
  <si>
    <t>4, 13</t>
  </si>
  <si>
    <t>15</t>
  </si>
  <si>
    <t>17</t>
  </si>
  <si>
    <t>4, 20</t>
  </si>
  <si>
    <t>Increase in finance lease liabilities</t>
  </si>
  <si>
    <t>16</t>
  </si>
  <si>
    <t xml:space="preserve">   from financial institutions (decrease)</t>
  </si>
  <si>
    <t xml:space="preserve">Net cash from (used in) financing activities  </t>
  </si>
  <si>
    <t>23</t>
  </si>
  <si>
    <t>4, 19</t>
  </si>
  <si>
    <t xml:space="preserve">Provisions for asset </t>
  </si>
  <si>
    <t>Increase in provisions for asset dismantlement costs.</t>
  </si>
  <si>
    <t xml:space="preserve">Losses on remeasurements of </t>
  </si>
  <si>
    <t xml:space="preserve">   defined benefit plans</t>
  </si>
  <si>
    <t xml:space="preserve">Income tax relating to items that will not be </t>
  </si>
  <si>
    <t xml:space="preserve">   reclassified to profit or loss</t>
  </si>
  <si>
    <t xml:space="preserve">Total items that will not be reclassified </t>
  </si>
  <si>
    <t xml:space="preserve">Payment by a lessee for reduction of the outstanding </t>
  </si>
  <si>
    <t xml:space="preserve">   liability relating to a finance lease</t>
  </si>
  <si>
    <t xml:space="preserve">Effect of exchange rate changes on </t>
  </si>
  <si>
    <t xml:space="preserve">   cash and cash 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</si>
</sst>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_ ;\(#,##0\)"/>
    <numFmt numFmtId="167" formatCode="_(* #,##0_);_(* \(#,##0\);_(* &quot;-&quot;??_);_(@_)"/>
    <numFmt numFmtId="168" formatCode="_-* #,##0_-;\-* #,##0_-;_-* &quot;-&quot;??_-;_-@_-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8"/>
      <name val="Times New Roman"/>
      <family val="1"/>
    </font>
    <font>
      <b/>
      <sz val="8"/>
      <name val="Times New Roman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96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49" fontId="3" fillId="0" borderId="0" xfId="0" applyNumberFormat="1" applyFont="1" applyAlignment="1"/>
    <xf numFmtId="49" fontId="2" fillId="0" borderId="0" xfId="0" applyNumberFormat="1" applyFont="1" applyAlignment="1"/>
    <xf numFmtId="0" fontId="0" fillId="0" borderId="0" xfId="0" applyBorder="1" applyAlignment="1"/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/>
    <xf numFmtId="164" fontId="7" fillId="0" borderId="0" xfId="0" applyNumberFormat="1" applyFont="1" applyAlignment="1"/>
    <xf numFmtId="0" fontId="7" fillId="0" borderId="0" xfId="0" applyFont="1" applyAlignment="1"/>
    <xf numFmtId="0" fontId="9" fillId="0" borderId="0" xfId="0" applyFont="1" applyBorder="1" applyAlignment="1"/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0" xfId="0" applyFont="1" applyAlignment="1"/>
    <xf numFmtId="166" fontId="11" fillId="0" borderId="0" xfId="0" applyNumberFormat="1" applyFont="1" applyAlignment="1"/>
    <xf numFmtId="0" fontId="11" fillId="0" borderId="0" xfId="0" applyFont="1" applyAlignment="1"/>
    <xf numFmtId="164" fontId="9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49" fontId="7" fillId="0" borderId="0" xfId="0" applyNumberFormat="1" applyFont="1" applyAlignment="1"/>
    <xf numFmtId="0" fontId="9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/>
    <xf numFmtId="49" fontId="9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49" fontId="10" fillId="0" borderId="0" xfId="0" applyNumberFormat="1" applyFont="1" applyAlignment="1"/>
    <xf numFmtId="164" fontId="15" fillId="0" borderId="0" xfId="0" applyNumberFormat="1" applyFont="1" applyAlignment="1"/>
    <xf numFmtId="49" fontId="10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7" fillId="0" borderId="0" xfId="0" applyFont="1" applyAlignment="1"/>
    <xf numFmtId="0" fontId="9" fillId="0" borderId="0" xfId="0" applyNumberFormat="1" applyFont="1" applyBorder="1" applyAlignment="1"/>
    <xf numFmtId="37" fontId="9" fillId="0" borderId="0" xfId="0" applyNumberFormat="1" applyFont="1" applyBorder="1" applyAlignment="1"/>
    <xf numFmtId="37" fontId="7" fillId="0" borderId="0" xfId="0" applyNumberFormat="1" applyFont="1" applyAlignment="1"/>
    <xf numFmtId="37" fontId="9" fillId="0" borderId="0" xfId="0" applyNumberFormat="1" applyFont="1" applyAlignment="1"/>
    <xf numFmtId="37" fontId="7" fillId="0" borderId="1" xfId="0" applyNumberFormat="1" applyFont="1" applyBorder="1" applyAlignment="1"/>
    <xf numFmtId="37" fontId="12" fillId="0" borderId="0" xfId="0" applyNumberFormat="1" applyFont="1" applyAlignment="1"/>
    <xf numFmtId="37" fontId="7" fillId="0" borderId="2" xfId="0" applyNumberFormat="1" applyFont="1" applyBorder="1" applyAlignment="1"/>
    <xf numFmtId="37" fontId="13" fillId="0" borderId="0" xfId="0" applyNumberFormat="1" applyFont="1" applyAlignment="1"/>
    <xf numFmtId="37" fontId="14" fillId="0" borderId="0" xfId="0" applyNumberFormat="1" applyFont="1" applyAlignment="1"/>
    <xf numFmtId="0" fontId="7" fillId="0" borderId="0" xfId="0" applyFont="1" applyAlignment="1">
      <alignment horizontal="center" wrapText="1"/>
    </xf>
    <xf numFmtId="37" fontId="15" fillId="0" borderId="0" xfId="0" applyNumberFormat="1" applyFont="1" applyAlignment="1"/>
    <xf numFmtId="37" fontId="7" fillId="0" borderId="3" xfId="0" applyNumberFormat="1" applyFont="1" applyBorder="1" applyAlignment="1"/>
    <xf numFmtId="37" fontId="7" fillId="0" borderId="0" xfId="0" applyNumberFormat="1" applyFont="1" applyBorder="1" applyAlignment="1"/>
    <xf numFmtId="37" fontId="11" fillId="0" borderId="0" xfId="0" applyNumberFormat="1" applyFont="1" applyAlignment="1"/>
    <xf numFmtId="37" fontId="11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Border="1" applyAlignment="1"/>
    <xf numFmtId="0" fontId="8" fillId="0" borderId="0" xfId="0" applyNumberFormat="1" applyFont="1" applyAlignment="1"/>
    <xf numFmtId="0" fontId="2" fillId="0" borderId="0" xfId="0" applyNumberFormat="1" applyFont="1" applyAlignment="1"/>
    <xf numFmtId="0" fontId="10" fillId="0" borderId="0" xfId="0" applyNumberFormat="1" applyFont="1" applyAlignment="1"/>
    <xf numFmtId="0" fontId="11" fillId="0" borderId="0" xfId="0" applyNumberFormat="1" applyFont="1" applyAlignment="1"/>
    <xf numFmtId="0" fontId="6" fillId="0" borderId="0" xfId="0" applyNumberFormat="1" applyFont="1" applyAlignment="1"/>
    <xf numFmtId="0" fontId="7" fillId="0" borderId="0" xfId="0" applyNumberFormat="1" applyFont="1" applyAlignment="1"/>
    <xf numFmtId="0" fontId="9" fillId="0" borderId="0" xfId="0" applyNumberFormat="1" applyFont="1" applyAlignment="1"/>
    <xf numFmtId="0" fontId="0" fillId="0" borderId="0" xfId="0" applyNumberFormat="1" applyAlignment="1"/>
    <xf numFmtId="49" fontId="9" fillId="0" borderId="0" xfId="0" applyNumberFormat="1" applyFont="1" applyFill="1" applyAlignment="1"/>
    <xf numFmtId="49" fontId="6" fillId="0" borderId="0" xfId="0" applyNumberFormat="1" applyFont="1" applyFill="1" applyAlignment="1">
      <alignment horizontal="center"/>
    </xf>
    <xf numFmtId="0" fontId="9" fillId="0" borderId="0" xfId="0" applyFont="1" applyFill="1" applyAlignment="1"/>
    <xf numFmtId="43" fontId="9" fillId="0" borderId="0" xfId="1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37" fontId="7" fillId="0" borderId="0" xfId="1" applyNumberFormat="1" applyFont="1" applyFill="1" applyAlignment="1">
      <alignment horizontal="right"/>
    </xf>
    <xf numFmtId="43" fontId="7" fillId="0" borderId="0" xfId="1" applyFont="1" applyFill="1" applyAlignment="1"/>
    <xf numFmtId="37" fontId="9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/>
    <xf numFmtId="49" fontId="10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37" fontId="7" fillId="0" borderId="4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49" fontId="0" fillId="0" borderId="0" xfId="0" applyNumberFormat="1" applyAlignment="1"/>
    <xf numFmtId="0" fontId="7" fillId="0" borderId="0" xfId="0" applyFont="1" applyFill="1" applyAlignment="1">
      <alignment horizontal="left"/>
    </xf>
    <xf numFmtId="0" fontId="18" fillId="0" borderId="0" xfId="0" applyFont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Border="1" applyAlignment="1"/>
    <xf numFmtId="164" fontId="7" fillId="0" borderId="2" xfId="0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18" fillId="0" borderId="0" xfId="0" applyFont="1" applyAlignment="1"/>
    <xf numFmtId="167" fontId="7" fillId="0" borderId="0" xfId="2" applyNumberFormat="1" applyFont="1" applyBorder="1" applyAlignment="1">
      <alignment horizontal="center"/>
    </xf>
    <xf numFmtId="164" fontId="9" fillId="0" borderId="0" xfId="0" applyNumberFormat="1" applyFont="1" applyBorder="1"/>
    <xf numFmtId="0" fontId="9" fillId="0" borderId="0" xfId="0" applyFont="1" applyFill="1"/>
    <xf numFmtId="167" fontId="9" fillId="0" borderId="1" xfId="2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164" fontId="7" fillId="0" borderId="0" xfId="0" applyNumberFormat="1" applyFont="1" applyBorder="1" applyAlignment="1"/>
    <xf numFmtId="43" fontId="9" fillId="0" borderId="0" xfId="2" applyFont="1" applyAlignment="1"/>
    <xf numFmtId="43" fontId="6" fillId="0" borderId="0" xfId="2" applyFont="1" applyAlignment="1"/>
    <xf numFmtId="43" fontId="7" fillId="0" borderId="0" xfId="2" applyFont="1" applyBorder="1" applyAlignment="1">
      <alignment horizontal="center"/>
    </xf>
    <xf numFmtId="43" fontId="9" fillId="0" borderId="0" xfId="2" applyFont="1" applyBorder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9" fillId="0" borderId="0" xfId="2" applyNumberFormat="1" applyFont="1" applyAlignment="1">
      <alignment horizontal="center"/>
    </xf>
    <xf numFmtId="167" fontId="9" fillId="0" borderId="0" xfId="2" applyNumberFormat="1" applyFont="1" applyAlignment="1"/>
    <xf numFmtId="167" fontId="9" fillId="0" borderId="0" xfId="2" applyNumberFormat="1" applyFont="1" applyBorder="1"/>
    <xf numFmtId="167" fontId="9" fillId="0" borderId="0" xfId="2" applyNumberFormat="1" applyFont="1" applyBorder="1" applyAlignment="1">
      <alignment horizontal="center"/>
    </xf>
    <xf numFmtId="167" fontId="7" fillId="0" borderId="3" xfId="2" applyNumberFormat="1" applyFont="1" applyBorder="1" applyAlignment="1">
      <alignment horizontal="center"/>
    </xf>
    <xf numFmtId="164" fontId="7" fillId="0" borderId="0" xfId="0" applyNumberFormat="1" applyFont="1" applyBorder="1"/>
    <xf numFmtId="164" fontId="7" fillId="0" borderId="4" xfId="0" applyNumberFormat="1" applyFont="1" applyBorder="1" applyAlignment="1"/>
    <xf numFmtId="0" fontId="7" fillId="0" borderId="0" xfId="0" applyFont="1" applyBorder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/>
    <xf numFmtId="37" fontId="7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7" fontId="0" fillId="0" borderId="1" xfId="1" applyNumberFormat="1" applyFont="1" applyFill="1" applyBorder="1" applyAlignment="1">
      <alignment horizontal="center"/>
    </xf>
    <xf numFmtId="0" fontId="7" fillId="0" borderId="0" xfId="0" applyFont="1"/>
    <xf numFmtId="43" fontId="11" fillId="0" borderId="0" xfId="1" applyFont="1" applyAlignment="1">
      <alignment horizontal="right"/>
    </xf>
    <xf numFmtId="43" fontId="0" fillId="0" borderId="1" xfId="1" applyFont="1" applyBorder="1" applyAlignment="1">
      <alignment horizontal="center"/>
    </xf>
    <xf numFmtId="43" fontId="0" fillId="0" borderId="0" xfId="1" applyFont="1" applyAlignment="1"/>
    <xf numFmtId="167" fontId="9" fillId="0" borderId="0" xfId="1" applyNumberFormat="1" applyFont="1" applyAlignment="1"/>
    <xf numFmtId="164" fontId="0" fillId="0" borderId="0" xfId="0" applyNumberFormat="1" applyFont="1" applyAlignment="1"/>
    <xf numFmtId="167" fontId="9" fillId="0" borderId="0" xfId="0" applyNumberFormat="1" applyFont="1" applyFill="1" applyBorder="1" applyAlignment="1">
      <alignment horizontal="right"/>
    </xf>
    <xf numFmtId="167" fontId="11" fillId="0" borderId="0" xfId="1" applyNumberFormat="1" applyFont="1" applyAlignment="1"/>
    <xf numFmtId="167" fontId="11" fillId="0" borderId="0" xfId="1" applyNumberFormat="1" applyFont="1" applyAlignment="1">
      <alignment horizontal="right"/>
    </xf>
    <xf numFmtId="167" fontId="11" fillId="0" borderId="0" xfId="0" applyNumberFormat="1" applyFont="1" applyAlignment="1"/>
    <xf numFmtId="164" fontId="0" fillId="0" borderId="0" xfId="0" applyNumberFormat="1" applyFont="1" applyBorder="1" applyAlignment="1"/>
    <xf numFmtId="167" fontId="0" fillId="0" borderId="0" xfId="1" applyNumberFormat="1" applyFont="1" applyFill="1" applyBorder="1" applyAlignment="1">
      <alignment horizontal="center"/>
    </xf>
    <xf numFmtId="167" fontId="9" fillId="0" borderId="0" xfId="1" applyNumberFormat="1" applyFont="1" applyBorder="1" applyAlignment="1"/>
    <xf numFmtId="0" fontId="9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49" fontId="0" fillId="0" borderId="0" xfId="0" applyNumberFormat="1" applyFont="1" applyBorder="1" applyAlignment="1"/>
    <xf numFmtId="49" fontId="0" fillId="0" borderId="0" xfId="0" applyNumberFormat="1" applyFont="1" applyAlignment="1"/>
    <xf numFmtId="37" fontId="0" fillId="0" borderId="0" xfId="0" applyNumberFormat="1" applyFont="1" applyAlignment="1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wrapText="1"/>
    </xf>
    <xf numFmtId="37" fontId="0" fillId="0" borderId="0" xfId="0" applyNumberFormat="1" applyFont="1" applyBorder="1" applyAlignment="1"/>
    <xf numFmtId="49" fontId="0" fillId="0" borderId="0" xfId="0" applyNumberFormat="1" applyFont="1" applyFill="1" applyAlignment="1"/>
    <xf numFmtId="167" fontId="7" fillId="0" borderId="1" xfId="2" applyNumberFormat="1" applyFont="1" applyBorder="1" applyAlignment="1">
      <alignment horizontal="center"/>
    </xf>
    <xf numFmtId="0" fontId="11" fillId="0" borderId="0" xfId="0" applyFont="1" applyFill="1" applyAlignment="1"/>
    <xf numFmtId="37" fontId="11" fillId="0" borderId="0" xfId="0" applyNumberFormat="1" applyFont="1" applyFill="1" applyAlignment="1"/>
    <xf numFmtId="49" fontId="0" fillId="0" borderId="0" xfId="0" applyNumberForma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ill="1" applyAlignment="1"/>
    <xf numFmtId="37" fontId="9" fillId="0" borderId="0" xfId="0" applyNumberFormat="1" applyFont="1" applyFill="1" applyBorder="1" applyAlignment="1"/>
    <xf numFmtId="37" fontId="9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0" applyNumberFormat="1" applyFill="1" applyAlignment="1"/>
    <xf numFmtId="37" fontId="11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Fill="1"/>
    <xf numFmtId="167" fontId="9" fillId="0" borderId="0" xfId="2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164" fontId="18" fillId="0" borderId="0" xfId="0" applyNumberFormat="1" applyFont="1" applyFill="1" applyBorder="1"/>
    <xf numFmtId="167" fontId="9" fillId="0" borderId="1" xfId="2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center"/>
    </xf>
    <xf numFmtId="167" fontId="9" fillId="0" borderId="0" xfId="0" applyNumberFormat="1" applyFont="1" applyFill="1" applyBorder="1"/>
    <xf numFmtId="167" fontId="11" fillId="0" borderId="0" xfId="1" applyNumberFormat="1" applyFont="1" applyFill="1" applyAlignment="1">
      <alignment horizontal="right"/>
    </xf>
    <xf numFmtId="167" fontId="11" fillId="0" borderId="0" xfId="0" applyNumberFormat="1" applyFont="1" applyFill="1" applyAlignment="1"/>
    <xf numFmtId="164" fontId="18" fillId="0" borderId="0" xfId="0" applyNumberFormat="1" applyFont="1" applyFill="1" applyAlignment="1"/>
    <xf numFmtId="167" fontId="7" fillId="0" borderId="0" xfId="2" applyNumberFormat="1" applyFont="1" applyFill="1" applyBorder="1" applyAlignment="1">
      <alignment horizontal="center"/>
    </xf>
    <xf numFmtId="167" fontId="0" fillId="0" borderId="0" xfId="1" applyNumberFormat="1" applyFont="1" applyAlignment="1"/>
    <xf numFmtId="167" fontId="9" fillId="0" borderId="0" xfId="1" applyNumberFormat="1" applyFont="1" applyFill="1" applyAlignment="1"/>
    <xf numFmtId="167" fontId="0" fillId="0" borderId="0" xfId="1" applyNumberFormat="1" applyFont="1" applyFill="1" applyAlignment="1"/>
    <xf numFmtId="167" fontId="11" fillId="0" borderId="0" xfId="1" applyNumberFormat="1" applyFont="1" applyFill="1" applyBorder="1" applyAlignment="1"/>
    <xf numFmtId="0" fontId="7" fillId="0" borderId="0" xfId="0" applyNumberFormat="1" applyFont="1" applyFill="1" applyAlignment="1"/>
    <xf numFmtId="167" fontId="17" fillId="0" borderId="0" xfId="1" applyNumberFormat="1" applyFont="1" applyAlignment="1"/>
    <xf numFmtId="167" fontId="0" fillId="0" borderId="1" xfId="1" applyNumberFormat="1" applyFont="1" applyBorder="1" applyAlignment="1"/>
    <xf numFmtId="167" fontId="7" fillId="0" borderId="1" xfId="1" applyNumberFormat="1" applyFont="1" applyBorder="1" applyAlignment="1"/>
    <xf numFmtId="167" fontId="7" fillId="0" borderId="2" xfId="1" applyNumberFormat="1" applyFont="1" applyBorder="1" applyAlignment="1"/>
    <xf numFmtId="167" fontId="0" fillId="0" borderId="0" xfId="1" applyNumberFormat="1" applyFont="1" applyBorder="1" applyAlignment="1"/>
    <xf numFmtId="167" fontId="7" fillId="0" borderId="0" xfId="1" applyNumberFormat="1" applyFont="1" applyAlignment="1"/>
    <xf numFmtId="167" fontId="7" fillId="0" borderId="3" xfId="1" applyNumberFormat="1" applyFont="1" applyBorder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center"/>
    </xf>
    <xf numFmtId="167" fontId="21" fillId="0" borderId="0" xfId="2" applyNumberFormat="1" applyFont="1" applyBorder="1" applyAlignment="1">
      <alignment horizontal="center" vertical="center"/>
    </xf>
    <xf numFmtId="167" fontId="21" fillId="0" borderId="0" xfId="2" applyNumberFormat="1" applyFont="1" applyFill="1" applyBorder="1" applyAlignment="1">
      <alignment vertical="center"/>
    </xf>
    <xf numFmtId="0" fontId="21" fillId="0" borderId="0" xfId="0" applyFont="1" applyAlignment="1"/>
    <xf numFmtId="167" fontId="9" fillId="0" borderId="0" xfId="2" applyNumberFormat="1" applyFont="1" applyFill="1" applyAlignment="1"/>
    <xf numFmtId="167" fontId="9" fillId="0" borderId="0" xfId="2" applyNumberFormat="1" applyFont="1" applyFill="1" applyBorder="1" applyAlignment="1"/>
    <xf numFmtId="167" fontId="9" fillId="0" borderId="1" xfId="2" applyNumberFormat="1" applyFont="1" applyFill="1" applyBorder="1" applyAlignment="1"/>
    <xf numFmtId="164" fontId="9" fillId="0" borderId="1" xfId="0" applyNumberFormat="1" applyFont="1" applyBorder="1" applyAlignment="1"/>
    <xf numFmtId="167" fontId="7" fillId="0" borderId="1" xfId="2" applyNumberFormat="1" applyFont="1" applyBorder="1" applyAlignment="1">
      <alignment horizontal="center" vertical="center"/>
    </xf>
    <xf numFmtId="167" fontId="7" fillId="0" borderId="5" xfId="2" applyNumberFormat="1" applyFont="1" applyBorder="1" applyAlignment="1">
      <alignment horizontal="center"/>
    </xf>
    <xf numFmtId="0" fontId="0" fillId="0" borderId="0" xfId="0" applyNumberFormat="1" applyFont="1" applyAlignment="1"/>
    <xf numFmtId="168" fontId="0" fillId="0" borderId="0" xfId="1" applyNumberFormat="1" applyFont="1" applyAlignment="1"/>
    <xf numFmtId="168" fontId="0" fillId="0" borderId="0" xfId="1" applyNumberFormat="1" applyFont="1" applyBorder="1" applyAlignment="1"/>
    <xf numFmtId="168" fontId="0" fillId="0" borderId="0" xfId="0" applyNumberFormat="1" applyFont="1" applyAlignment="1"/>
    <xf numFmtId="168" fontId="0" fillId="0" borderId="0" xfId="0" applyNumberFormat="1" applyFont="1" applyBorder="1" applyAlignment="1"/>
    <xf numFmtId="167" fontId="0" fillId="0" borderId="0" xfId="0" applyNumberFormat="1" applyFont="1" applyAlignment="1"/>
    <xf numFmtId="168" fontId="0" fillId="0" borderId="0" xfId="1" applyNumberFormat="1" applyFont="1" applyFill="1" applyAlignment="1"/>
    <xf numFmtId="168" fontId="0" fillId="0" borderId="0" xfId="1" applyNumberFormat="1" applyFont="1" applyAlignment="1">
      <alignment horizontal="center"/>
    </xf>
    <xf numFmtId="168" fontId="0" fillId="0" borderId="1" xfId="1" applyNumberFormat="1" applyFont="1" applyBorder="1" applyAlignment="1"/>
    <xf numFmtId="168" fontId="0" fillId="0" borderId="0" xfId="0" applyNumberFormat="1" applyFont="1" applyFill="1" applyAlignment="1"/>
    <xf numFmtId="168" fontId="0" fillId="0" borderId="0" xfId="0" applyNumberFormat="1" applyFont="1" applyAlignment="1">
      <alignment horizontal="right"/>
    </xf>
    <xf numFmtId="41" fontId="0" fillId="0" borderId="0" xfId="1" applyNumberFormat="1" applyFont="1" applyAlignment="1"/>
    <xf numFmtId="41" fontId="0" fillId="0" borderId="1" xfId="1" applyNumberFormat="1" applyFont="1" applyBorder="1" applyAlignment="1"/>
    <xf numFmtId="41" fontId="0" fillId="0" borderId="0" xfId="0" applyNumberFormat="1" applyFont="1" applyAlignment="1"/>
    <xf numFmtId="41" fontId="0" fillId="0" borderId="1" xfId="0" applyNumberFormat="1" applyFont="1" applyBorder="1" applyAlignment="1"/>
    <xf numFmtId="41" fontId="0" fillId="0" borderId="0" xfId="1" applyNumberFormat="1" applyFont="1" applyFill="1" applyAlignment="1"/>
    <xf numFmtId="41" fontId="0" fillId="0" borderId="0" xfId="0" applyNumberFormat="1" applyFont="1" applyFill="1" applyAlignment="1"/>
    <xf numFmtId="164" fontId="0" fillId="0" borderId="2" xfId="1" applyNumberFormat="1" applyFont="1" applyBorder="1" applyAlignment="1"/>
    <xf numFmtId="41" fontId="0" fillId="0" borderId="0" xfId="1" applyNumberFormat="1" applyFont="1" applyBorder="1" applyAlignment="1"/>
    <xf numFmtId="41" fontId="0" fillId="0" borderId="2" xfId="0" applyNumberFormat="1" applyFont="1" applyBorder="1" applyAlignment="1"/>
    <xf numFmtId="41" fontId="0" fillId="0" borderId="0" xfId="0" applyNumberFormat="1" applyFont="1" applyBorder="1" applyAlignment="1"/>
    <xf numFmtId="41" fontId="9" fillId="0" borderId="0" xfId="1" applyNumberFormat="1" applyFont="1" applyAlignment="1"/>
    <xf numFmtId="41" fontId="9" fillId="0" borderId="0" xfId="0" applyNumberFormat="1" applyFont="1" applyAlignment="1"/>
    <xf numFmtId="41" fontId="9" fillId="0" borderId="0" xfId="0" applyNumberFormat="1" applyFont="1" applyBorder="1" applyAlignment="1"/>
    <xf numFmtId="41" fontId="9" fillId="0" borderId="1" xfId="0" applyNumberFormat="1" applyFont="1" applyBorder="1" applyAlignment="1"/>
    <xf numFmtId="164" fontId="9" fillId="0" borderId="0" xfId="0" applyNumberFormat="1" applyFont="1" applyFill="1" applyBorder="1" applyAlignment="1"/>
    <xf numFmtId="41" fontId="0" fillId="0" borderId="1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center"/>
    </xf>
    <xf numFmtId="41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Border="1" applyAlignment="1"/>
    <xf numFmtId="167" fontId="11" fillId="0" borderId="0" xfId="0" applyNumberFormat="1" applyFont="1" applyBorder="1" applyAlignment="1"/>
    <xf numFmtId="167" fontId="11" fillId="0" borderId="0" xfId="0" applyNumberFormat="1" applyFont="1" applyAlignment="1">
      <alignment horizontal="right"/>
    </xf>
    <xf numFmtId="167" fontId="11" fillId="0" borderId="1" xfId="0" applyNumberFormat="1" applyFont="1" applyBorder="1" applyAlignment="1"/>
    <xf numFmtId="167" fontId="9" fillId="0" borderId="0" xfId="0" applyNumberFormat="1" applyFont="1" applyFill="1" applyAlignment="1"/>
    <xf numFmtId="167" fontId="9" fillId="0" borderId="1" xfId="0" applyNumberFormat="1" applyFont="1" applyFill="1" applyBorder="1" applyAlignment="1"/>
    <xf numFmtId="167" fontId="9" fillId="0" borderId="1" xfId="0" applyNumberFormat="1" applyFont="1" applyBorder="1" applyAlignment="1"/>
    <xf numFmtId="167" fontId="9" fillId="0" borderId="0" xfId="0" applyNumberFormat="1" applyFont="1" applyAlignment="1"/>
    <xf numFmtId="167" fontId="9" fillId="0" borderId="1" xfId="1" applyNumberFormat="1" applyFont="1" applyBorder="1" applyAlignment="1"/>
    <xf numFmtId="167" fontId="11" fillId="0" borderId="0" xfId="0" applyNumberFormat="1" applyFont="1" applyFill="1" applyAlignment="1">
      <alignment horizontal="right"/>
    </xf>
    <xf numFmtId="167" fontId="11" fillId="0" borderId="0" xfId="0" applyNumberFormat="1" applyFont="1" applyFill="1" applyBorder="1" applyAlignment="1">
      <alignment horizontal="right"/>
    </xf>
    <xf numFmtId="167" fontId="11" fillId="0" borderId="0" xfId="0" applyNumberFormat="1" applyFont="1" applyFill="1" applyBorder="1" applyAlignment="1"/>
    <xf numFmtId="164" fontId="0" fillId="0" borderId="0" xfId="1" applyNumberFormat="1" applyFont="1" applyAlignment="1"/>
    <xf numFmtId="167" fontId="7" fillId="0" borderId="0" xfId="1" applyNumberFormat="1" applyFont="1" applyFill="1" applyAlignment="1"/>
    <xf numFmtId="43" fontId="9" fillId="0" borderId="0" xfId="1" applyFont="1" applyAlignment="1"/>
    <xf numFmtId="43" fontId="9" fillId="0" borderId="0" xfId="0" applyNumberFormat="1" applyFont="1" applyFill="1" applyBorder="1"/>
    <xf numFmtId="167" fontId="9" fillId="0" borderId="0" xfId="2" quotePrefix="1" applyNumberFormat="1" applyFont="1" applyAlignment="1">
      <alignment horizontal="center"/>
    </xf>
    <xf numFmtId="0" fontId="22" fillId="2" borderId="0" xfId="0" applyFont="1" applyFill="1" applyBorder="1" applyAlignment="1">
      <alignment horizontal="center"/>
    </xf>
    <xf numFmtId="164" fontId="0" fillId="2" borderId="0" xfId="0" applyNumberFormat="1" applyFont="1" applyFill="1" applyBorder="1" applyAlignment="1"/>
    <xf numFmtId="167" fontId="7" fillId="0" borderId="0" xfId="2" applyNumberFormat="1" applyFont="1" applyAlignment="1">
      <alignment horizontal="center"/>
    </xf>
    <xf numFmtId="164" fontId="0" fillId="0" borderId="1" xfId="0" applyNumberFormat="1" applyFont="1" applyBorder="1" applyAlignment="1"/>
    <xf numFmtId="167" fontId="0" fillId="2" borderId="0" xfId="0" applyNumberFormat="1" applyFill="1" applyAlignment="1"/>
    <xf numFmtId="0" fontId="7" fillId="0" borderId="0" xfId="0" applyFont="1" applyFill="1" applyBorder="1" applyAlignment="1"/>
    <xf numFmtId="0" fontId="23" fillId="0" borderId="0" xfId="0" applyFont="1" applyFill="1" applyBorder="1" applyAlignment="1"/>
    <xf numFmtId="0" fontId="2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7" fontId="18" fillId="0" borderId="0" xfId="1" applyNumberFormat="1" applyFont="1" applyFill="1" applyBorder="1"/>
    <xf numFmtId="49" fontId="18" fillId="0" borderId="0" xfId="0" applyNumberFormat="1" applyFont="1" applyFill="1"/>
    <xf numFmtId="167" fontId="23" fillId="0" borderId="0" xfId="0" applyNumberFormat="1" applyFont="1" applyFill="1" applyBorder="1" applyAlignment="1"/>
    <xf numFmtId="37" fontId="9" fillId="0" borderId="0" xfId="1" applyNumberFormat="1" applyFont="1" applyFill="1" applyBorder="1" applyAlignment="1">
      <alignment horizontal="right"/>
    </xf>
    <xf numFmtId="37" fontId="9" fillId="0" borderId="0" xfId="1" applyNumberFormat="1" applyFont="1" applyFill="1" applyAlignment="1">
      <alignment horizontal="right"/>
    </xf>
    <xf numFmtId="43" fontId="9" fillId="0" borderId="1" xfId="1" applyFont="1" applyFill="1" applyBorder="1" applyAlignment="1">
      <alignment horizontal="right"/>
    </xf>
    <xf numFmtId="167" fontId="9" fillId="0" borderId="0" xfId="1" applyNumberFormat="1" applyFont="1" applyFill="1" applyBorder="1"/>
    <xf numFmtId="49" fontId="9" fillId="0" borderId="0" xfId="0" applyNumberFormat="1" applyFont="1" applyFill="1"/>
    <xf numFmtId="167" fontId="7" fillId="0" borderId="2" xfId="2" applyNumberFormat="1" applyFont="1" applyFill="1" applyBorder="1" applyAlignment="1"/>
    <xf numFmtId="49" fontId="9" fillId="0" borderId="0" xfId="0" applyNumberFormat="1" applyFont="1" applyFill="1" applyBorder="1"/>
    <xf numFmtId="49" fontId="18" fillId="0" borderId="0" xfId="0" applyNumberFormat="1" applyFont="1" applyFill="1" applyBorder="1"/>
    <xf numFmtId="0" fontId="10" fillId="0" borderId="0" xfId="0" applyFont="1" applyFill="1" applyBorder="1" applyAlignment="1"/>
    <xf numFmtId="165" fontId="7" fillId="0" borderId="2" xfId="0" applyNumberFormat="1" applyFont="1" applyFill="1" applyBorder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41" fontId="7" fillId="0" borderId="1" xfId="1" applyNumberFormat="1" applyFont="1" applyFill="1" applyBorder="1" applyAlignment="1">
      <alignment horizontal="center"/>
    </xf>
    <xf numFmtId="37" fontId="9" fillId="0" borderId="1" xfId="0" applyNumberFormat="1" applyFont="1" applyBorder="1" applyAlignment="1"/>
    <xf numFmtId="37" fontId="7" fillId="0" borderId="4" xfId="0" applyNumberFormat="1" applyFont="1" applyBorder="1" applyAlignment="1"/>
    <xf numFmtId="41" fontId="0" fillId="0" borderId="1" xfId="1" applyNumberFormat="1" applyFont="1" applyFill="1" applyBorder="1" applyAlignment="1"/>
    <xf numFmtId="41" fontId="0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167" fontId="7" fillId="0" borderId="0" xfId="1" applyNumberFormat="1" applyFont="1"/>
    <xf numFmtId="167" fontId="9" fillId="0" borderId="1" xfId="1" applyNumberFormat="1" applyFont="1" applyFill="1" applyBorder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9" fontId="9" fillId="0" borderId="0" xfId="0" applyNumberFormat="1" applyFont="1" applyAlignment="1"/>
    <xf numFmtId="43" fontId="0" fillId="0" borderId="0" xfId="1" applyNumberFormat="1" applyFont="1" applyAlignment="1"/>
    <xf numFmtId="41" fontId="18" fillId="0" borderId="0" xfId="0" applyNumberFormat="1" applyFont="1" applyBorder="1" applyAlignment="1"/>
    <xf numFmtId="167" fontId="0" fillId="0" borderId="0" xfId="0" applyNumberFormat="1" applyAlignment="1"/>
    <xf numFmtId="164" fontId="7" fillId="0" borderId="2" xfId="0" applyNumberFormat="1" applyFont="1" applyBorder="1" applyAlignment="1"/>
    <xf numFmtId="167" fontId="9" fillId="0" borderId="5" xfId="2" applyNumberFormat="1" applyFont="1" applyBorder="1" applyAlignment="1">
      <alignment horizontal="center"/>
    </xf>
    <xf numFmtId="37" fontId="7" fillId="0" borderId="3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1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7" fontId="0" fillId="0" borderId="0" xfId="1" quotePrefix="1" applyNumberFormat="1" applyFont="1" applyBorder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91"/>
  <sheetViews>
    <sheetView view="pageBreakPreview" zoomScale="85" zoomScaleNormal="85" zoomScaleSheetLayoutView="85" workbookViewId="0">
      <selection activeCell="D90" sqref="D90:J90"/>
    </sheetView>
  </sheetViews>
  <sheetFormatPr defaultColWidth="9.140625" defaultRowHeight="20.25" customHeight="1" x14ac:dyDescent="0.25"/>
  <cols>
    <col min="1" max="1" width="33.28515625" style="131" customWidth="1"/>
    <col min="2" max="2" width="6.28515625" style="7" customWidth="1"/>
    <col min="3" max="3" width="0.7109375" style="110" customWidth="1"/>
    <col min="4" max="4" width="15.42578125" style="161" customWidth="1"/>
    <col min="5" max="5" width="1" style="110" customWidth="1"/>
    <col min="6" max="6" width="15.42578125" style="161" customWidth="1"/>
    <col min="7" max="7" width="1" style="110" customWidth="1"/>
    <col min="8" max="8" width="15.28515625" style="110" customWidth="1"/>
    <col min="9" max="9" width="1" style="110" customWidth="1"/>
    <col min="10" max="10" width="15.28515625" style="110" customWidth="1"/>
    <col min="11" max="11" width="12.85546875" style="110" bestFit="1" customWidth="1"/>
    <col min="12" max="12" width="15.7109375" style="110" bestFit="1" customWidth="1"/>
    <col min="13" max="13" width="11.5703125" style="110" bestFit="1" customWidth="1"/>
    <col min="14" max="14" width="10.5703125" style="110" bestFit="1" customWidth="1"/>
    <col min="15" max="16384" width="9.140625" style="110"/>
  </cols>
  <sheetData>
    <row r="1" spans="1:11" s="33" customFormat="1" ht="20.25" customHeight="1" x14ac:dyDescent="0.3">
      <c r="A1" s="10" t="s">
        <v>72</v>
      </c>
      <c r="B1" s="32"/>
      <c r="D1" s="166"/>
      <c r="F1" s="166"/>
    </row>
    <row r="2" spans="1:11" ht="20.25" customHeight="1" x14ac:dyDescent="0.25">
      <c r="A2" s="5" t="s">
        <v>74</v>
      </c>
    </row>
    <row r="3" spans="1:11" ht="20.25" customHeight="1" x14ac:dyDescent="0.25">
      <c r="A3" s="4"/>
    </row>
    <row r="4" spans="1:11" s="129" customFormat="1" ht="20.25" customHeight="1" x14ac:dyDescent="0.25">
      <c r="A4" s="130"/>
      <c r="B4" s="28"/>
      <c r="D4" s="287" t="s">
        <v>0</v>
      </c>
      <c r="E4" s="287"/>
      <c r="F4" s="287"/>
      <c r="G4" s="14"/>
      <c r="H4" s="287" t="s">
        <v>51</v>
      </c>
      <c r="I4" s="287"/>
      <c r="J4" s="287"/>
      <c r="K4" s="43"/>
    </row>
    <row r="5" spans="1:11" s="129" customFormat="1" ht="20.25" customHeight="1" x14ac:dyDescent="0.25">
      <c r="A5" s="130"/>
      <c r="B5" s="28"/>
      <c r="D5" s="287" t="s">
        <v>52</v>
      </c>
      <c r="E5" s="287"/>
      <c r="F5" s="287"/>
      <c r="G5" s="14"/>
      <c r="H5" s="287" t="s">
        <v>52</v>
      </c>
      <c r="I5" s="287"/>
      <c r="J5" s="287"/>
      <c r="K5" s="43"/>
    </row>
    <row r="6" spans="1:11" s="129" customFormat="1" ht="20.25" customHeight="1" x14ac:dyDescent="0.25">
      <c r="A6" s="130"/>
      <c r="B6" s="28"/>
      <c r="D6" s="288" t="s">
        <v>97</v>
      </c>
      <c r="E6" s="288"/>
      <c r="F6" s="288"/>
      <c r="G6" s="14"/>
      <c r="H6" s="288" t="s">
        <v>97</v>
      </c>
      <c r="I6" s="288"/>
      <c r="J6" s="288"/>
      <c r="K6" s="43"/>
    </row>
    <row r="7" spans="1:11" s="129" customFormat="1" ht="20.25" customHeight="1" x14ac:dyDescent="0.25">
      <c r="A7" s="5" t="s">
        <v>14</v>
      </c>
      <c r="B7" s="28" t="s">
        <v>87</v>
      </c>
      <c r="D7" s="128">
        <v>2019</v>
      </c>
      <c r="E7" s="128"/>
      <c r="F7" s="128">
        <v>2018</v>
      </c>
      <c r="G7" s="128"/>
      <c r="H7" s="274">
        <v>2019</v>
      </c>
      <c r="I7" s="274"/>
      <c r="J7" s="274">
        <v>2018</v>
      </c>
    </row>
    <row r="8" spans="1:11" s="129" customFormat="1" ht="20.25" customHeight="1" x14ac:dyDescent="0.25">
      <c r="A8" s="110"/>
      <c r="B8" s="28"/>
      <c r="D8" s="286" t="s">
        <v>13</v>
      </c>
      <c r="E8" s="286"/>
      <c r="F8" s="286"/>
      <c r="G8" s="286"/>
      <c r="H8" s="286"/>
      <c r="I8" s="286"/>
      <c r="J8" s="286"/>
    </row>
    <row r="9" spans="1:11" ht="20.25" customHeight="1" x14ac:dyDescent="0.25">
      <c r="A9" s="29" t="s">
        <v>15</v>
      </c>
      <c r="E9" s="119"/>
      <c r="G9" s="119"/>
      <c r="H9" s="11"/>
      <c r="I9" s="11"/>
      <c r="J9" s="11"/>
    </row>
    <row r="10" spans="1:11" ht="20.25" customHeight="1" x14ac:dyDescent="0.25">
      <c r="A10" s="131" t="s">
        <v>2</v>
      </c>
      <c r="B10" s="7">
        <v>5</v>
      </c>
      <c r="D10" s="189">
        <v>56912503</v>
      </c>
      <c r="E10" s="132"/>
      <c r="F10" s="189">
        <v>50622740</v>
      </c>
      <c r="G10" s="132"/>
      <c r="H10" s="191">
        <v>36940480</v>
      </c>
      <c r="I10" s="132"/>
      <c r="J10" s="191">
        <v>29454796</v>
      </c>
    </row>
    <row r="11" spans="1:11" ht="20.25" customHeight="1" x14ac:dyDescent="0.25">
      <c r="A11" s="131" t="s">
        <v>16</v>
      </c>
      <c r="B11" s="7" t="s">
        <v>104</v>
      </c>
      <c r="D11" s="189">
        <v>1048300233</v>
      </c>
      <c r="E11" s="132"/>
      <c r="F11" s="189">
        <v>1074028230</v>
      </c>
      <c r="G11" s="132"/>
      <c r="H11" s="191">
        <v>1033971355</v>
      </c>
      <c r="I11" s="132"/>
      <c r="J11" s="191">
        <v>1057095351</v>
      </c>
    </row>
    <row r="12" spans="1:11" ht="20.25" customHeight="1" x14ac:dyDescent="0.25">
      <c r="A12" s="131" t="s">
        <v>91</v>
      </c>
      <c r="B12" s="7" t="s">
        <v>102</v>
      </c>
      <c r="D12" s="190">
        <v>51429114</v>
      </c>
      <c r="E12" s="135"/>
      <c r="F12" s="190">
        <v>44137558</v>
      </c>
      <c r="G12" s="135"/>
      <c r="H12" s="192">
        <v>50604835</v>
      </c>
      <c r="I12" s="135"/>
      <c r="J12" s="192">
        <v>55387110</v>
      </c>
    </row>
    <row r="13" spans="1:11" ht="20.25" customHeight="1" x14ac:dyDescent="0.25">
      <c r="A13" s="133" t="s">
        <v>3</v>
      </c>
      <c r="B13" s="7" t="s">
        <v>140</v>
      </c>
      <c r="D13" s="189">
        <v>856504883</v>
      </c>
      <c r="E13" s="132"/>
      <c r="F13" s="189">
        <v>872383716</v>
      </c>
      <c r="G13" s="132"/>
      <c r="H13" s="193">
        <v>725986128</v>
      </c>
      <c r="I13" s="132"/>
      <c r="J13" s="193">
        <v>751868847</v>
      </c>
    </row>
    <row r="14" spans="1:11" ht="20.25" customHeight="1" x14ac:dyDescent="0.25">
      <c r="A14" s="23" t="s">
        <v>17</v>
      </c>
      <c r="D14" s="172">
        <f>SUM(D10:D13)</f>
        <v>2013146733</v>
      </c>
      <c r="E14" s="36"/>
      <c r="F14" s="172">
        <f t="shared" ref="F14" si="0">SUM(F10:F13)</f>
        <v>2041172244</v>
      </c>
      <c r="G14" s="36"/>
      <c r="H14" s="172">
        <f t="shared" ref="H14" si="1">SUM(H10:H13)</f>
        <v>1847502798</v>
      </c>
      <c r="I14" s="36"/>
      <c r="J14" s="172">
        <f t="shared" ref="J14" si="2">SUM(J10:J13)</f>
        <v>1893806104</v>
      </c>
    </row>
    <row r="15" spans="1:11" ht="20.25" customHeight="1" x14ac:dyDescent="0.25">
      <c r="E15" s="132"/>
      <c r="G15" s="132"/>
      <c r="H15" s="132"/>
      <c r="I15" s="132"/>
      <c r="J15" s="132"/>
    </row>
    <row r="16" spans="1:11" ht="20.25" customHeight="1" x14ac:dyDescent="0.25">
      <c r="A16" s="29" t="s">
        <v>18</v>
      </c>
      <c r="E16" s="132"/>
      <c r="G16" s="132"/>
      <c r="H16" s="132"/>
      <c r="I16" s="132"/>
      <c r="J16" s="132"/>
    </row>
    <row r="17" spans="1:10" ht="20.25" customHeight="1" x14ac:dyDescent="0.25">
      <c r="A17" s="141" t="s">
        <v>105</v>
      </c>
      <c r="B17" s="60"/>
      <c r="C17" s="141"/>
      <c r="D17" s="194"/>
      <c r="E17" s="142"/>
      <c r="F17" s="194"/>
      <c r="G17" s="142"/>
      <c r="H17" s="197"/>
      <c r="I17" s="142"/>
      <c r="J17" s="197"/>
    </row>
    <row r="18" spans="1:10" ht="20.25" customHeight="1" x14ac:dyDescent="0.25">
      <c r="A18" s="141" t="s">
        <v>125</v>
      </c>
      <c r="B18" s="60">
        <v>6</v>
      </c>
      <c r="C18" s="141"/>
      <c r="D18" s="194">
        <v>24785063</v>
      </c>
      <c r="E18" s="142"/>
      <c r="F18" s="194">
        <v>36417708</v>
      </c>
      <c r="G18" s="142"/>
      <c r="H18" s="197">
        <v>24785063</v>
      </c>
      <c r="I18" s="142"/>
      <c r="J18" s="197">
        <v>36417708</v>
      </c>
    </row>
    <row r="19" spans="1:10" ht="20.25" customHeight="1" x14ac:dyDescent="0.25">
      <c r="A19" s="131" t="s">
        <v>71</v>
      </c>
      <c r="B19" s="7">
        <v>9</v>
      </c>
      <c r="D19" s="195">
        <v>0</v>
      </c>
      <c r="E19" s="117"/>
      <c r="F19" s="195">
        <v>0</v>
      </c>
      <c r="G19" s="132"/>
      <c r="H19" s="191">
        <v>193123836</v>
      </c>
      <c r="I19" s="132"/>
      <c r="J19" s="191">
        <v>177329536</v>
      </c>
    </row>
    <row r="20" spans="1:10" ht="20.25" customHeight="1" x14ac:dyDescent="0.25">
      <c r="A20" s="136" t="s">
        <v>103</v>
      </c>
      <c r="B20" s="7" t="s">
        <v>169</v>
      </c>
      <c r="D20" s="189">
        <v>13045000</v>
      </c>
      <c r="E20" s="132"/>
      <c r="F20" s="189">
        <v>13045000</v>
      </c>
      <c r="G20" s="132"/>
      <c r="H20" s="191">
        <v>10545000</v>
      </c>
      <c r="I20" s="132"/>
      <c r="J20" s="191">
        <v>10545000</v>
      </c>
    </row>
    <row r="21" spans="1:10" ht="20.25" customHeight="1" x14ac:dyDescent="0.25">
      <c r="A21" s="131" t="s">
        <v>131</v>
      </c>
      <c r="B21" s="7" t="s">
        <v>199</v>
      </c>
      <c r="D21" s="189">
        <v>1784000</v>
      </c>
      <c r="E21" s="132"/>
      <c r="F21" s="189">
        <v>1784000</v>
      </c>
      <c r="G21" s="132"/>
      <c r="H21" s="191">
        <v>71817543</v>
      </c>
      <c r="I21" s="132"/>
      <c r="J21" s="191">
        <v>98803279</v>
      </c>
    </row>
    <row r="22" spans="1:10" ht="20.25" customHeight="1" x14ac:dyDescent="0.25">
      <c r="A22" s="131" t="s">
        <v>46</v>
      </c>
      <c r="B22" s="7" t="s">
        <v>200</v>
      </c>
      <c r="D22" s="189">
        <v>898681518</v>
      </c>
      <c r="E22" s="132"/>
      <c r="F22" s="189">
        <v>920784794</v>
      </c>
      <c r="G22" s="132"/>
      <c r="H22" s="191">
        <v>593890147</v>
      </c>
      <c r="I22" s="132"/>
      <c r="J22" s="191">
        <v>589106656</v>
      </c>
    </row>
    <row r="23" spans="1:10" ht="20.25" customHeight="1" x14ac:dyDescent="0.25">
      <c r="A23" s="134" t="s">
        <v>94</v>
      </c>
      <c r="B23" s="7" t="s">
        <v>209</v>
      </c>
      <c r="D23" s="189">
        <v>34421206</v>
      </c>
      <c r="E23" s="132"/>
      <c r="F23" s="189">
        <v>27126218</v>
      </c>
      <c r="G23" s="132"/>
      <c r="H23" s="191">
        <v>30752473</v>
      </c>
      <c r="I23" s="132"/>
      <c r="J23" s="191">
        <v>24140585</v>
      </c>
    </row>
    <row r="24" spans="1:10" ht="20.25" customHeight="1" x14ac:dyDescent="0.25">
      <c r="A24" s="131" t="s">
        <v>4</v>
      </c>
      <c r="D24" s="196">
        <v>17874118</v>
      </c>
      <c r="E24" s="132">
        <v>0</v>
      </c>
      <c r="F24" s="196">
        <v>21003360</v>
      </c>
      <c r="G24" s="132">
        <v>0</v>
      </c>
      <c r="H24" s="167">
        <v>13237442</v>
      </c>
      <c r="I24" s="132">
        <v>0</v>
      </c>
      <c r="J24" s="167">
        <v>14413502</v>
      </c>
    </row>
    <row r="25" spans="1:10" ht="20.25" customHeight="1" x14ac:dyDescent="0.25">
      <c r="A25" s="23" t="s">
        <v>19</v>
      </c>
      <c r="D25" s="168">
        <f>SUM(D17:D24)</f>
        <v>990590905</v>
      </c>
      <c r="E25" s="36"/>
      <c r="F25" s="168">
        <f>SUM(F17:F24)</f>
        <v>1020161080</v>
      </c>
      <c r="G25" s="39"/>
      <c r="H25" s="38">
        <f>SUM(H17:H24)</f>
        <v>938151504</v>
      </c>
      <c r="I25" s="36"/>
      <c r="J25" s="38">
        <f>SUM(J17:J24)</f>
        <v>950756266</v>
      </c>
    </row>
    <row r="26" spans="1:10" ht="20.25" customHeight="1" x14ac:dyDescent="0.25">
      <c r="E26" s="132"/>
      <c r="G26" s="132"/>
      <c r="H26" s="132"/>
      <c r="I26" s="132"/>
      <c r="J26" s="132"/>
    </row>
    <row r="27" spans="1:10" ht="20.25" customHeight="1" thickBot="1" x14ac:dyDescent="0.3">
      <c r="A27" s="23" t="s">
        <v>20</v>
      </c>
      <c r="D27" s="169">
        <f>SUM(D14+D25)</f>
        <v>3003737638</v>
      </c>
      <c r="E27" s="36"/>
      <c r="F27" s="169">
        <f>SUM(F14+F25)</f>
        <v>3061333324</v>
      </c>
      <c r="G27" s="41"/>
      <c r="H27" s="40">
        <f>SUM(H14+H25)</f>
        <v>2785654302</v>
      </c>
      <c r="I27" s="36"/>
      <c r="J27" s="40">
        <f>SUM(J14+J25)</f>
        <v>2844562370</v>
      </c>
    </row>
    <row r="28" spans="1:10" ht="20.25" customHeight="1" thickTop="1" x14ac:dyDescent="0.25">
      <c r="A28" s="23"/>
      <c r="D28" s="170"/>
      <c r="E28" s="132"/>
      <c r="F28" s="170"/>
      <c r="G28" s="42"/>
      <c r="H28" s="135"/>
      <c r="I28" s="132"/>
      <c r="J28" s="135"/>
    </row>
    <row r="29" spans="1:10" ht="20.25" customHeight="1" x14ac:dyDescent="0.3">
      <c r="A29" s="10" t="s">
        <v>72</v>
      </c>
      <c r="B29" s="32"/>
      <c r="C29" s="33"/>
      <c r="D29" s="166"/>
      <c r="E29" s="33"/>
      <c r="F29" s="166"/>
    </row>
    <row r="30" spans="1:10" ht="20.25" customHeight="1" x14ac:dyDescent="0.25">
      <c r="A30" s="5" t="s">
        <v>74</v>
      </c>
    </row>
    <row r="32" spans="1:10" s="129" customFormat="1" ht="20.25" customHeight="1" x14ac:dyDescent="0.25">
      <c r="A32" s="130"/>
      <c r="B32" s="28"/>
      <c r="D32" s="287" t="s">
        <v>0</v>
      </c>
      <c r="E32" s="287"/>
      <c r="F32" s="287"/>
      <c r="G32" s="14"/>
      <c r="H32" s="287" t="s">
        <v>51</v>
      </c>
      <c r="I32" s="287"/>
      <c r="J32" s="287"/>
    </row>
    <row r="33" spans="1:11" s="129" customFormat="1" ht="20.25" customHeight="1" x14ac:dyDescent="0.25">
      <c r="A33" s="130"/>
      <c r="B33" s="28"/>
      <c r="D33" s="287" t="s">
        <v>52</v>
      </c>
      <c r="E33" s="287"/>
      <c r="F33" s="287"/>
      <c r="G33" s="14"/>
      <c r="H33" s="287" t="s">
        <v>52</v>
      </c>
      <c r="I33" s="287"/>
      <c r="J33" s="287"/>
    </row>
    <row r="34" spans="1:11" s="129" customFormat="1" ht="20.25" customHeight="1" x14ac:dyDescent="0.25">
      <c r="A34" s="130"/>
      <c r="B34" s="28"/>
      <c r="D34" s="288" t="s">
        <v>97</v>
      </c>
      <c r="E34" s="288"/>
      <c r="F34" s="288"/>
      <c r="G34" s="14"/>
      <c r="H34" s="288" t="s">
        <v>97</v>
      </c>
      <c r="I34" s="288"/>
      <c r="J34" s="288"/>
    </row>
    <row r="35" spans="1:11" s="129" customFormat="1" ht="20.25" customHeight="1" x14ac:dyDescent="0.25">
      <c r="A35" s="5" t="s">
        <v>61</v>
      </c>
      <c r="B35" s="28" t="s">
        <v>87</v>
      </c>
      <c r="D35" s="274">
        <v>2019</v>
      </c>
      <c r="E35" s="274"/>
      <c r="F35" s="274">
        <v>2018</v>
      </c>
      <c r="G35" s="274"/>
      <c r="H35" s="274">
        <v>2019</v>
      </c>
      <c r="I35" s="274"/>
      <c r="J35" s="274">
        <v>2018</v>
      </c>
    </row>
    <row r="36" spans="1:11" s="129" customFormat="1" ht="20.25" customHeight="1" x14ac:dyDescent="0.25">
      <c r="A36" s="130"/>
      <c r="B36" s="28"/>
      <c r="D36" s="286" t="s">
        <v>13</v>
      </c>
      <c r="E36" s="286"/>
      <c r="F36" s="286"/>
      <c r="G36" s="286"/>
      <c r="H36" s="286"/>
      <c r="I36" s="286"/>
      <c r="J36" s="286"/>
    </row>
    <row r="37" spans="1:11" ht="20.25" customHeight="1" x14ac:dyDescent="0.25">
      <c r="A37" s="29" t="s">
        <v>21</v>
      </c>
      <c r="D37" s="171"/>
      <c r="E37" s="11"/>
      <c r="F37" s="171"/>
      <c r="G37" s="11"/>
      <c r="H37" s="11"/>
      <c r="I37" s="11"/>
      <c r="J37" s="11"/>
    </row>
    <row r="38" spans="1:11" ht="20.25" customHeight="1" x14ac:dyDescent="0.25">
      <c r="A38" s="131" t="s">
        <v>12</v>
      </c>
      <c r="E38" s="132"/>
      <c r="G38" s="132"/>
      <c r="H38" s="132"/>
      <c r="I38" s="132"/>
      <c r="J38" s="132"/>
    </row>
    <row r="39" spans="1:11" ht="20.25" customHeight="1" x14ac:dyDescent="0.25">
      <c r="A39" s="131" t="s">
        <v>37</v>
      </c>
      <c r="B39" s="7" t="s">
        <v>169</v>
      </c>
      <c r="D39" s="199">
        <v>1109669795</v>
      </c>
      <c r="E39" s="132"/>
      <c r="F39" s="199">
        <v>1162573792</v>
      </c>
      <c r="G39" s="132"/>
      <c r="H39" s="201">
        <v>975204128</v>
      </c>
      <c r="I39" s="132"/>
      <c r="J39" s="201">
        <v>1015037611</v>
      </c>
    </row>
    <row r="40" spans="1:11" ht="20.25" customHeight="1" x14ac:dyDescent="0.25">
      <c r="A40" s="131" t="s">
        <v>22</v>
      </c>
      <c r="B40" s="7" t="s">
        <v>201</v>
      </c>
      <c r="D40" s="199">
        <v>248201004</v>
      </c>
      <c r="E40" s="132"/>
      <c r="F40" s="199">
        <v>226944148</v>
      </c>
      <c r="G40" s="132"/>
      <c r="H40" s="201">
        <v>341895082</v>
      </c>
      <c r="I40" s="132"/>
      <c r="J40" s="201">
        <v>318453040</v>
      </c>
      <c r="K40" s="110" t="s">
        <v>70</v>
      </c>
    </row>
    <row r="41" spans="1:11" ht="20.25" customHeight="1" x14ac:dyDescent="0.25">
      <c r="A41" s="131" t="s">
        <v>198</v>
      </c>
      <c r="D41" s="199">
        <v>1418365</v>
      </c>
      <c r="E41" s="132"/>
      <c r="F41" s="195">
        <v>0</v>
      </c>
      <c r="G41" s="132"/>
      <c r="H41" s="201">
        <v>1418365</v>
      </c>
      <c r="I41" s="132"/>
      <c r="J41" s="195">
        <v>0</v>
      </c>
    </row>
    <row r="42" spans="1:11" ht="20.25" customHeight="1" x14ac:dyDescent="0.25">
      <c r="A42" s="131" t="s">
        <v>92</v>
      </c>
      <c r="B42" s="7" t="s">
        <v>170</v>
      </c>
      <c r="D42" s="206">
        <v>194093158</v>
      </c>
      <c r="E42" s="135"/>
      <c r="F42" s="206">
        <v>186187857</v>
      </c>
      <c r="G42" s="135"/>
      <c r="H42" s="208">
        <v>165885834</v>
      </c>
      <c r="I42" s="135"/>
      <c r="J42" s="208">
        <v>161253124</v>
      </c>
    </row>
    <row r="43" spans="1:11" ht="20.25" customHeight="1" x14ac:dyDescent="0.25">
      <c r="A43" s="131" t="s">
        <v>23</v>
      </c>
      <c r="D43" s="231"/>
      <c r="E43" s="132"/>
      <c r="F43" s="231"/>
      <c r="G43" s="132"/>
      <c r="H43" s="201"/>
      <c r="I43" s="132"/>
      <c r="J43" s="201"/>
    </row>
    <row r="44" spans="1:11" ht="20.25" customHeight="1" x14ac:dyDescent="0.25">
      <c r="A44" s="131" t="s">
        <v>11</v>
      </c>
      <c r="B44" s="7" t="s">
        <v>169</v>
      </c>
      <c r="D44" s="199">
        <v>74229126</v>
      </c>
      <c r="E44" s="132"/>
      <c r="F44" s="199">
        <v>77400000</v>
      </c>
      <c r="G44" s="132"/>
      <c r="H44" s="201">
        <v>73509125</v>
      </c>
      <c r="I44" s="132"/>
      <c r="J44" s="201">
        <v>75000000</v>
      </c>
    </row>
    <row r="45" spans="1:11" ht="20.25" customHeight="1" x14ac:dyDescent="0.25">
      <c r="A45" s="77" t="s">
        <v>106</v>
      </c>
      <c r="E45" s="132"/>
      <c r="F45" s="199"/>
      <c r="G45" s="132"/>
      <c r="H45" s="201"/>
      <c r="I45" s="132"/>
      <c r="J45" s="201"/>
    </row>
    <row r="46" spans="1:11" ht="20.25" customHeight="1" x14ac:dyDescent="0.25">
      <c r="A46" s="77" t="s">
        <v>107</v>
      </c>
      <c r="B46" s="7" t="s">
        <v>169</v>
      </c>
      <c r="D46" s="199">
        <v>1288323</v>
      </c>
      <c r="E46" s="132"/>
      <c r="F46" s="199">
        <v>537637</v>
      </c>
      <c r="G46" s="132"/>
      <c r="H46" s="201">
        <v>727192</v>
      </c>
      <c r="I46" s="132"/>
      <c r="J46" s="201">
        <v>481806</v>
      </c>
    </row>
    <row r="47" spans="1:11" ht="20.25" customHeight="1" x14ac:dyDescent="0.25">
      <c r="A47" s="131" t="s">
        <v>5</v>
      </c>
      <c r="D47" s="200">
        <v>20782465</v>
      </c>
      <c r="E47" s="132"/>
      <c r="F47" s="200">
        <v>19231069</v>
      </c>
      <c r="G47" s="132"/>
      <c r="H47" s="202">
        <v>17760911</v>
      </c>
      <c r="I47" s="132"/>
      <c r="J47" s="202">
        <v>18013153</v>
      </c>
    </row>
    <row r="48" spans="1:11" ht="20.25" customHeight="1" x14ac:dyDescent="0.25">
      <c r="A48" s="23" t="s">
        <v>24</v>
      </c>
      <c r="D48" s="168">
        <f>SUM(D39:D47)</f>
        <v>1649682236</v>
      </c>
      <c r="E48" s="36"/>
      <c r="F48" s="168">
        <f>SUM(F39:F47)</f>
        <v>1672874503</v>
      </c>
      <c r="G48" s="39"/>
      <c r="H48" s="38">
        <f>SUM(H39:H47)</f>
        <v>1576400637</v>
      </c>
      <c r="I48" s="36"/>
      <c r="J48" s="38">
        <f>SUM(J39:J47)</f>
        <v>1588238734</v>
      </c>
    </row>
    <row r="49" spans="1:10" ht="20.25" customHeight="1" x14ac:dyDescent="0.25">
      <c r="E49" s="132"/>
      <c r="G49" s="132"/>
      <c r="H49" s="132"/>
      <c r="I49" s="132"/>
      <c r="J49" s="132"/>
    </row>
    <row r="50" spans="1:10" ht="20.25" customHeight="1" x14ac:dyDescent="0.25">
      <c r="A50" s="29" t="s">
        <v>25</v>
      </c>
      <c r="E50" s="132"/>
      <c r="G50" s="132"/>
      <c r="H50" s="132"/>
      <c r="I50" s="132"/>
      <c r="J50" s="132"/>
    </row>
    <row r="51" spans="1:10" ht="20.25" customHeight="1" x14ac:dyDescent="0.25">
      <c r="A51" s="77" t="s">
        <v>108</v>
      </c>
      <c r="E51" s="132"/>
      <c r="G51" s="132"/>
      <c r="H51" s="132"/>
      <c r="I51" s="132"/>
      <c r="J51" s="132"/>
    </row>
    <row r="52" spans="1:10" ht="20.25" customHeight="1" x14ac:dyDescent="0.25">
      <c r="A52" s="77" t="s">
        <v>109</v>
      </c>
      <c r="B52" s="7" t="s">
        <v>169</v>
      </c>
      <c r="D52" s="199">
        <v>9941230</v>
      </c>
      <c r="E52" s="132"/>
      <c r="F52" s="199">
        <v>79173803</v>
      </c>
      <c r="G52" s="132"/>
      <c r="H52" s="195">
        <v>0</v>
      </c>
      <c r="I52" s="132"/>
      <c r="J52" s="201">
        <v>73509125</v>
      </c>
    </row>
    <row r="53" spans="1:10" ht="20.25" customHeight="1" x14ac:dyDescent="0.25">
      <c r="A53" s="131" t="s">
        <v>198</v>
      </c>
      <c r="D53" s="199">
        <v>5614581</v>
      </c>
      <c r="E53" s="132"/>
      <c r="F53" s="195">
        <v>0</v>
      </c>
      <c r="G53" s="132"/>
      <c r="H53" s="201">
        <v>5614581</v>
      </c>
      <c r="I53" s="132"/>
      <c r="J53" s="195">
        <v>0</v>
      </c>
    </row>
    <row r="54" spans="1:10" ht="20.25" customHeight="1" x14ac:dyDescent="0.25">
      <c r="A54" s="131" t="s">
        <v>28</v>
      </c>
      <c r="B54" s="7" t="s">
        <v>169</v>
      </c>
      <c r="D54" s="199">
        <v>2926005</v>
      </c>
      <c r="E54" s="132"/>
      <c r="F54" s="199">
        <v>156725</v>
      </c>
      <c r="G54" s="132"/>
      <c r="H54" s="201">
        <v>1387571</v>
      </c>
      <c r="I54" s="132"/>
      <c r="J54" s="201">
        <v>156725</v>
      </c>
    </row>
    <row r="55" spans="1:10" ht="20.25" customHeight="1" x14ac:dyDescent="0.25">
      <c r="A55" s="136" t="s">
        <v>141</v>
      </c>
      <c r="B55" s="110"/>
      <c r="D55" s="110"/>
      <c r="F55" s="110"/>
    </row>
    <row r="56" spans="1:10" ht="20.25" customHeight="1" x14ac:dyDescent="0.25">
      <c r="A56" s="136" t="s">
        <v>142</v>
      </c>
      <c r="B56" s="60" t="s">
        <v>202</v>
      </c>
      <c r="C56" s="141"/>
      <c r="D56" s="203">
        <v>121284691</v>
      </c>
      <c r="E56" s="142"/>
      <c r="F56" s="203">
        <v>75705615</v>
      </c>
      <c r="G56" s="142"/>
      <c r="H56" s="204">
        <v>68488546</v>
      </c>
      <c r="I56" s="142"/>
      <c r="J56" s="204">
        <v>40217219</v>
      </c>
    </row>
    <row r="57" spans="1:10" ht="20.25" customHeight="1" x14ac:dyDescent="0.25">
      <c r="A57" s="131" t="s">
        <v>211</v>
      </c>
      <c r="D57" s="199"/>
      <c r="E57" s="132"/>
      <c r="F57" s="199"/>
      <c r="G57" s="132"/>
      <c r="H57" s="201"/>
      <c r="I57" s="132"/>
      <c r="J57" s="201"/>
    </row>
    <row r="58" spans="1:10" ht="20.25" customHeight="1" x14ac:dyDescent="0.25">
      <c r="A58" s="131" t="s">
        <v>126</v>
      </c>
      <c r="B58" s="60"/>
      <c r="D58" s="199">
        <v>3661000</v>
      </c>
      <c r="E58" s="132"/>
      <c r="F58" s="199">
        <v>3094000</v>
      </c>
      <c r="G58" s="132"/>
      <c r="H58" s="201">
        <v>3661000</v>
      </c>
      <c r="I58" s="132"/>
      <c r="J58" s="201">
        <v>3094000</v>
      </c>
    </row>
    <row r="59" spans="1:10" ht="20.25" customHeight="1" x14ac:dyDescent="0.25">
      <c r="A59" s="23" t="s">
        <v>26</v>
      </c>
      <c r="D59" s="172">
        <f>SUM(D51:D58)</f>
        <v>143427507</v>
      </c>
      <c r="E59" s="36"/>
      <c r="F59" s="172">
        <f>SUM(F51:F58)</f>
        <v>158130143</v>
      </c>
      <c r="G59" s="39"/>
      <c r="H59" s="45">
        <f>SUM(H52:H58)</f>
        <v>79151698</v>
      </c>
      <c r="I59" s="36"/>
      <c r="J59" s="45">
        <f>SUM(J52:J58)</f>
        <v>116977069</v>
      </c>
    </row>
    <row r="60" spans="1:10" ht="20.25" customHeight="1" x14ac:dyDescent="0.25">
      <c r="E60" s="132"/>
      <c r="G60" s="132"/>
      <c r="H60" s="132"/>
      <c r="I60" s="132"/>
      <c r="J60" s="132"/>
    </row>
    <row r="61" spans="1:10" ht="20.25" customHeight="1" x14ac:dyDescent="0.25">
      <c r="A61" s="23" t="s">
        <v>27</v>
      </c>
      <c r="D61" s="168">
        <f>SUM(D48+D59)</f>
        <v>1793109743</v>
      </c>
      <c r="E61" s="36"/>
      <c r="F61" s="168">
        <f>SUM(F48+F59)</f>
        <v>1831004646</v>
      </c>
      <c r="G61" s="39"/>
      <c r="H61" s="38">
        <f>SUM(H48+H59)</f>
        <v>1655552335</v>
      </c>
      <c r="I61" s="39"/>
      <c r="J61" s="38">
        <f>SUM(J48+J59)</f>
        <v>1705215803</v>
      </c>
    </row>
    <row r="62" spans="1:10" ht="20.25" customHeight="1" x14ac:dyDescent="0.25">
      <c r="A62" s="23"/>
      <c r="D62" s="170"/>
      <c r="E62" s="119"/>
      <c r="F62" s="170"/>
      <c r="G62" s="30"/>
      <c r="H62" s="124"/>
      <c r="I62" s="30"/>
      <c r="J62" s="124"/>
    </row>
    <row r="63" spans="1:10" ht="20.25" customHeight="1" x14ac:dyDescent="0.3">
      <c r="A63" s="10" t="s">
        <v>72</v>
      </c>
      <c r="B63" s="32"/>
      <c r="C63" s="33"/>
      <c r="D63" s="166"/>
      <c r="E63" s="33"/>
      <c r="F63" s="166"/>
      <c r="G63" s="33"/>
      <c r="H63" s="33"/>
      <c r="J63" s="33"/>
    </row>
    <row r="64" spans="1:10" ht="20.25" customHeight="1" x14ac:dyDescent="0.25">
      <c r="A64" s="5" t="s">
        <v>74</v>
      </c>
    </row>
    <row r="66" spans="1:10" s="129" customFormat="1" ht="20.25" customHeight="1" x14ac:dyDescent="0.25">
      <c r="A66" s="130"/>
      <c r="B66" s="28"/>
      <c r="D66" s="287" t="s">
        <v>0</v>
      </c>
      <c r="E66" s="287"/>
      <c r="F66" s="287"/>
      <c r="G66" s="14"/>
      <c r="H66" s="287" t="s">
        <v>51</v>
      </c>
      <c r="I66" s="287"/>
      <c r="J66" s="287"/>
    </row>
    <row r="67" spans="1:10" s="129" customFormat="1" ht="20.25" customHeight="1" x14ac:dyDescent="0.25">
      <c r="A67" s="130"/>
      <c r="B67" s="28"/>
      <c r="D67" s="287" t="s">
        <v>52</v>
      </c>
      <c r="E67" s="287"/>
      <c r="F67" s="287"/>
      <c r="G67" s="14"/>
      <c r="H67" s="287" t="s">
        <v>52</v>
      </c>
      <c r="I67" s="287"/>
      <c r="J67" s="287"/>
    </row>
    <row r="68" spans="1:10" s="129" customFormat="1" ht="20.25" customHeight="1" x14ac:dyDescent="0.25">
      <c r="A68" s="130"/>
      <c r="B68" s="28"/>
      <c r="D68" s="288" t="s">
        <v>97</v>
      </c>
      <c r="E68" s="288"/>
      <c r="F68" s="288"/>
      <c r="G68" s="14"/>
      <c r="H68" s="288" t="s">
        <v>97</v>
      </c>
      <c r="I68" s="288"/>
      <c r="J68" s="288"/>
    </row>
    <row r="69" spans="1:10" s="129" customFormat="1" ht="20.25" customHeight="1" x14ac:dyDescent="0.25">
      <c r="A69" s="5" t="s">
        <v>61</v>
      </c>
      <c r="B69" s="28" t="s">
        <v>87</v>
      </c>
      <c r="D69" s="274">
        <v>2019</v>
      </c>
      <c r="E69" s="274"/>
      <c r="F69" s="274">
        <v>2018</v>
      </c>
      <c r="G69" s="274"/>
      <c r="H69" s="274">
        <v>2019</v>
      </c>
      <c r="I69" s="274"/>
      <c r="J69" s="274">
        <v>2018</v>
      </c>
    </row>
    <row r="70" spans="1:10" s="129" customFormat="1" ht="20.25" customHeight="1" x14ac:dyDescent="0.25">
      <c r="A70" s="130"/>
      <c r="B70" s="28"/>
      <c r="D70" s="286" t="s">
        <v>13</v>
      </c>
      <c r="E70" s="286"/>
      <c r="F70" s="286"/>
      <c r="G70" s="286"/>
      <c r="H70" s="286"/>
      <c r="I70" s="286"/>
      <c r="J70" s="286"/>
    </row>
    <row r="71" spans="1:10" ht="20.25" customHeight="1" x14ac:dyDescent="0.25">
      <c r="A71" s="29" t="s">
        <v>62</v>
      </c>
      <c r="E71" s="132"/>
      <c r="G71" s="132"/>
      <c r="H71" s="132"/>
      <c r="I71" s="132"/>
      <c r="J71" s="132"/>
    </row>
    <row r="72" spans="1:10" ht="20.25" customHeight="1" x14ac:dyDescent="0.25">
      <c r="A72" s="131" t="s">
        <v>44</v>
      </c>
      <c r="B72" s="7" t="s">
        <v>206</v>
      </c>
      <c r="E72" s="132"/>
      <c r="G72" s="132"/>
      <c r="H72" s="132"/>
      <c r="I72" s="132"/>
      <c r="J72" s="132"/>
    </row>
    <row r="73" spans="1:10" ht="20.25" customHeight="1" thickBot="1" x14ac:dyDescent="0.3">
      <c r="A73" s="131" t="s">
        <v>38</v>
      </c>
      <c r="D73" s="205">
        <v>492040074</v>
      </c>
      <c r="E73" s="132"/>
      <c r="F73" s="205">
        <v>492040074</v>
      </c>
      <c r="G73" s="132"/>
      <c r="H73" s="205">
        <v>492040074</v>
      </c>
      <c r="I73" s="132"/>
      <c r="J73" s="207">
        <v>492040074</v>
      </c>
    </row>
    <row r="74" spans="1:10" ht="20.25" customHeight="1" thickTop="1" x14ac:dyDescent="0.25">
      <c r="A74" s="131" t="s">
        <v>39</v>
      </c>
      <c r="D74" s="199">
        <v>492040074</v>
      </c>
      <c r="E74" s="132"/>
      <c r="F74" s="199">
        <v>492040074</v>
      </c>
      <c r="G74" s="132"/>
      <c r="H74" s="199">
        <v>492040074</v>
      </c>
      <c r="I74" s="132"/>
      <c r="J74" s="201">
        <v>492040074</v>
      </c>
    </row>
    <row r="75" spans="1:10" ht="20.25" customHeight="1" x14ac:dyDescent="0.25">
      <c r="A75" s="131" t="s">
        <v>66</v>
      </c>
      <c r="D75" s="199"/>
      <c r="E75" s="132"/>
      <c r="F75" s="199"/>
      <c r="G75" s="132"/>
      <c r="H75" s="201"/>
      <c r="I75" s="132"/>
      <c r="J75" s="201"/>
    </row>
    <row r="76" spans="1:10" ht="20.25" customHeight="1" x14ac:dyDescent="0.25">
      <c r="A76" s="131" t="s">
        <v>69</v>
      </c>
      <c r="B76" s="7" t="s">
        <v>203</v>
      </c>
      <c r="D76" s="199">
        <v>229555241</v>
      </c>
      <c r="E76" s="132"/>
      <c r="F76" s="199">
        <v>229555241</v>
      </c>
      <c r="G76" s="132"/>
      <c r="H76" s="199">
        <v>229555241</v>
      </c>
      <c r="I76" s="132"/>
      <c r="J76" s="201">
        <v>229555241</v>
      </c>
    </row>
    <row r="77" spans="1:10" ht="20.25" customHeight="1" x14ac:dyDescent="0.25">
      <c r="A77" s="140" t="s">
        <v>143</v>
      </c>
      <c r="B77" s="60"/>
      <c r="C77" s="141"/>
      <c r="D77" s="203">
        <v>379217</v>
      </c>
      <c r="E77" s="142"/>
      <c r="F77" s="203">
        <v>379217</v>
      </c>
      <c r="G77" s="132"/>
      <c r="H77" s="203">
        <v>379217</v>
      </c>
      <c r="I77" s="132"/>
      <c r="J77" s="198">
        <v>379217</v>
      </c>
    </row>
    <row r="78" spans="1:10" ht="20.25" customHeight="1" x14ac:dyDescent="0.25">
      <c r="A78" s="131" t="s">
        <v>6</v>
      </c>
      <c r="D78" s="199"/>
      <c r="E78" s="132"/>
      <c r="F78" s="199"/>
      <c r="G78" s="132"/>
      <c r="H78" s="201"/>
      <c r="I78" s="132"/>
      <c r="J78" s="201"/>
    </row>
    <row r="79" spans="1:10" ht="20.25" customHeight="1" x14ac:dyDescent="0.25">
      <c r="A79" s="136" t="s">
        <v>57</v>
      </c>
      <c r="D79" s="199"/>
      <c r="E79" s="132"/>
      <c r="F79" s="199"/>
      <c r="G79" s="132"/>
      <c r="H79" s="201"/>
      <c r="I79" s="132"/>
      <c r="J79" s="201"/>
    </row>
    <row r="80" spans="1:10" ht="20.25" customHeight="1" x14ac:dyDescent="0.25">
      <c r="A80" s="136" t="s">
        <v>58</v>
      </c>
      <c r="B80" s="7" t="s">
        <v>203</v>
      </c>
      <c r="D80" s="199">
        <v>49204010</v>
      </c>
      <c r="E80" s="132"/>
      <c r="F80" s="199">
        <v>49204010</v>
      </c>
      <c r="G80" s="132"/>
      <c r="H80" s="199">
        <v>49204010</v>
      </c>
      <c r="I80" s="132"/>
      <c r="J80" s="201">
        <v>49204010</v>
      </c>
    </row>
    <row r="81" spans="1:15" ht="20.25" customHeight="1" x14ac:dyDescent="0.25">
      <c r="A81" s="136" t="s">
        <v>40</v>
      </c>
      <c r="D81" s="266">
        <v>443501810</v>
      </c>
      <c r="E81" s="267"/>
      <c r="F81" s="266">
        <v>460632852</v>
      </c>
      <c r="G81" s="267"/>
      <c r="H81" s="268">
        <v>358923425</v>
      </c>
      <c r="I81" s="135"/>
      <c r="J81" s="268">
        <v>368168025</v>
      </c>
    </row>
    <row r="82" spans="1:15" ht="20.25" customHeight="1" x14ac:dyDescent="0.25">
      <c r="A82" s="136" t="s">
        <v>174</v>
      </c>
      <c r="D82" s="200">
        <v>-4089808</v>
      </c>
      <c r="E82" s="132"/>
      <c r="F82" s="200">
        <v>-1751117</v>
      </c>
      <c r="G82" s="132"/>
      <c r="H82" s="167">
        <v>0</v>
      </c>
      <c r="I82" s="132"/>
      <c r="J82" s="167">
        <v>0</v>
      </c>
    </row>
    <row r="83" spans="1:15" ht="20.25" customHeight="1" x14ac:dyDescent="0.25">
      <c r="A83" s="23" t="s">
        <v>113</v>
      </c>
      <c r="B83" s="31"/>
      <c r="C83" s="12"/>
      <c r="D83" s="171"/>
      <c r="E83" s="36"/>
      <c r="F83" s="171"/>
      <c r="G83" s="36"/>
      <c r="H83" s="36"/>
      <c r="I83" s="36"/>
      <c r="J83" s="36"/>
    </row>
    <row r="84" spans="1:15" ht="20.25" customHeight="1" x14ac:dyDescent="0.25">
      <c r="A84" s="23" t="s">
        <v>132</v>
      </c>
      <c r="B84" s="31"/>
      <c r="C84" s="12"/>
      <c r="D84" s="232">
        <f>SUM(D74:E82)</f>
        <v>1210590544</v>
      </c>
      <c r="E84" s="36">
        <f>SUM(E74:E81)</f>
        <v>0</v>
      </c>
      <c r="F84" s="232">
        <f>SUM(F74:G82)</f>
        <v>1230060277</v>
      </c>
      <c r="G84" s="36">
        <f>SUM(G74:G81)</f>
        <v>0</v>
      </c>
      <c r="H84" s="171">
        <f>SUM(H74:H82)</f>
        <v>1130101967</v>
      </c>
      <c r="I84" s="36">
        <f>SUM(I74:I81)</f>
        <v>0</v>
      </c>
      <c r="J84" s="171">
        <f>SUM(J74:J82)</f>
        <v>1139346567</v>
      </c>
    </row>
    <row r="85" spans="1:15" ht="20.25" customHeight="1" x14ac:dyDescent="0.25">
      <c r="A85" s="131" t="s">
        <v>75</v>
      </c>
      <c r="D85" s="265">
        <v>37351</v>
      </c>
      <c r="E85" s="132"/>
      <c r="F85" s="265">
        <v>268401</v>
      </c>
      <c r="G85" s="44"/>
      <c r="H85" s="167">
        <v>0</v>
      </c>
      <c r="I85" s="117"/>
      <c r="J85" s="116">
        <v>0</v>
      </c>
    </row>
    <row r="86" spans="1:15" ht="20.25" customHeight="1" x14ac:dyDescent="0.25">
      <c r="A86" s="23" t="s">
        <v>43</v>
      </c>
      <c r="D86" s="168">
        <f>SUM(D84:D85)</f>
        <v>1210627895</v>
      </c>
      <c r="E86" s="36"/>
      <c r="F86" s="168">
        <f>SUM(F84:F85)</f>
        <v>1230328678</v>
      </c>
      <c r="G86" s="36"/>
      <c r="H86" s="38">
        <f>SUM(H84:H85)</f>
        <v>1130101967</v>
      </c>
      <c r="I86" s="36"/>
      <c r="J86" s="38">
        <f>SUM(J84:J85)</f>
        <v>1139346567</v>
      </c>
    </row>
    <row r="87" spans="1:15" ht="20.25" customHeight="1" x14ac:dyDescent="0.5">
      <c r="E87" s="132"/>
      <c r="G87" s="132"/>
      <c r="H87" s="132"/>
      <c r="I87" s="132"/>
      <c r="J87" s="132"/>
      <c r="L87" s="236"/>
      <c r="M87" s="129"/>
      <c r="N87" s="129"/>
      <c r="O87" s="129"/>
    </row>
    <row r="88" spans="1:15" ht="20.25" customHeight="1" thickBot="1" x14ac:dyDescent="0.3">
      <c r="A88" s="23" t="s">
        <v>60</v>
      </c>
      <c r="D88" s="169">
        <f>SUM(D61+D86)</f>
        <v>3003737638</v>
      </c>
      <c r="E88" s="36"/>
      <c r="F88" s="169">
        <f>SUM(F61+F86)</f>
        <v>3061333324</v>
      </c>
      <c r="G88" s="36"/>
      <c r="H88" s="40">
        <f>SUM(H61+H86)</f>
        <v>2785654302</v>
      </c>
      <c r="I88" s="36"/>
      <c r="J88" s="40">
        <f>SUM(J61+J86)</f>
        <v>2844562370</v>
      </c>
      <c r="K88" s="117"/>
      <c r="L88" s="237"/>
      <c r="M88" s="237"/>
      <c r="N88" s="237"/>
      <c r="O88" s="237"/>
    </row>
    <row r="89" spans="1:15" ht="20.25" customHeight="1" thickTop="1" x14ac:dyDescent="0.25">
      <c r="H89" s="161"/>
      <c r="J89" s="161"/>
    </row>
    <row r="90" spans="1:15" ht="20.25" customHeight="1" x14ac:dyDescent="0.25">
      <c r="H90" s="161"/>
      <c r="J90" s="161"/>
    </row>
    <row r="91" spans="1:15" ht="20.25" customHeight="1" x14ac:dyDescent="0.25">
      <c r="D91" s="276"/>
    </row>
  </sheetData>
  <mergeCells count="21">
    <mergeCell ref="D4:F4"/>
    <mergeCell ref="H4:J4"/>
    <mergeCell ref="D32:F32"/>
    <mergeCell ref="H32:J32"/>
    <mergeCell ref="D5:F5"/>
    <mergeCell ref="D6:F6"/>
    <mergeCell ref="H5:J5"/>
    <mergeCell ref="H6:J6"/>
    <mergeCell ref="D8:J8"/>
    <mergeCell ref="D70:J70"/>
    <mergeCell ref="D33:F33"/>
    <mergeCell ref="H33:J33"/>
    <mergeCell ref="D67:F67"/>
    <mergeCell ref="H67:J67"/>
    <mergeCell ref="H66:J66"/>
    <mergeCell ref="D34:F34"/>
    <mergeCell ref="D36:J36"/>
    <mergeCell ref="H68:J68"/>
    <mergeCell ref="D66:F66"/>
    <mergeCell ref="D68:F68"/>
    <mergeCell ref="H34:J34"/>
  </mergeCells>
  <phoneticPr fontId="4" type="noConversion"/>
  <pageMargins left="0.8" right="0.8" top="0.48" bottom="0.5" header="0.5" footer="0.5"/>
  <pageSetup paperSize="9" scale="82" firstPageNumber="5" fitToHeight="5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28" max="16383" man="1"/>
    <brk id="62" max="16383" man="1"/>
  </rowBreaks>
  <ignoredErrors>
    <ignoredError sqref="G84 I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69"/>
  <sheetViews>
    <sheetView showGridLines="0" view="pageBreakPreview" topLeftCell="A49" zoomScale="85" zoomScaleNormal="85" zoomScaleSheetLayoutView="85" workbookViewId="0">
      <selection activeCell="D69" activeCellId="1" sqref="M59:M64 D69"/>
    </sheetView>
  </sheetViews>
  <sheetFormatPr defaultColWidth="9.140625" defaultRowHeight="20.25" customHeight="1" x14ac:dyDescent="0.25"/>
  <cols>
    <col min="1" max="1" width="43.28515625" style="26" customWidth="1"/>
    <col min="2" max="2" width="5.42578125" style="7" customWidth="1"/>
    <col min="3" max="3" width="0.7109375" style="22" customWidth="1"/>
    <col min="4" max="4" width="15.28515625" style="22" customWidth="1"/>
    <col min="5" max="5" width="1" style="22" customWidth="1"/>
    <col min="6" max="6" width="15.42578125" style="22" customWidth="1"/>
    <col min="7" max="7" width="1" style="22" customWidth="1"/>
    <col min="8" max="8" width="15.28515625" style="22" customWidth="1"/>
    <col min="9" max="9" width="1" style="22" customWidth="1"/>
    <col min="10" max="10" width="15.28515625" style="22" customWidth="1"/>
    <col min="11" max="11" width="1" style="22" customWidth="1"/>
    <col min="12" max="12" width="14.7109375" style="22" customWidth="1"/>
    <col min="13" max="13" width="12.85546875" style="22" bestFit="1" customWidth="1"/>
    <col min="14" max="14" width="15.7109375" style="22" bestFit="1" customWidth="1"/>
    <col min="15" max="15" width="11.5703125" style="22" bestFit="1" customWidth="1"/>
    <col min="16" max="16" width="10.5703125" style="22" bestFit="1" customWidth="1"/>
    <col min="17" max="16384" width="9.140625" style="22"/>
  </cols>
  <sheetData>
    <row r="1" spans="1:10" ht="20.25" customHeight="1" x14ac:dyDescent="0.3">
      <c r="A1" s="10" t="s">
        <v>72</v>
      </c>
      <c r="B1" s="32"/>
      <c r="C1" s="33"/>
      <c r="D1" s="33"/>
      <c r="E1" s="33"/>
      <c r="F1" s="33"/>
    </row>
    <row r="2" spans="1:10" ht="20.25" customHeight="1" x14ac:dyDescent="0.25">
      <c r="A2" s="5" t="s">
        <v>76</v>
      </c>
      <c r="B2" s="8"/>
      <c r="C2" s="3"/>
      <c r="D2" s="3"/>
      <c r="F2" s="3"/>
    </row>
    <row r="3" spans="1:10" ht="20.25" customHeight="1" x14ac:dyDescent="0.25">
      <c r="A3" s="23"/>
    </row>
    <row r="4" spans="1:10" s="13" customFormat="1" ht="20.25" customHeight="1" x14ac:dyDescent="0.25">
      <c r="A4" s="27"/>
      <c r="B4" s="28"/>
      <c r="D4" s="287" t="s">
        <v>0</v>
      </c>
      <c r="E4" s="287"/>
      <c r="F4" s="287"/>
      <c r="G4" s="14"/>
      <c r="H4" s="287" t="s">
        <v>51</v>
      </c>
      <c r="I4" s="287"/>
      <c r="J4" s="287"/>
    </row>
    <row r="5" spans="1:10" s="13" customFormat="1" ht="20.25" customHeight="1" x14ac:dyDescent="0.25">
      <c r="A5" s="27"/>
      <c r="B5" s="28"/>
      <c r="D5" s="287" t="s">
        <v>52</v>
      </c>
      <c r="E5" s="287"/>
      <c r="F5" s="287"/>
      <c r="G5" s="14"/>
      <c r="H5" s="287" t="s">
        <v>52</v>
      </c>
      <c r="I5" s="287"/>
      <c r="J5" s="287"/>
    </row>
    <row r="6" spans="1:10" s="13" customFormat="1" ht="40.5" customHeight="1" x14ac:dyDescent="0.25">
      <c r="A6" s="27"/>
      <c r="B6" s="28"/>
      <c r="D6" s="289" t="s">
        <v>90</v>
      </c>
      <c r="E6" s="289"/>
      <c r="F6" s="289"/>
      <c r="G6" s="14"/>
      <c r="H6" s="289" t="s">
        <v>90</v>
      </c>
      <c r="I6" s="289"/>
      <c r="J6" s="289"/>
    </row>
    <row r="7" spans="1:10" s="13" customFormat="1" ht="20.25" customHeight="1" x14ac:dyDescent="0.25">
      <c r="A7" s="23"/>
      <c r="B7" s="28" t="s">
        <v>87</v>
      </c>
      <c r="D7" s="274">
        <v>2019</v>
      </c>
      <c r="E7" s="274"/>
      <c r="F7" s="274">
        <v>2018</v>
      </c>
      <c r="G7" s="274"/>
      <c r="H7" s="274">
        <v>2019</v>
      </c>
      <c r="I7" s="274"/>
      <c r="J7" s="274">
        <v>2018</v>
      </c>
    </row>
    <row r="8" spans="1:10" s="13" customFormat="1" ht="20.25" customHeight="1" x14ac:dyDescent="0.25">
      <c r="A8" s="27"/>
      <c r="B8" s="28"/>
      <c r="D8" s="286" t="s">
        <v>13</v>
      </c>
      <c r="E8" s="286"/>
      <c r="F8" s="286"/>
      <c r="G8" s="286"/>
      <c r="H8" s="286"/>
      <c r="I8" s="286"/>
      <c r="J8" s="286"/>
    </row>
    <row r="9" spans="1:10" ht="20.25" customHeight="1" x14ac:dyDescent="0.25">
      <c r="A9" s="29" t="s">
        <v>133</v>
      </c>
      <c r="D9" s="11"/>
      <c r="E9" s="11"/>
      <c r="F9" s="11"/>
      <c r="G9" s="11"/>
      <c r="H9" s="20"/>
      <c r="I9" s="20"/>
      <c r="J9" s="20"/>
    </row>
    <row r="10" spans="1:10" ht="20.25" customHeight="1" x14ac:dyDescent="0.25">
      <c r="A10" s="131" t="s">
        <v>115</v>
      </c>
    </row>
    <row r="11" spans="1:10" ht="20.25" customHeight="1" x14ac:dyDescent="0.25">
      <c r="A11" s="131" t="s">
        <v>116</v>
      </c>
      <c r="B11" s="7">
        <v>4</v>
      </c>
      <c r="D11" s="209">
        <v>2708860623</v>
      </c>
      <c r="E11" s="209"/>
      <c r="F11" s="209">
        <v>2923311870</v>
      </c>
      <c r="G11" s="209"/>
      <c r="H11" s="209">
        <v>2693715874</v>
      </c>
      <c r="I11" s="209"/>
      <c r="J11" s="209">
        <v>2910113509</v>
      </c>
    </row>
    <row r="12" spans="1:10" ht="20.25" hidden="1" customHeight="1" x14ac:dyDescent="0.25">
      <c r="A12" s="131" t="s">
        <v>127</v>
      </c>
      <c r="B12" s="7" t="s">
        <v>124</v>
      </c>
      <c r="D12" s="117"/>
      <c r="E12" s="37"/>
      <c r="F12" s="117"/>
      <c r="G12" s="37"/>
      <c r="H12" s="117"/>
      <c r="I12" s="37"/>
      <c r="J12" s="117"/>
    </row>
    <row r="13" spans="1:10" ht="20.25" customHeight="1" x14ac:dyDescent="0.25">
      <c r="A13" s="26" t="s">
        <v>55</v>
      </c>
      <c r="D13" s="161">
        <v>275052</v>
      </c>
      <c r="E13" s="37"/>
      <c r="F13" s="161">
        <v>822090</v>
      </c>
      <c r="G13" s="37"/>
      <c r="H13" s="161">
        <v>0</v>
      </c>
      <c r="I13" s="37"/>
      <c r="J13" s="161">
        <v>558064</v>
      </c>
    </row>
    <row r="14" spans="1:10" ht="20.25" customHeight="1" x14ac:dyDescent="0.25">
      <c r="A14" s="26" t="s">
        <v>7</v>
      </c>
      <c r="D14" s="208">
        <v>12909559</v>
      </c>
      <c r="E14" s="35"/>
      <c r="F14" s="208">
        <v>14287444</v>
      </c>
      <c r="G14" s="35"/>
      <c r="H14" s="211">
        <v>19923373</v>
      </c>
      <c r="I14" s="35"/>
      <c r="J14" s="211">
        <v>20235323</v>
      </c>
    </row>
    <row r="15" spans="1:10" ht="20.25" customHeight="1" x14ac:dyDescent="0.25">
      <c r="A15" s="23" t="s">
        <v>134</v>
      </c>
      <c r="D15" s="45">
        <f t="shared" ref="D15:I15" si="0">SUM(D11:E14)</f>
        <v>2722045234</v>
      </c>
      <c r="E15" s="46">
        <f t="shared" si="0"/>
        <v>2938421404</v>
      </c>
      <c r="F15" s="45">
        <f>SUM(F11:G14)</f>
        <v>2938421404</v>
      </c>
      <c r="G15" s="46">
        <f t="shared" si="0"/>
        <v>2713639247</v>
      </c>
      <c r="H15" s="45">
        <f t="shared" si="0"/>
        <v>2713639247</v>
      </c>
      <c r="I15" s="46">
        <f t="shared" si="0"/>
        <v>2930906896</v>
      </c>
      <c r="J15" s="45">
        <f t="shared" ref="J15" si="1">SUM(J11:K14)</f>
        <v>2930906896</v>
      </c>
    </row>
    <row r="16" spans="1:10" ht="20.25" customHeight="1" x14ac:dyDescent="0.25">
      <c r="D16" s="37"/>
      <c r="E16" s="37"/>
      <c r="F16" s="37"/>
      <c r="G16" s="37"/>
      <c r="H16" s="37"/>
      <c r="I16" s="37"/>
      <c r="J16" s="37"/>
    </row>
    <row r="17" spans="1:16" ht="20.25" customHeight="1" x14ac:dyDescent="0.25">
      <c r="A17" s="29" t="s">
        <v>29</v>
      </c>
      <c r="D17" s="37"/>
      <c r="E17" s="37"/>
      <c r="F17" s="37"/>
      <c r="G17" s="37"/>
      <c r="H17" s="37"/>
      <c r="I17" s="37"/>
      <c r="J17" s="37"/>
    </row>
    <row r="18" spans="1:16" ht="20.25" customHeight="1" x14ac:dyDescent="0.25">
      <c r="A18" s="77" t="s">
        <v>130</v>
      </c>
      <c r="D18" s="210"/>
      <c r="E18" s="37"/>
      <c r="F18" s="210"/>
      <c r="G18" s="37"/>
      <c r="H18" s="210"/>
      <c r="I18" s="37"/>
      <c r="J18" s="210"/>
    </row>
    <row r="19" spans="1:16" ht="20.25" customHeight="1" x14ac:dyDescent="0.25">
      <c r="A19" s="131" t="s">
        <v>116</v>
      </c>
      <c r="B19" s="7" t="s">
        <v>168</v>
      </c>
      <c r="D19" s="209">
        <v>1774287393</v>
      </c>
      <c r="E19" s="118"/>
      <c r="F19" s="209">
        <v>1962334599</v>
      </c>
      <c r="G19" s="118"/>
      <c r="H19" s="209">
        <v>1859115642</v>
      </c>
      <c r="I19" s="118"/>
      <c r="J19" s="209">
        <v>2051437577</v>
      </c>
    </row>
    <row r="20" spans="1:16" ht="20.25" customHeight="1" x14ac:dyDescent="0.25">
      <c r="A20" s="26" t="s">
        <v>144</v>
      </c>
      <c r="B20" s="7" t="s">
        <v>210</v>
      </c>
      <c r="D20" s="211">
        <v>318288144</v>
      </c>
      <c r="E20" s="35"/>
      <c r="F20" s="211">
        <v>311458326</v>
      </c>
      <c r="G20" s="35"/>
      <c r="H20" s="211">
        <v>321373933</v>
      </c>
      <c r="I20" s="35"/>
      <c r="J20" s="211">
        <v>311124437</v>
      </c>
      <c r="L20" s="35"/>
    </row>
    <row r="21" spans="1:16" ht="20.25" customHeight="1" x14ac:dyDescent="0.25">
      <c r="A21" s="26" t="s">
        <v>64</v>
      </c>
      <c r="B21" s="7" t="s">
        <v>204</v>
      </c>
      <c r="D21" s="211">
        <v>488386386</v>
      </c>
      <c r="E21" s="35"/>
      <c r="F21" s="211">
        <v>463930619</v>
      </c>
      <c r="G21" s="35"/>
      <c r="H21" s="211">
        <v>395686563</v>
      </c>
      <c r="I21" s="35"/>
      <c r="J21" s="211">
        <v>379057726</v>
      </c>
      <c r="L21" s="35"/>
    </row>
    <row r="22" spans="1:16" ht="20.25" customHeight="1" x14ac:dyDescent="0.25">
      <c r="A22" s="26" t="s">
        <v>95</v>
      </c>
      <c r="D22" s="233">
        <v>0</v>
      </c>
      <c r="E22" s="118"/>
      <c r="F22" s="233">
        <v>0</v>
      </c>
      <c r="G22" s="118"/>
      <c r="H22" s="118">
        <v>1398172</v>
      </c>
      <c r="I22" s="118"/>
      <c r="J22" s="118">
        <v>0</v>
      </c>
    </row>
    <row r="23" spans="1:16" ht="20.25" customHeight="1" x14ac:dyDescent="0.25">
      <c r="A23" s="26" t="s">
        <v>65</v>
      </c>
      <c r="D23" s="212">
        <v>42605873</v>
      </c>
      <c r="E23" s="37"/>
      <c r="F23" s="212">
        <v>45706967</v>
      </c>
      <c r="G23" s="37"/>
      <c r="H23" s="212">
        <v>35298859</v>
      </c>
      <c r="I23" s="37"/>
      <c r="J23" s="212">
        <v>38000583</v>
      </c>
      <c r="L23" s="35"/>
    </row>
    <row r="24" spans="1:16" ht="20.25" customHeight="1" x14ac:dyDescent="0.25">
      <c r="A24" s="23" t="s">
        <v>30</v>
      </c>
      <c r="D24" s="38">
        <f>SUM(D18:D23)</f>
        <v>2623567796</v>
      </c>
      <c r="E24" s="36"/>
      <c r="F24" s="38">
        <f>SUM(F18:F23)</f>
        <v>2783430511</v>
      </c>
      <c r="G24" s="36"/>
      <c r="H24" s="38">
        <f>SUM(H18:H23)</f>
        <v>2612873169</v>
      </c>
      <c r="I24" s="36"/>
      <c r="J24" s="38">
        <f>SUM(J18:J23)</f>
        <v>2779620323</v>
      </c>
      <c r="L24" s="35"/>
    </row>
    <row r="25" spans="1:16" ht="20.25" customHeight="1" x14ac:dyDescent="0.25">
      <c r="A25" s="23"/>
      <c r="D25" s="37"/>
      <c r="E25" s="37"/>
      <c r="F25" s="37"/>
      <c r="G25" s="37"/>
      <c r="H25" s="37"/>
      <c r="I25" s="37"/>
      <c r="J25" s="37"/>
    </row>
    <row r="26" spans="1:16" s="12" customFormat="1" ht="20.25" customHeight="1" x14ac:dyDescent="0.25">
      <c r="A26" s="23" t="s">
        <v>73</v>
      </c>
      <c r="B26" s="31"/>
      <c r="D26" s="36">
        <f>D15-D24</f>
        <v>98477438</v>
      </c>
      <c r="E26" s="36"/>
      <c r="F26" s="36">
        <f>F15-F24</f>
        <v>154990893</v>
      </c>
      <c r="G26" s="36"/>
      <c r="H26" s="36">
        <f>H15-H24</f>
        <v>100766078</v>
      </c>
      <c r="I26" s="36"/>
      <c r="J26" s="36">
        <f>J15-J24</f>
        <v>151286573</v>
      </c>
    </row>
    <row r="27" spans="1:16" ht="20.25" customHeight="1" x14ac:dyDescent="0.25">
      <c r="A27" s="59" t="s">
        <v>34</v>
      </c>
      <c r="B27" s="60" t="s">
        <v>209</v>
      </c>
      <c r="C27" s="61"/>
      <c r="D27" s="213">
        <v>26467889</v>
      </c>
      <c r="E27" s="144"/>
      <c r="F27" s="213">
        <v>38080999</v>
      </c>
      <c r="G27" s="144"/>
      <c r="H27" s="213">
        <v>23550577</v>
      </c>
      <c r="I27" s="144"/>
      <c r="J27" s="213">
        <v>35677428</v>
      </c>
      <c r="L27" s="37"/>
      <c r="M27" s="37"/>
      <c r="N27" s="37"/>
      <c r="O27" s="37"/>
      <c r="P27" s="37"/>
    </row>
    <row r="28" spans="1:16" s="61" customFormat="1" ht="18.75" customHeight="1" x14ac:dyDescent="0.3">
      <c r="A28" s="66" t="s">
        <v>59</v>
      </c>
      <c r="B28" s="60"/>
      <c r="D28" s="281">
        <f>D26-D27</f>
        <v>72009549</v>
      </c>
      <c r="E28" s="67"/>
      <c r="F28" s="281">
        <f>F26-F27</f>
        <v>116909894</v>
      </c>
      <c r="G28" s="111"/>
      <c r="H28" s="281">
        <f>H26-H27</f>
        <v>77215501</v>
      </c>
      <c r="I28" s="111"/>
      <c r="J28" s="281">
        <f>J26-J27</f>
        <v>115609145</v>
      </c>
      <c r="K28" s="68"/>
      <c r="L28" s="63"/>
      <c r="M28" s="64"/>
      <c r="N28" s="64"/>
      <c r="O28" s="65"/>
      <c r="P28" s="65"/>
    </row>
    <row r="29" spans="1:16" s="61" customFormat="1" ht="18.75" customHeight="1" x14ac:dyDescent="0.3">
      <c r="A29" s="66"/>
      <c r="B29" s="60"/>
      <c r="D29" s="111"/>
      <c r="E29" s="67"/>
      <c r="F29" s="111"/>
      <c r="G29" s="111"/>
      <c r="H29" s="111"/>
      <c r="I29" s="111"/>
      <c r="J29" s="111"/>
      <c r="K29" s="68"/>
      <c r="L29" s="63"/>
      <c r="M29" s="64"/>
      <c r="N29" s="64"/>
      <c r="O29" s="65"/>
      <c r="P29" s="65"/>
    </row>
    <row r="30" spans="1:16" s="61" customFormat="1" ht="18.75" customHeight="1" x14ac:dyDescent="0.3">
      <c r="A30" s="78" t="s">
        <v>77</v>
      </c>
      <c r="B30" s="60"/>
      <c r="D30" s="111"/>
      <c r="E30" s="67"/>
      <c r="F30" s="111"/>
      <c r="G30" s="111"/>
      <c r="H30" s="111"/>
      <c r="I30" s="111"/>
      <c r="J30" s="111"/>
      <c r="K30" s="68"/>
      <c r="L30" s="63"/>
      <c r="M30" s="64"/>
      <c r="N30" s="64"/>
      <c r="O30" s="65"/>
      <c r="P30" s="65"/>
    </row>
    <row r="31" spans="1:16" s="61" customFormat="1" ht="18.75" customHeight="1" x14ac:dyDescent="0.3">
      <c r="A31" s="173" t="s">
        <v>145</v>
      </c>
      <c r="B31" s="60"/>
      <c r="D31" s="111"/>
      <c r="E31" s="67"/>
      <c r="F31" s="111"/>
      <c r="G31" s="111"/>
      <c r="H31" s="111"/>
      <c r="I31" s="111"/>
      <c r="J31" s="111"/>
      <c r="K31" s="68"/>
      <c r="L31" s="63"/>
      <c r="M31" s="64"/>
      <c r="N31" s="64"/>
      <c r="O31" s="65"/>
      <c r="P31" s="65"/>
    </row>
    <row r="32" spans="1:16" s="61" customFormat="1" ht="18.75" customHeight="1" x14ac:dyDescent="0.3">
      <c r="A32" s="173" t="s">
        <v>175</v>
      </c>
      <c r="B32" s="60"/>
      <c r="D32" s="111"/>
      <c r="E32" s="67"/>
      <c r="F32" s="111"/>
      <c r="G32" s="111"/>
      <c r="H32" s="111"/>
      <c r="I32" s="111"/>
      <c r="J32" s="111"/>
      <c r="K32" s="68"/>
      <c r="L32" s="63"/>
      <c r="M32" s="64"/>
      <c r="N32" s="64"/>
      <c r="O32" s="65"/>
      <c r="P32" s="65"/>
    </row>
    <row r="33" spans="1:16" s="61" customFormat="1" ht="18.75" customHeight="1" x14ac:dyDescent="0.3">
      <c r="A33" s="140" t="s">
        <v>146</v>
      </c>
      <c r="B33" s="60"/>
      <c r="D33" s="125"/>
      <c r="E33" s="111"/>
      <c r="F33" s="125"/>
      <c r="G33" s="111"/>
      <c r="H33" s="125"/>
      <c r="I33" s="111"/>
      <c r="J33" s="125"/>
      <c r="K33" s="68"/>
      <c r="L33" s="63"/>
      <c r="M33" s="64"/>
      <c r="N33" s="64"/>
      <c r="O33" s="65"/>
      <c r="P33" s="65"/>
    </row>
    <row r="34" spans="1:16" s="82" customFormat="1" ht="23.25" customHeight="1" x14ac:dyDescent="0.45">
      <c r="A34" s="77" t="s">
        <v>147</v>
      </c>
      <c r="B34" s="16"/>
      <c r="C34" s="79"/>
      <c r="D34" s="214">
        <v>-2323016</v>
      </c>
      <c r="E34" s="120"/>
      <c r="F34" s="214">
        <v>-463123</v>
      </c>
      <c r="G34" s="120"/>
      <c r="H34" s="250">
        <f>SUM(H32)</f>
        <v>0</v>
      </c>
      <c r="I34" s="120"/>
      <c r="J34" s="250">
        <v>0</v>
      </c>
      <c r="K34" s="81"/>
    </row>
    <row r="35" spans="1:16" s="82" customFormat="1" ht="23.25" customHeight="1" x14ac:dyDescent="0.45">
      <c r="A35" s="23" t="s">
        <v>148</v>
      </c>
      <c r="B35" s="16"/>
      <c r="C35" s="79"/>
      <c r="D35" s="260"/>
      <c r="E35" s="120"/>
      <c r="F35" s="260"/>
      <c r="G35" s="120"/>
      <c r="H35" s="261"/>
      <c r="I35" s="120"/>
      <c r="J35" s="261"/>
      <c r="K35" s="81"/>
    </row>
    <row r="36" spans="1:16" s="82" customFormat="1" ht="23.25" customHeight="1" x14ac:dyDescent="0.45">
      <c r="A36" s="23" t="s">
        <v>149</v>
      </c>
      <c r="B36" s="16"/>
      <c r="C36" s="79"/>
      <c r="D36" s="262">
        <f>SUM(D34)</f>
        <v>-2323016</v>
      </c>
      <c r="E36" s="120"/>
      <c r="F36" s="262">
        <f>SUM(F34)</f>
        <v>-463123</v>
      </c>
      <c r="G36" s="120"/>
      <c r="H36" s="250">
        <f>SUM(H34)</f>
        <v>0</v>
      </c>
      <c r="I36" s="120"/>
      <c r="J36" s="250">
        <f>SUM(J34)</f>
        <v>0</v>
      </c>
      <c r="K36" s="81"/>
    </row>
    <row r="37" spans="1:16" s="82" customFormat="1" ht="15" customHeight="1" x14ac:dyDescent="0.45">
      <c r="A37" s="77"/>
      <c r="B37" s="16"/>
      <c r="C37" s="79"/>
      <c r="D37" s="260"/>
      <c r="E37" s="120"/>
      <c r="F37" s="260"/>
      <c r="G37" s="120"/>
      <c r="H37" s="261"/>
      <c r="I37" s="120"/>
      <c r="J37" s="261"/>
      <c r="K37" s="81"/>
    </row>
    <row r="38" spans="1:16" s="61" customFormat="1" ht="18.75" customHeight="1" x14ac:dyDescent="0.3">
      <c r="A38" s="173" t="s">
        <v>129</v>
      </c>
      <c r="B38" s="60"/>
      <c r="D38" s="111"/>
      <c r="E38" s="67"/>
      <c r="F38" s="111"/>
      <c r="G38" s="111"/>
      <c r="H38" s="111"/>
      <c r="I38" s="111"/>
      <c r="J38" s="111"/>
      <c r="K38" s="68"/>
      <c r="L38" s="63"/>
      <c r="M38" s="64"/>
      <c r="N38" s="64"/>
      <c r="O38" s="65"/>
      <c r="P38" s="65"/>
    </row>
    <row r="39" spans="1:16" s="61" customFormat="1" ht="18.75" customHeight="1" x14ac:dyDescent="0.3">
      <c r="A39" s="109" t="s">
        <v>213</v>
      </c>
      <c r="B39" s="60"/>
      <c r="D39" s="111"/>
      <c r="E39" s="67"/>
      <c r="F39" s="111"/>
      <c r="G39" s="111"/>
      <c r="H39" s="111"/>
      <c r="I39" s="111"/>
      <c r="J39" s="111"/>
      <c r="K39" s="68"/>
      <c r="L39" s="63"/>
      <c r="M39" s="64"/>
      <c r="N39" s="64"/>
      <c r="O39" s="65"/>
      <c r="P39" s="65"/>
    </row>
    <row r="40" spans="1:16" s="61" customFormat="1" ht="18.75" customHeight="1" x14ac:dyDescent="0.3">
      <c r="A40" s="109" t="s">
        <v>214</v>
      </c>
      <c r="B40" s="60" t="s">
        <v>202</v>
      </c>
      <c r="D40" s="248">
        <v>-12824444</v>
      </c>
      <c r="E40" s="248"/>
      <c r="F40" s="248">
        <v>-1420398</v>
      </c>
      <c r="G40" s="248"/>
      <c r="H40" s="248">
        <v>-9667112</v>
      </c>
      <c r="I40" s="248"/>
      <c r="J40" s="248">
        <v>-1121356</v>
      </c>
      <c r="K40" s="68"/>
      <c r="L40" s="63"/>
      <c r="M40" s="64"/>
      <c r="N40" s="64"/>
      <c r="O40" s="65"/>
      <c r="P40" s="65"/>
    </row>
    <row r="41" spans="1:16" s="61" customFormat="1" ht="18.75" customHeight="1" x14ac:dyDescent="0.3">
      <c r="A41" s="109" t="s">
        <v>215</v>
      </c>
      <c r="B41" s="60"/>
      <c r="D41" s="248"/>
      <c r="E41" s="249"/>
      <c r="F41" s="248"/>
      <c r="G41" s="248"/>
      <c r="H41" s="248"/>
      <c r="I41" s="248"/>
      <c r="J41" s="248"/>
      <c r="K41" s="68"/>
      <c r="L41" s="63"/>
      <c r="M41" s="64"/>
      <c r="N41" s="64"/>
      <c r="O41" s="65"/>
      <c r="P41" s="65"/>
    </row>
    <row r="42" spans="1:16" s="61" customFormat="1" ht="18.75" customHeight="1" x14ac:dyDescent="0.3">
      <c r="A42" s="109" t="s">
        <v>216</v>
      </c>
      <c r="B42" s="60" t="s">
        <v>209</v>
      </c>
      <c r="D42" s="284">
        <v>2163448</v>
      </c>
      <c r="E42" s="249"/>
      <c r="F42" s="284">
        <v>182149</v>
      </c>
      <c r="G42" s="248"/>
      <c r="H42" s="284">
        <v>1933423</v>
      </c>
      <c r="I42" s="248"/>
      <c r="J42" s="284">
        <v>224271</v>
      </c>
      <c r="K42" s="68"/>
      <c r="L42" s="63"/>
      <c r="M42" s="64"/>
      <c r="N42" s="64"/>
      <c r="O42" s="65"/>
      <c r="P42" s="65"/>
    </row>
    <row r="43" spans="1:16" s="61" customFormat="1" ht="18.75" x14ac:dyDescent="0.3">
      <c r="A43" s="78" t="s">
        <v>217</v>
      </c>
      <c r="B43" s="60"/>
      <c r="D43" s="283"/>
      <c r="E43" s="283"/>
      <c r="F43" s="283"/>
      <c r="G43" s="283"/>
      <c r="H43" s="283"/>
      <c r="I43" s="283"/>
      <c r="J43" s="283"/>
      <c r="K43" s="68"/>
      <c r="L43" s="63"/>
      <c r="M43" s="64"/>
      <c r="N43" s="64"/>
      <c r="O43" s="65"/>
      <c r="P43" s="65"/>
    </row>
    <row r="44" spans="1:16" s="61" customFormat="1" ht="18.75" x14ac:dyDescent="0.3">
      <c r="A44" s="78" t="s">
        <v>175</v>
      </c>
      <c r="B44" s="60"/>
      <c r="D44" s="282">
        <f>SUM(D40:D42)</f>
        <v>-10660996</v>
      </c>
      <c r="E44" s="249"/>
      <c r="F44" s="282">
        <f>SUM(F40:F42)</f>
        <v>-1238249</v>
      </c>
      <c r="G44" s="248"/>
      <c r="H44" s="282">
        <f>SUM(H40:H42)</f>
        <v>-7733689</v>
      </c>
      <c r="I44" s="248"/>
      <c r="J44" s="282">
        <f>SUM(J40:J42)</f>
        <v>-897085</v>
      </c>
      <c r="K44" s="68"/>
      <c r="L44" s="63"/>
      <c r="M44" s="64"/>
      <c r="N44" s="64"/>
      <c r="O44" s="65"/>
      <c r="P44" s="65"/>
    </row>
    <row r="45" spans="1:16" s="82" customFormat="1" ht="23.25" customHeight="1" thickBot="1" x14ac:dyDescent="0.5">
      <c r="A45" s="78" t="s">
        <v>79</v>
      </c>
      <c r="B45" s="16"/>
      <c r="C45" s="79"/>
      <c r="D45" s="83">
        <f>SUM(D28,D36,D44)</f>
        <v>59025537</v>
      </c>
      <c r="E45" s="80"/>
      <c r="F45" s="83">
        <f>SUM(F28,F36,F44)</f>
        <v>115208522</v>
      </c>
      <c r="G45" s="80"/>
      <c r="H45" s="83">
        <f>SUM(H28,H36,H44)</f>
        <v>69481812</v>
      </c>
      <c r="I45" s="80"/>
      <c r="J45" s="83">
        <f>SUM(J28,J36,J44)</f>
        <v>114712060</v>
      </c>
      <c r="K45" s="81"/>
    </row>
    <row r="46" spans="1:16" s="61" customFormat="1" ht="18.75" customHeight="1" thickTop="1" x14ac:dyDescent="0.3">
      <c r="A46" s="59"/>
      <c r="B46" s="60"/>
      <c r="D46" s="69"/>
      <c r="E46" s="69"/>
      <c r="F46" s="69"/>
      <c r="G46" s="69"/>
      <c r="H46" s="69"/>
      <c r="I46" s="69"/>
      <c r="J46" s="69"/>
      <c r="K46" s="62"/>
      <c r="L46" s="70"/>
      <c r="M46" s="64"/>
      <c r="N46" s="64"/>
      <c r="O46" s="65"/>
      <c r="P46" s="65"/>
    </row>
    <row r="47" spans="1:16" ht="20.25" customHeight="1" x14ac:dyDescent="0.3">
      <c r="A47" s="10" t="s">
        <v>72</v>
      </c>
      <c r="B47" s="32"/>
      <c r="C47" s="33"/>
      <c r="D47" s="33"/>
      <c r="E47" s="33"/>
      <c r="F47" s="33"/>
    </row>
    <row r="48" spans="1:16" ht="20.25" customHeight="1" x14ac:dyDescent="0.25">
      <c r="A48" s="5" t="s">
        <v>76</v>
      </c>
      <c r="B48" s="8"/>
      <c r="C48" s="3"/>
      <c r="D48" s="3"/>
      <c r="F48" s="3"/>
    </row>
    <row r="49" spans="1:16" ht="20.25" customHeight="1" x14ac:dyDescent="0.25">
      <c r="A49" s="23"/>
    </row>
    <row r="50" spans="1:16" s="13" customFormat="1" ht="20.25" customHeight="1" x14ac:dyDescent="0.25">
      <c r="A50" s="27"/>
      <c r="B50" s="28"/>
      <c r="D50" s="287" t="s">
        <v>0</v>
      </c>
      <c r="E50" s="287"/>
      <c r="F50" s="287"/>
      <c r="G50" s="14"/>
      <c r="H50" s="287" t="s">
        <v>51</v>
      </c>
      <c r="I50" s="287"/>
      <c r="J50" s="287"/>
    </row>
    <row r="51" spans="1:16" s="13" customFormat="1" ht="20.25" customHeight="1" x14ac:dyDescent="0.25">
      <c r="A51" s="27"/>
      <c r="B51" s="28"/>
      <c r="D51" s="287" t="s">
        <v>52</v>
      </c>
      <c r="E51" s="287"/>
      <c r="F51" s="287"/>
      <c r="G51" s="14"/>
      <c r="H51" s="287" t="s">
        <v>52</v>
      </c>
      <c r="I51" s="287"/>
      <c r="J51" s="287"/>
    </row>
    <row r="52" spans="1:16" s="13" customFormat="1" ht="40.5" customHeight="1" x14ac:dyDescent="0.25">
      <c r="A52" s="27"/>
      <c r="B52" s="28"/>
      <c r="D52" s="289" t="s">
        <v>90</v>
      </c>
      <c r="E52" s="289"/>
      <c r="F52" s="289"/>
      <c r="G52" s="14"/>
      <c r="H52" s="289" t="s">
        <v>90</v>
      </c>
      <c r="I52" s="289"/>
      <c r="J52" s="289"/>
    </row>
    <row r="53" spans="1:16" s="13" customFormat="1" ht="20.25" customHeight="1" x14ac:dyDescent="0.25">
      <c r="A53" s="23"/>
      <c r="B53" s="28" t="s">
        <v>1</v>
      </c>
      <c r="D53" s="274">
        <v>2019</v>
      </c>
      <c r="E53" s="274"/>
      <c r="F53" s="274">
        <v>2018</v>
      </c>
      <c r="G53" s="274"/>
      <c r="H53" s="274">
        <v>2019</v>
      </c>
      <c r="I53" s="274"/>
      <c r="J53" s="274">
        <v>2018</v>
      </c>
    </row>
    <row r="54" spans="1:16" s="13" customFormat="1" ht="20.25" customHeight="1" x14ac:dyDescent="0.25">
      <c r="A54" s="27"/>
      <c r="B54" s="28"/>
      <c r="D54" s="286" t="s">
        <v>13</v>
      </c>
      <c r="E54" s="286"/>
      <c r="F54" s="286"/>
      <c r="G54" s="286"/>
      <c r="H54" s="286"/>
      <c r="I54" s="286"/>
      <c r="J54" s="286"/>
    </row>
    <row r="55" spans="1:16" s="61" customFormat="1" ht="18.75" customHeight="1" x14ac:dyDescent="0.3">
      <c r="A55" s="66" t="s">
        <v>99</v>
      </c>
      <c r="B55" s="60"/>
      <c r="D55" s="69"/>
      <c r="E55" s="69"/>
      <c r="F55" s="69"/>
      <c r="G55" s="69"/>
      <c r="H55" s="69"/>
      <c r="I55" s="69"/>
      <c r="J55" s="69"/>
      <c r="K55" s="62"/>
      <c r="L55" s="70"/>
      <c r="M55" s="64"/>
      <c r="N55" s="64"/>
      <c r="O55" s="65"/>
      <c r="P55" s="65"/>
    </row>
    <row r="56" spans="1:16" s="61" customFormat="1" ht="18.75" customHeight="1" x14ac:dyDescent="0.3">
      <c r="A56" s="136" t="s">
        <v>135</v>
      </c>
      <c r="B56" s="60"/>
      <c r="D56" s="215">
        <v>72256366</v>
      </c>
      <c r="E56" s="69"/>
      <c r="F56" s="215">
        <v>116910868</v>
      </c>
      <c r="G56" s="69"/>
      <c r="H56" s="215">
        <f>H28</f>
        <v>77215501</v>
      </c>
      <c r="I56" s="69"/>
      <c r="J56" s="215">
        <v>115609145</v>
      </c>
      <c r="K56" s="62"/>
      <c r="L56" s="70"/>
      <c r="M56" s="64"/>
      <c r="N56" s="64"/>
      <c r="O56" s="65"/>
      <c r="P56" s="65"/>
    </row>
    <row r="57" spans="1:16" s="61" customFormat="1" ht="18.75" customHeight="1" x14ac:dyDescent="0.3">
      <c r="A57" s="59" t="s">
        <v>78</v>
      </c>
      <c r="B57" s="60"/>
      <c r="D57" s="216">
        <v>-246725</v>
      </c>
      <c r="E57" s="69"/>
      <c r="F57" s="216">
        <v>-974</v>
      </c>
      <c r="G57" s="69"/>
      <c r="H57" s="217">
        <v>0</v>
      </c>
      <c r="I57" s="69"/>
      <c r="J57" s="217">
        <v>0</v>
      </c>
      <c r="K57" s="62"/>
      <c r="L57" s="70"/>
      <c r="M57" s="64"/>
      <c r="N57" s="64"/>
      <c r="O57" s="65"/>
      <c r="P57" s="65"/>
    </row>
    <row r="58" spans="1:16" s="72" customFormat="1" ht="18.75" customHeight="1" thickBot="1" x14ac:dyDescent="0.35">
      <c r="A58" s="66" t="s">
        <v>59</v>
      </c>
      <c r="B58" s="71"/>
      <c r="D58" s="73">
        <f>D28</f>
        <v>72009549</v>
      </c>
      <c r="E58" s="74"/>
      <c r="F58" s="73">
        <f>F28</f>
        <v>116909894</v>
      </c>
      <c r="G58" s="74"/>
      <c r="H58" s="73">
        <f>H28</f>
        <v>77215501</v>
      </c>
      <c r="I58" s="74"/>
      <c r="J58" s="73">
        <f>J28</f>
        <v>115609145</v>
      </c>
      <c r="K58" s="68"/>
      <c r="L58" s="63"/>
      <c r="M58" s="75"/>
      <c r="N58" s="75"/>
      <c r="O58" s="76"/>
      <c r="P58" s="76"/>
    </row>
    <row r="59" spans="1:16" s="61" customFormat="1" ht="18.75" customHeight="1" thickTop="1" x14ac:dyDescent="0.3">
      <c r="A59" s="59"/>
      <c r="B59" s="60"/>
      <c r="D59" s="69"/>
      <c r="E59" s="69"/>
      <c r="F59" s="69"/>
      <c r="G59" s="69"/>
      <c r="H59" s="69"/>
      <c r="I59" s="69"/>
      <c r="J59" s="69"/>
      <c r="K59" s="62"/>
      <c r="L59" s="70"/>
      <c r="M59" s="64"/>
      <c r="N59" s="64"/>
      <c r="O59" s="65"/>
      <c r="P59" s="65"/>
    </row>
    <row r="60" spans="1:16" s="82" customFormat="1" ht="38.25" customHeight="1" x14ac:dyDescent="0.45">
      <c r="A60" s="72" t="s">
        <v>100</v>
      </c>
      <c r="B60" s="16"/>
      <c r="C60" s="79"/>
      <c r="D60" s="80"/>
      <c r="E60" s="80"/>
      <c r="F60" s="80"/>
      <c r="G60" s="80"/>
      <c r="H60" s="80"/>
      <c r="I60" s="80"/>
      <c r="J60" s="80"/>
      <c r="K60" s="81"/>
    </row>
    <row r="61" spans="1:16" s="82" customFormat="1" ht="21.75" x14ac:dyDescent="0.45">
      <c r="A61" s="112" t="s">
        <v>135</v>
      </c>
      <c r="B61" s="16"/>
      <c r="C61" s="79"/>
      <c r="D61" s="80">
        <v>59256679</v>
      </c>
      <c r="E61" s="80"/>
      <c r="F61" s="80">
        <v>115206179</v>
      </c>
      <c r="G61" s="80"/>
      <c r="H61" s="80">
        <f>H45</f>
        <v>69481812</v>
      </c>
      <c r="I61" s="80"/>
      <c r="J61" s="80">
        <v>114712060</v>
      </c>
      <c r="K61" s="81"/>
    </row>
    <row r="62" spans="1:16" s="82" customFormat="1" ht="21.75" x14ac:dyDescent="0.45">
      <c r="A62" s="61" t="s">
        <v>78</v>
      </c>
      <c r="B62" s="16"/>
      <c r="C62" s="79"/>
      <c r="D62" s="218">
        <v>-231050</v>
      </c>
      <c r="E62" s="80"/>
      <c r="F62" s="218">
        <v>2343</v>
      </c>
      <c r="G62" s="80"/>
      <c r="H62" s="113">
        <v>0</v>
      </c>
      <c r="I62" s="80"/>
      <c r="J62" s="113">
        <v>0</v>
      </c>
      <c r="K62" s="81"/>
      <c r="M62" s="277"/>
    </row>
    <row r="63" spans="1:16" s="82" customFormat="1" ht="22.5" thickBot="1" x14ac:dyDescent="0.5">
      <c r="A63" s="72" t="s">
        <v>79</v>
      </c>
      <c r="B63" s="16"/>
      <c r="C63" s="79"/>
      <c r="D63" s="83">
        <f>D45</f>
        <v>59025537</v>
      </c>
      <c r="E63" s="86"/>
      <c r="F63" s="83">
        <f>F45</f>
        <v>115208522</v>
      </c>
      <c r="G63" s="86"/>
      <c r="H63" s="83">
        <f>H45</f>
        <v>69481812</v>
      </c>
      <c r="I63" s="86"/>
      <c r="J63" s="83">
        <f>J45</f>
        <v>114712060</v>
      </c>
      <c r="K63" s="81"/>
    </row>
    <row r="64" spans="1:16" s="82" customFormat="1" ht="22.5" thickTop="1" x14ac:dyDescent="0.45">
      <c r="A64" s="84"/>
      <c r="B64" s="16"/>
      <c r="C64" s="79"/>
      <c r="D64" s="86"/>
      <c r="E64" s="86"/>
      <c r="F64" s="86"/>
      <c r="G64" s="86"/>
      <c r="H64" s="86"/>
      <c r="I64" s="86"/>
      <c r="J64" s="86"/>
      <c r="K64" s="81"/>
    </row>
    <row r="65" spans="1:11" s="82" customFormat="1" ht="22.5" thickBot="1" x14ac:dyDescent="0.5">
      <c r="A65" s="12" t="s">
        <v>88</v>
      </c>
      <c r="B65" s="16">
        <v>25</v>
      </c>
      <c r="C65" s="79"/>
      <c r="D65" s="257">
        <f>D58/492040074</f>
        <v>0.14634895165063325</v>
      </c>
      <c r="E65" s="258"/>
      <c r="F65" s="257">
        <v>0.24</v>
      </c>
      <c r="G65" s="258"/>
      <c r="H65" s="257">
        <f>H58/492040074</f>
        <v>0.15692929312095014</v>
      </c>
      <c r="I65" s="258"/>
      <c r="J65" s="257">
        <v>0.23</v>
      </c>
      <c r="K65" s="81"/>
    </row>
    <row r="66" spans="1:11" s="82" customFormat="1" ht="23.25" hidden="1" thickTop="1" thickBot="1" x14ac:dyDescent="0.5">
      <c r="A66" s="12" t="s">
        <v>89</v>
      </c>
      <c r="B66" s="16">
        <v>27</v>
      </c>
      <c r="C66" s="79"/>
      <c r="D66" s="257">
        <v>0.24</v>
      </c>
      <c r="E66" s="258"/>
      <c r="F66" s="257">
        <v>0.13</v>
      </c>
      <c r="G66" s="258"/>
      <c r="H66" s="257">
        <v>0.23</v>
      </c>
      <c r="I66" s="258"/>
      <c r="J66" s="257">
        <v>0.14000000000000001</v>
      </c>
      <c r="K66" s="81"/>
    </row>
    <row r="67" spans="1:11" ht="20.25" customHeight="1" thickTop="1" x14ac:dyDescent="0.25"/>
    <row r="69" spans="1:11" ht="20.25" customHeight="1" x14ac:dyDescent="0.25">
      <c r="D69" s="275"/>
      <c r="F69" s="275"/>
      <c r="J69" s="275"/>
    </row>
  </sheetData>
  <mergeCells count="14"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75" firstPageNumber="8" fitToHeight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26"/>
  <sheetViews>
    <sheetView view="pageBreakPreview" topLeftCell="A13" zoomScale="80" zoomScaleNormal="90" zoomScaleSheetLayoutView="80" workbookViewId="0">
      <selection activeCell="A21" sqref="A21"/>
    </sheetView>
  </sheetViews>
  <sheetFormatPr defaultColWidth="9.140625" defaultRowHeight="20.25" customHeight="1" x14ac:dyDescent="0.25"/>
  <cols>
    <col min="1" max="1" width="45.85546875" style="2" customWidth="1"/>
    <col min="2" max="2" width="6.5703125" style="9" customWidth="1"/>
    <col min="3" max="3" width="13.28515625" style="2" customWidth="1"/>
    <col min="4" max="4" width="1" style="2" customWidth="1"/>
    <col min="5" max="5" width="14" style="2" customWidth="1"/>
    <col min="6" max="6" width="1" style="2" customWidth="1"/>
    <col min="7" max="7" width="12.85546875" style="2" customWidth="1"/>
    <col min="8" max="8" width="1" style="2" customWidth="1"/>
    <col min="9" max="9" width="12.7109375" style="2" customWidth="1"/>
    <col min="10" max="10" width="1" style="2" customWidth="1"/>
    <col min="11" max="11" width="14.7109375" style="2" customWidth="1"/>
    <col min="12" max="12" width="1" style="2" customWidth="1"/>
    <col min="13" max="13" width="17.42578125" style="2" bestFit="1" customWidth="1"/>
    <col min="14" max="14" width="1" style="2" customWidth="1"/>
    <col min="15" max="15" width="15.7109375" style="2" customWidth="1"/>
    <col min="16" max="16" width="1" style="2" customWidth="1"/>
    <col min="17" max="17" width="10.85546875" style="2" customWidth="1"/>
    <col min="18" max="18" width="1" style="2" customWidth="1"/>
    <col min="19" max="19" width="15" style="2" customWidth="1"/>
    <col min="20" max="20" width="15.85546875" style="2" customWidth="1"/>
    <col min="21" max="16384" width="9.140625" style="2"/>
  </cols>
  <sheetData>
    <row r="1" spans="1:19" ht="20.25" customHeight="1" x14ac:dyDescent="0.3">
      <c r="A1" s="10" t="s">
        <v>72</v>
      </c>
      <c r="B1" s="7"/>
    </row>
    <row r="2" spans="1:19" ht="20.25" customHeight="1" x14ac:dyDescent="0.25">
      <c r="A2" s="1" t="s">
        <v>63</v>
      </c>
    </row>
    <row r="3" spans="1:19" ht="20.25" customHeight="1" x14ac:dyDescent="0.25">
      <c r="A3" s="22"/>
      <c r="C3" s="287" t="s">
        <v>53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</row>
    <row r="4" spans="1:19" ht="20.25" customHeight="1" x14ac:dyDescent="0.25">
      <c r="A4" s="22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4" t="s">
        <v>136</v>
      </c>
      <c r="N4" s="274"/>
      <c r="O4" s="271"/>
      <c r="P4" s="271"/>
      <c r="Q4" s="271"/>
      <c r="R4" s="271"/>
      <c r="S4" s="271"/>
    </row>
    <row r="5" spans="1:19" ht="20.25" customHeight="1" x14ac:dyDescent="0.25">
      <c r="A5" s="22"/>
      <c r="C5" s="271"/>
      <c r="D5" s="271"/>
      <c r="E5" s="273"/>
      <c r="F5" s="273"/>
      <c r="G5" s="271"/>
      <c r="H5" s="271"/>
      <c r="I5" s="290" t="s">
        <v>6</v>
      </c>
      <c r="J5" s="290"/>
      <c r="K5" s="290"/>
      <c r="L5" s="13"/>
      <c r="M5" s="175" t="s">
        <v>137</v>
      </c>
      <c r="N5" s="274"/>
      <c r="O5" s="99" t="s">
        <v>62</v>
      </c>
      <c r="P5" s="22"/>
      <c r="Q5" s="100"/>
      <c r="R5" s="22"/>
      <c r="S5" s="271"/>
    </row>
    <row r="6" spans="1:19" ht="20.25" customHeight="1" x14ac:dyDescent="0.25">
      <c r="A6" s="22"/>
      <c r="C6" s="25" t="s">
        <v>8</v>
      </c>
      <c r="D6" s="25"/>
      <c r="E6" s="273"/>
      <c r="F6" s="273"/>
      <c r="G6" s="273"/>
      <c r="H6" s="273"/>
      <c r="I6" s="273"/>
      <c r="J6" s="273"/>
      <c r="K6" s="273"/>
      <c r="L6" s="25"/>
      <c r="M6" s="176" t="s">
        <v>150</v>
      </c>
      <c r="N6" s="176"/>
      <c r="O6" s="99" t="s">
        <v>50</v>
      </c>
      <c r="P6" s="22"/>
      <c r="Q6" s="25" t="s">
        <v>80</v>
      </c>
      <c r="R6" s="22"/>
      <c r="S6" s="273"/>
    </row>
    <row r="7" spans="1:19" ht="20.25" customHeight="1" x14ac:dyDescent="0.25">
      <c r="A7" s="22"/>
      <c r="C7" s="25" t="s">
        <v>41</v>
      </c>
      <c r="D7" s="25"/>
      <c r="E7" s="25"/>
      <c r="F7" s="25"/>
      <c r="G7" s="176" t="s">
        <v>153</v>
      </c>
      <c r="H7" s="25"/>
      <c r="I7" s="273"/>
      <c r="J7" s="273"/>
      <c r="K7" s="273"/>
      <c r="L7" s="25"/>
      <c r="M7" s="176" t="s">
        <v>151</v>
      </c>
      <c r="N7" s="176"/>
      <c r="O7" s="99" t="s">
        <v>81</v>
      </c>
      <c r="P7" s="22"/>
      <c r="Q7" s="25" t="s">
        <v>82</v>
      </c>
      <c r="R7" s="22"/>
      <c r="S7" s="273" t="s">
        <v>10</v>
      </c>
    </row>
    <row r="8" spans="1:19" ht="20.25" customHeight="1" x14ac:dyDescent="0.25">
      <c r="A8" s="13"/>
      <c r="B8" s="272" t="s">
        <v>87</v>
      </c>
      <c r="C8" s="273" t="s">
        <v>42</v>
      </c>
      <c r="D8" s="273"/>
      <c r="E8" s="273" t="s">
        <v>31</v>
      </c>
      <c r="F8" s="273"/>
      <c r="G8" s="149" t="s">
        <v>154</v>
      </c>
      <c r="H8" s="273"/>
      <c r="I8" s="273" t="s">
        <v>67</v>
      </c>
      <c r="J8" s="273"/>
      <c r="K8" s="273" t="s">
        <v>9</v>
      </c>
      <c r="L8" s="273"/>
      <c r="M8" s="274" t="s">
        <v>152</v>
      </c>
      <c r="N8" s="274"/>
      <c r="O8" s="259" t="s">
        <v>138</v>
      </c>
      <c r="P8" s="13"/>
      <c r="Q8" s="25" t="s">
        <v>83</v>
      </c>
      <c r="R8" s="13"/>
      <c r="S8" s="273" t="s">
        <v>45</v>
      </c>
    </row>
    <row r="9" spans="1:19" ht="18.75" customHeight="1" x14ac:dyDescent="0.25">
      <c r="A9" s="22"/>
      <c r="B9" s="272"/>
      <c r="C9" s="291" t="s">
        <v>13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</row>
    <row r="10" spans="1:19" ht="20.25" customHeight="1" x14ac:dyDescent="0.25">
      <c r="A10" s="12" t="s">
        <v>178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2"/>
      <c r="S10" s="272"/>
    </row>
    <row r="11" spans="1:19" ht="20.25" customHeight="1" x14ac:dyDescent="0.25">
      <c r="A11" s="12" t="s">
        <v>179</v>
      </c>
      <c r="C11" s="94">
        <v>492040074</v>
      </c>
      <c r="D11" s="94"/>
      <c r="E11" s="94">
        <v>229555240.65000001</v>
      </c>
      <c r="F11" s="94"/>
      <c r="G11" s="94">
        <v>379217</v>
      </c>
      <c r="H11" s="94"/>
      <c r="I11" s="94">
        <v>44997573</v>
      </c>
      <c r="J11" s="94"/>
      <c r="K11" s="94">
        <v>408211479</v>
      </c>
      <c r="L11" s="94"/>
      <c r="M11" s="238">
        <v>-1284677</v>
      </c>
      <c r="N11" s="94"/>
      <c r="O11" s="94">
        <f>SUM(C11:M11)</f>
        <v>1173898906.6500001</v>
      </c>
      <c r="P11" s="94"/>
      <c r="Q11" s="94">
        <v>266058</v>
      </c>
      <c r="R11" s="94"/>
      <c r="S11" s="94">
        <f>SUM(O11:Q11)</f>
        <v>1174164964.6500001</v>
      </c>
    </row>
    <row r="12" spans="1:19" ht="12" customHeight="1" x14ac:dyDescent="0.25">
      <c r="A12" s="12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spans="1:19" ht="20.25" customHeight="1" x14ac:dyDescent="0.25">
      <c r="A13" s="87" t="s">
        <v>182</v>
      </c>
      <c r="C13" s="89"/>
      <c r="D13" s="22"/>
      <c r="E13" s="89"/>
      <c r="F13" s="89"/>
      <c r="G13" s="22"/>
      <c r="H13" s="22"/>
      <c r="I13" s="89"/>
      <c r="J13" s="90"/>
      <c r="K13" s="89"/>
      <c r="L13" s="90"/>
      <c r="M13" s="89"/>
      <c r="N13" s="90"/>
      <c r="O13" s="89"/>
      <c r="P13" s="90"/>
      <c r="Q13" s="160"/>
      <c r="R13" s="152"/>
      <c r="S13" s="160"/>
    </row>
    <row r="14" spans="1:19" ht="20.25" customHeight="1" x14ac:dyDescent="0.25">
      <c r="A14" s="174" t="s">
        <v>181</v>
      </c>
      <c r="C14" s="89"/>
      <c r="D14" s="22"/>
      <c r="E14" s="89"/>
      <c r="F14" s="89"/>
      <c r="G14" s="89"/>
      <c r="H14" s="22"/>
      <c r="I14" s="89"/>
      <c r="J14" s="90"/>
      <c r="K14" s="89"/>
      <c r="L14" s="90"/>
      <c r="M14" s="89"/>
      <c r="N14" s="90"/>
      <c r="O14" s="89"/>
      <c r="P14" s="90"/>
      <c r="Q14" s="160"/>
      <c r="R14" s="152"/>
      <c r="S14" s="160"/>
    </row>
    <row r="15" spans="1:19" ht="20.25" customHeight="1" x14ac:dyDescent="0.45">
      <c r="A15" s="91" t="s">
        <v>183</v>
      </c>
      <c r="B15" s="9">
        <v>26</v>
      </c>
      <c r="C15" s="92">
        <v>0</v>
      </c>
      <c r="D15" s="61"/>
      <c r="E15" s="92">
        <v>0</v>
      </c>
      <c r="F15" s="151"/>
      <c r="G15" s="154">
        <v>0</v>
      </c>
      <c r="H15" s="61"/>
      <c r="I15" s="92">
        <v>0</v>
      </c>
      <c r="J15" s="152"/>
      <c r="K15" s="155">
        <v>-59044809</v>
      </c>
      <c r="L15" s="234"/>
      <c r="M15" s="92">
        <v>0</v>
      </c>
      <c r="N15" s="156"/>
      <c r="O15" s="239">
        <f>SUM(C15:M15)</f>
        <v>-59044809</v>
      </c>
      <c r="P15" s="153"/>
      <c r="Q15" s="92">
        <v>0</v>
      </c>
      <c r="R15" s="159"/>
      <c r="S15" s="239">
        <f>SUM(O15:Q15)</f>
        <v>-59044809</v>
      </c>
    </row>
    <row r="16" spans="1:19" ht="20.25" customHeight="1" x14ac:dyDescent="0.25">
      <c r="A16" s="174" t="s">
        <v>194</v>
      </c>
      <c r="C16" s="137">
        <f>SUM(C15:C15)</f>
        <v>0</v>
      </c>
      <c r="D16" s="22"/>
      <c r="E16" s="137">
        <f>SUM(E15:E15)</f>
        <v>0</v>
      </c>
      <c r="F16" s="89"/>
      <c r="G16" s="137">
        <f>SUM(G15:G15)</f>
        <v>0</v>
      </c>
      <c r="H16" s="22"/>
      <c r="I16" s="137">
        <f>SUM(I15:I15)</f>
        <v>0</v>
      </c>
      <c r="J16" s="90"/>
      <c r="K16" s="137">
        <f>SUM(K15:K15)</f>
        <v>-59044809</v>
      </c>
      <c r="L16" s="90"/>
      <c r="M16" s="92">
        <f>SUM(M15:M15)</f>
        <v>0</v>
      </c>
      <c r="N16" s="90"/>
      <c r="O16" s="137">
        <f>SUM(O15:O15)</f>
        <v>-59044809</v>
      </c>
      <c r="P16" s="90"/>
      <c r="Q16" s="92">
        <v>0</v>
      </c>
      <c r="R16" s="90"/>
      <c r="S16" s="137">
        <f>SUM(S15:S15)</f>
        <v>-59044809</v>
      </c>
    </row>
    <row r="17" spans="1:20" ht="12" customHeight="1" x14ac:dyDescent="0.25">
      <c r="A17" s="12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0" s="181" customFormat="1" ht="12" customHeight="1" x14ac:dyDescent="0.2">
      <c r="A18" s="177"/>
      <c r="B18" s="178"/>
      <c r="C18" s="179"/>
      <c r="D18" s="180"/>
      <c r="E18" s="179"/>
      <c r="F18" s="180"/>
      <c r="G18" s="179"/>
      <c r="H18" s="180"/>
      <c r="I18" s="179"/>
      <c r="J18" s="180"/>
      <c r="K18" s="179"/>
      <c r="L18" s="180"/>
      <c r="M18" s="179"/>
      <c r="N18" s="180"/>
      <c r="O18" s="179"/>
      <c r="P18" s="180"/>
      <c r="Q18" s="179"/>
      <c r="R18" s="180"/>
      <c r="S18" s="179"/>
    </row>
    <row r="19" spans="1:20" ht="20.25" customHeight="1" x14ac:dyDescent="0.5">
      <c r="A19" s="78" t="s">
        <v>93</v>
      </c>
      <c r="C19" s="95"/>
      <c r="D19" s="22"/>
      <c r="E19" s="96"/>
      <c r="F19" s="96"/>
      <c r="G19" s="96"/>
      <c r="H19" s="22"/>
      <c r="I19" s="97"/>
      <c r="J19" s="90"/>
      <c r="K19" s="97"/>
      <c r="L19" s="90"/>
      <c r="M19" s="97"/>
      <c r="N19" s="90"/>
      <c r="O19" s="97"/>
      <c r="P19" s="90"/>
      <c r="Q19" s="98"/>
      <c r="R19" s="90"/>
      <c r="S19" s="95"/>
      <c r="T19" s="236"/>
    </row>
    <row r="20" spans="1:20" ht="20.25" customHeight="1" x14ac:dyDescent="0.25">
      <c r="A20" s="85" t="s">
        <v>84</v>
      </c>
      <c r="C20" s="101">
        <v>0</v>
      </c>
      <c r="D20" s="61"/>
      <c r="E20" s="101">
        <v>0</v>
      </c>
      <c r="F20" s="101"/>
      <c r="G20" s="101">
        <v>0</v>
      </c>
      <c r="H20" s="61"/>
      <c r="I20" s="101">
        <v>0</v>
      </c>
      <c r="J20" s="103"/>
      <c r="K20" s="101">
        <v>116910868</v>
      </c>
      <c r="L20" s="103"/>
      <c r="M20" s="101">
        <v>0</v>
      </c>
      <c r="N20" s="103"/>
      <c r="O20" s="104">
        <f>SUM(C20:M20)</f>
        <v>116910868</v>
      </c>
      <c r="P20" s="103"/>
      <c r="Q20" s="101">
        <v>-974</v>
      </c>
      <c r="R20" s="103"/>
      <c r="S20" s="104">
        <f>SUM(O20:Q20)</f>
        <v>116909894</v>
      </c>
      <c r="T20" s="240"/>
    </row>
    <row r="21" spans="1:20" ht="20.25" customHeight="1" x14ac:dyDescent="0.25">
      <c r="A21" s="85" t="s">
        <v>85</v>
      </c>
      <c r="C21" s="92">
        <v>0</v>
      </c>
      <c r="D21" s="61"/>
      <c r="E21" s="92">
        <v>0</v>
      </c>
      <c r="F21" s="101"/>
      <c r="G21" s="92">
        <v>0</v>
      </c>
      <c r="H21" s="61"/>
      <c r="I21" s="92">
        <v>0</v>
      </c>
      <c r="J21" s="103"/>
      <c r="K21" s="235">
        <v>-1238249</v>
      </c>
      <c r="L21" s="103"/>
      <c r="M21" s="101">
        <v>-466440</v>
      </c>
      <c r="N21" s="103"/>
      <c r="O21" s="104">
        <f>SUM(C21:M21)</f>
        <v>-1704689</v>
      </c>
      <c r="P21" s="103"/>
      <c r="Q21" s="235">
        <v>3317</v>
      </c>
      <c r="R21" s="103"/>
      <c r="S21" s="104">
        <f>SUM(O21:Q21)</f>
        <v>-1701372</v>
      </c>
      <c r="T21" s="240"/>
    </row>
    <row r="22" spans="1:20" ht="20.25" customHeight="1" x14ac:dyDescent="0.25">
      <c r="A22" s="78" t="s">
        <v>79</v>
      </c>
      <c r="C22" s="137">
        <v>0</v>
      </c>
      <c r="D22" s="12"/>
      <c r="E22" s="137">
        <v>0</v>
      </c>
      <c r="F22" s="89"/>
      <c r="G22" s="137">
        <v>0</v>
      </c>
      <c r="H22" s="12"/>
      <c r="I22" s="137">
        <v>0</v>
      </c>
      <c r="J22" s="106"/>
      <c r="K22" s="105">
        <f>SUM(K20:K21)</f>
        <v>115672619</v>
      </c>
      <c r="L22" s="106"/>
      <c r="M22" s="105">
        <f>SUM(M20:M21)</f>
        <v>-466440</v>
      </c>
      <c r="N22" s="106"/>
      <c r="O22" s="105">
        <f>SUM(C22:M22)</f>
        <v>115206179</v>
      </c>
      <c r="P22" s="106"/>
      <c r="Q22" s="105">
        <f>SUM(Q20:Q21)</f>
        <v>2343</v>
      </c>
      <c r="R22" s="90"/>
      <c r="S22" s="105">
        <f>SUM(O22:Q22)</f>
        <v>115208522</v>
      </c>
      <c r="T22" s="240"/>
    </row>
    <row r="23" spans="1:20" ht="12" customHeight="1" x14ac:dyDescent="0.25">
      <c r="A23" s="78"/>
      <c r="C23" s="89"/>
      <c r="D23" s="108"/>
      <c r="E23" s="89"/>
      <c r="F23" s="89"/>
      <c r="G23" s="89"/>
      <c r="H23" s="108"/>
      <c r="I23" s="89"/>
      <c r="J23" s="106"/>
      <c r="K23" s="89"/>
      <c r="L23" s="106"/>
      <c r="M23" s="101"/>
      <c r="N23" s="106"/>
      <c r="O23" s="89"/>
      <c r="P23" s="106"/>
      <c r="Q23" s="89"/>
      <c r="R23" s="90"/>
      <c r="S23" s="89"/>
    </row>
    <row r="24" spans="1:20" ht="20.25" customHeight="1" x14ac:dyDescent="0.25">
      <c r="A24" s="109" t="s">
        <v>68</v>
      </c>
      <c r="B24" s="9">
        <v>17</v>
      </c>
      <c r="C24" s="101">
        <v>0</v>
      </c>
      <c r="D24" s="61"/>
      <c r="E24" s="101">
        <v>0</v>
      </c>
      <c r="F24" s="101"/>
      <c r="G24" s="101">
        <v>0</v>
      </c>
      <c r="H24" s="22"/>
      <c r="I24" s="219">
        <v>4206437</v>
      </c>
      <c r="J24" s="22"/>
      <c r="K24" s="126">
        <v>-4206437</v>
      </c>
      <c r="L24" s="22"/>
      <c r="M24" s="101">
        <v>0</v>
      </c>
      <c r="N24" s="22"/>
      <c r="O24" s="154">
        <f>SUM(C24:M24)</f>
        <v>0</v>
      </c>
      <c r="P24" s="22"/>
      <c r="Q24" s="101">
        <v>0</v>
      </c>
      <c r="R24" s="35"/>
      <c r="S24" s="101">
        <v>0</v>
      </c>
    </row>
    <row r="25" spans="1:20" ht="20.25" customHeight="1" thickBot="1" x14ac:dyDescent="0.3">
      <c r="A25" s="87" t="s">
        <v>180</v>
      </c>
      <c r="C25" s="107">
        <f>C11+(IF(C16="-",0,C16))+(IF(C22="-",0,C22))+(IF(C24="-",0,C24))</f>
        <v>492040074</v>
      </c>
      <c r="D25" s="11"/>
      <c r="E25" s="107">
        <f>E11+(IF(E16="-",0,E16))+(IF(E22="-",0,E22))+(IF(E24="-",0,E24))</f>
        <v>229555240.65000001</v>
      </c>
      <c r="F25" s="94"/>
      <c r="G25" s="107">
        <f>G11+(IF(G16="-",0,G16))+(IF(G22="-",0,G22))+(IF(G24="-",0,G24))</f>
        <v>379217</v>
      </c>
      <c r="H25" s="94"/>
      <c r="I25" s="107">
        <f>I11+(IF(I16="-",0,I16))+(IF(I22="-",0,I22))+(IF(I24="-",0,I24))</f>
        <v>49204010</v>
      </c>
      <c r="J25" s="94"/>
      <c r="K25" s="107">
        <f>K11+(IF(K16="-",0,K16))+(IF(K22="-",0,K22))+(IF(K24="-",0,K24))</f>
        <v>460632852</v>
      </c>
      <c r="L25" s="94"/>
      <c r="M25" s="107">
        <f>M11+(IF(M16="-",0,M16))+(IF(M22="-",0,M22))+(IF(M24="-",0,M24))</f>
        <v>-1751117</v>
      </c>
      <c r="N25" s="94"/>
      <c r="O25" s="107">
        <f>O11+(IF(O16="-",0,O16))+(IF(O22="-",0,O22))+(IF(O24="-",0,O24))</f>
        <v>1230060276.6500001</v>
      </c>
      <c r="P25" s="94"/>
      <c r="Q25" s="107">
        <f>Q11+(IF(Q16="-",0,Q16))+(IF(Q22="-",0,Q22))+(IF(Q24="-",0,Q24))</f>
        <v>268401</v>
      </c>
      <c r="R25" s="94"/>
      <c r="S25" s="107">
        <f>S11+(IF(S16="-",0,S16))+(IF(S22="-",0,S22))+(IF(S24="-",0,S24))</f>
        <v>1230328677.6500001</v>
      </c>
    </row>
    <row r="26" spans="1:20" ht="20.25" customHeight="1" thickTop="1" x14ac:dyDescent="0.25"/>
  </sheetData>
  <mergeCells count="3">
    <mergeCell ref="C3:S3"/>
    <mergeCell ref="I5:K5"/>
    <mergeCell ref="C9:S9"/>
  </mergeCells>
  <pageMargins left="0.8" right="0.8" top="0.48" bottom="0.5" header="0.5" footer="0.5"/>
  <pageSetup paperSize="9" scale="70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25"/>
  <sheetViews>
    <sheetView view="pageBreakPreview" zoomScale="80" zoomScaleNormal="85" zoomScaleSheetLayoutView="80" workbookViewId="0">
      <selection activeCell="A21" sqref="A21"/>
    </sheetView>
  </sheetViews>
  <sheetFormatPr defaultColWidth="9.140625" defaultRowHeight="20.25" customHeight="1" x14ac:dyDescent="0.25"/>
  <cols>
    <col min="1" max="1" width="47.42578125" style="2" customWidth="1"/>
    <col min="2" max="2" width="6.5703125" style="9" customWidth="1"/>
    <col min="3" max="3" width="13.28515625" style="2" customWidth="1"/>
    <col min="4" max="4" width="1" style="2" customWidth="1"/>
    <col min="5" max="5" width="14" style="2" customWidth="1"/>
    <col min="6" max="6" width="1" style="2" customWidth="1"/>
    <col min="7" max="7" width="12.85546875" style="2" customWidth="1"/>
    <col min="8" max="8" width="1" style="2" customWidth="1"/>
    <col min="9" max="9" width="12.7109375" style="2" customWidth="1"/>
    <col min="10" max="10" width="1" style="2" customWidth="1"/>
    <col min="11" max="11" width="14.7109375" style="2" customWidth="1"/>
    <col min="12" max="12" width="1" style="2" customWidth="1"/>
    <col min="13" max="13" width="17.42578125" style="2" bestFit="1" customWidth="1"/>
    <col min="14" max="14" width="1" style="2" customWidth="1"/>
    <col min="15" max="15" width="15.7109375" style="2" customWidth="1"/>
    <col min="16" max="16" width="1" style="2" customWidth="1"/>
    <col min="17" max="17" width="10.85546875" style="2" customWidth="1"/>
    <col min="18" max="18" width="1" style="2" customWidth="1"/>
    <col min="19" max="19" width="15" style="2" customWidth="1"/>
    <col min="20" max="20" width="15.85546875" style="2" customWidth="1"/>
    <col min="21" max="16384" width="9.140625" style="2"/>
  </cols>
  <sheetData>
    <row r="1" spans="1:19" ht="20.25" customHeight="1" x14ac:dyDescent="0.3">
      <c r="A1" s="10" t="s">
        <v>72</v>
      </c>
      <c r="B1" s="7"/>
    </row>
    <row r="2" spans="1:19" ht="20.25" customHeight="1" x14ac:dyDescent="0.25">
      <c r="A2" s="1" t="s">
        <v>63</v>
      </c>
    </row>
    <row r="3" spans="1:19" ht="20.25" customHeight="1" x14ac:dyDescent="0.25">
      <c r="A3" s="22"/>
      <c r="C3" s="287" t="s">
        <v>53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</row>
    <row r="4" spans="1:19" ht="20.25" customHeight="1" x14ac:dyDescent="0.25">
      <c r="A4" s="22"/>
      <c r="C4" s="14"/>
      <c r="D4" s="14"/>
      <c r="E4" s="14"/>
      <c r="F4" s="14"/>
      <c r="G4" s="14"/>
      <c r="H4" s="14"/>
      <c r="I4" s="14"/>
      <c r="J4" s="14"/>
      <c r="K4" s="14"/>
      <c r="L4" s="14"/>
      <c r="M4" s="128" t="s">
        <v>136</v>
      </c>
      <c r="N4" s="128"/>
      <c r="O4" s="14"/>
      <c r="P4" s="14"/>
      <c r="Q4" s="14"/>
      <c r="R4" s="14"/>
      <c r="S4" s="14"/>
    </row>
    <row r="5" spans="1:19" ht="20.25" customHeight="1" x14ac:dyDescent="0.25">
      <c r="A5" s="22"/>
      <c r="C5" s="14"/>
      <c r="D5" s="14"/>
      <c r="E5" s="15"/>
      <c r="F5" s="15"/>
      <c r="G5" s="14"/>
      <c r="H5" s="14"/>
      <c r="I5" s="290" t="s">
        <v>6</v>
      </c>
      <c r="J5" s="290"/>
      <c r="K5" s="290"/>
      <c r="L5" s="13"/>
      <c r="M5" s="175" t="s">
        <v>137</v>
      </c>
      <c r="N5" s="128"/>
      <c r="O5" s="99" t="s">
        <v>62</v>
      </c>
      <c r="P5" s="22"/>
      <c r="Q5" s="100"/>
      <c r="R5" s="22"/>
      <c r="S5" s="14"/>
    </row>
    <row r="6" spans="1:19" ht="20.25" customHeight="1" x14ac:dyDescent="0.25">
      <c r="A6" s="22"/>
      <c r="C6" s="25" t="s">
        <v>8</v>
      </c>
      <c r="D6" s="25"/>
      <c r="E6" s="15"/>
      <c r="F6" s="15"/>
      <c r="G6" s="15"/>
      <c r="H6" s="15"/>
      <c r="I6" s="15"/>
      <c r="J6" s="15"/>
      <c r="K6" s="15"/>
      <c r="L6" s="25"/>
      <c r="M6" s="176" t="s">
        <v>150</v>
      </c>
      <c r="N6" s="176"/>
      <c r="O6" s="99" t="s">
        <v>50</v>
      </c>
      <c r="P6" s="22"/>
      <c r="Q6" s="25" t="s">
        <v>80</v>
      </c>
      <c r="R6" s="22"/>
      <c r="S6" s="15"/>
    </row>
    <row r="7" spans="1:19" ht="20.25" customHeight="1" x14ac:dyDescent="0.25">
      <c r="A7" s="22"/>
      <c r="C7" s="25" t="s">
        <v>41</v>
      </c>
      <c r="D7" s="25"/>
      <c r="E7" s="25"/>
      <c r="F7" s="25"/>
      <c r="G7" s="176" t="s">
        <v>153</v>
      </c>
      <c r="H7" s="25"/>
      <c r="I7" s="15"/>
      <c r="J7" s="15"/>
      <c r="K7" s="15"/>
      <c r="L7" s="25"/>
      <c r="M7" s="176" t="s">
        <v>151</v>
      </c>
      <c r="N7" s="176"/>
      <c r="O7" s="99" t="s">
        <v>81</v>
      </c>
      <c r="P7" s="22"/>
      <c r="Q7" s="25" t="s">
        <v>82</v>
      </c>
      <c r="R7" s="22"/>
      <c r="S7" s="15" t="s">
        <v>10</v>
      </c>
    </row>
    <row r="8" spans="1:19" ht="20.25" customHeight="1" x14ac:dyDescent="0.25">
      <c r="A8" s="13"/>
      <c r="B8" s="16" t="s">
        <v>87</v>
      </c>
      <c r="C8" s="15" t="s">
        <v>42</v>
      </c>
      <c r="D8" s="15"/>
      <c r="E8" s="15" t="s">
        <v>31</v>
      </c>
      <c r="F8" s="15"/>
      <c r="G8" s="149" t="s">
        <v>154</v>
      </c>
      <c r="H8" s="15"/>
      <c r="I8" s="15" t="s">
        <v>67</v>
      </c>
      <c r="J8" s="15"/>
      <c r="K8" s="15" t="s">
        <v>9</v>
      </c>
      <c r="L8" s="15"/>
      <c r="M8" s="128" t="s">
        <v>152</v>
      </c>
      <c r="N8" s="128"/>
      <c r="O8" s="259" t="s">
        <v>138</v>
      </c>
      <c r="P8" s="13"/>
      <c r="Q8" s="25" t="s">
        <v>83</v>
      </c>
      <c r="R8" s="13"/>
      <c r="S8" s="15" t="s">
        <v>45</v>
      </c>
    </row>
    <row r="9" spans="1:19" ht="18.75" customHeight="1" x14ac:dyDescent="0.25">
      <c r="A9" s="22"/>
      <c r="B9" s="16"/>
      <c r="C9" s="291" t="s">
        <v>13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</row>
    <row r="10" spans="1:19" ht="20.25" customHeight="1" x14ac:dyDescent="0.25">
      <c r="A10" s="12" t="s">
        <v>195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20.25" customHeight="1" x14ac:dyDescent="0.25">
      <c r="A11" s="12" t="s">
        <v>196</v>
      </c>
      <c r="C11" s="94">
        <f>'SH10'!C25</f>
        <v>492040074</v>
      </c>
      <c r="D11" s="94"/>
      <c r="E11" s="94">
        <f>'SH10'!E25</f>
        <v>229555240.65000001</v>
      </c>
      <c r="F11" s="94"/>
      <c r="G11" s="94">
        <f>'SH10'!G25</f>
        <v>379217</v>
      </c>
      <c r="H11" s="94"/>
      <c r="I11" s="94">
        <f>'BS5-7'!F80</f>
        <v>49204010</v>
      </c>
      <c r="J11" s="94"/>
      <c r="K11" s="94">
        <f>'BS5-7'!F81</f>
        <v>460632852</v>
      </c>
      <c r="L11" s="94"/>
      <c r="M11" s="94">
        <f>'BS5-7'!F82</f>
        <v>-1751117</v>
      </c>
      <c r="N11" s="94"/>
      <c r="O11" s="94">
        <f>SUM(C11:M11)</f>
        <v>1230060276.6500001</v>
      </c>
      <c r="P11" s="94"/>
      <c r="Q11" s="94">
        <f>'BS5-7'!F85</f>
        <v>268401</v>
      </c>
      <c r="R11" s="94"/>
      <c r="S11" s="94">
        <f>'SH10'!S25</f>
        <v>1230328677.6500001</v>
      </c>
    </row>
    <row r="12" spans="1:19" ht="12" customHeight="1" x14ac:dyDescent="0.25">
      <c r="A12" s="12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</row>
    <row r="13" spans="1:19" ht="20.25" customHeight="1" x14ac:dyDescent="0.25">
      <c r="A13" s="87" t="s">
        <v>182</v>
      </c>
      <c r="C13" s="89"/>
      <c r="D13" s="22"/>
      <c r="E13" s="89"/>
      <c r="F13" s="89"/>
      <c r="G13" s="22"/>
      <c r="H13" s="22"/>
      <c r="I13" s="89"/>
      <c r="J13" s="90"/>
      <c r="K13" s="89"/>
      <c r="L13" s="90"/>
      <c r="M13" s="89"/>
      <c r="N13" s="90"/>
      <c r="O13" s="89"/>
      <c r="P13" s="90"/>
      <c r="Q13" s="160"/>
      <c r="R13" s="152"/>
      <c r="S13" s="160"/>
    </row>
    <row r="14" spans="1:19" ht="20.25" customHeight="1" x14ac:dyDescent="0.25">
      <c r="A14" s="174" t="s">
        <v>181</v>
      </c>
      <c r="C14" s="89"/>
      <c r="D14" s="22"/>
      <c r="E14" s="89"/>
      <c r="F14" s="89"/>
      <c r="G14" s="89"/>
      <c r="H14" s="22"/>
      <c r="I14" s="89"/>
      <c r="J14" s="90"/>
      <c r="K14" s="89"/>
      <c r="L14" s="90"/>
      <c r="M14" s="89"/>
      <c r="N14" s="90"/>
      <c r="O14" s="89"/>
      <c r="P14" s="90"/>
      <c r="Q14" s="160"/>
      <c r="R14" s="152"/>
      <c r="S14" s="160"/>
    </row>
    <row r="15" spans="1:19" ht="20.25" customHeight="1" x14ac:dyDescent="0.45">
      <c r="A15" s="91" t="s">
        <v>183</v>
      </c>
      <c r="B15" s="9">
        <v>26</v>
      </c>
      <c r="C15" s="92">
        <v>0</v>
      </c>
      <c r="D15" s="61"/>
      <c r="E15" s="92">
        <v>0</v>
      </c>
      <c r="F15" s="151"/>
      <c r="G15" s="154">
        <v>0</v>
      </c>
      <c r="H15" s="61"/>
      <c r="I15" s="92">
        <v>0</v>
      </c>
      <c r="J15" s="152"/>
      <c r="K15" s="155">
        <v>-78726411.840000004</v>
      </c>
      <c r="L15" s="234"/>
      <c r="M15" s="92">
        <v>0</v>
      </c>
      <c r="N15" s="156"/>
      <c r="O15" s="239">
        <f>SUM(C15:M15)</f>
        <v>-78726411.840000004</v>
      </c>
      <c r="P15" s="153"/>
      <c r="Q15" s="92">
        <v>0</v>
      </c>
      <c r="R15" s="159"/>
      <c r="S15" s="239">
        <f>SUM(O15:R15)</f>
        <v>-78726411.840000004</v>
      </c>
    </row>
    <row r="16" spans="1:19" ht="20.25" customHeight="1" x14ac:dyDescent="0.25">
      <c r="A16" s="174" t="s">
        <v>194</v>
      </c>
      <c r="C16" s="137">
        <f>SUM(C15:C15)</f>
        <v>0</v>
      </c>
      <c r="D16" s="22"/>
      <c r="E16" s="137">
        <f>SUM(E15:E15)</f>
        <v>0</v>
      </c>
      <c r="F16" s="89"/>
      <c r="G16" s="137">
        <f>SUM(G15:G15)</f>
        <v>0</v>
      </c>
      <c r="H16" s="22"/>
      <c r="I16" s="137">
        <f>SUM(I15:I15)</f>
        <v>0</v>
      </c>
      <c r="J16" s="90"/>
      <c r="K16" s="137">
        <f>SUM(K15:K15)</f>
        <v>-78726411.840000004</v>
      </c>
      <c r="L16" s="90"/>
      <c r="M16" s="92">
        <f>SUM(M15:M15)</f>
        <v>0</v>
      </c>
      <c r="N16" s="90"/>
      <c r="O16" s="137">
        <f>SUM(O15:O15)</f>
        <v>-78726411.840000004</v>
      </c>
      <c r="P16" s="90"/>
      <c r="Q16" s="92">
        <v>0</v>
      </c>
      <c r="R16" s="90"/>
      <c r="S16" s="137">
        <f>SUM(S15:S15)</f>
        <v>-78726411.840000004</v>
      </c>
    </row>
    <row r="17" spans="1:20" ht="12" customHeight="1" x14ac:dyDescent="0.25">
      <c r="A17" s="12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0" s="181" customFormat="1" ht="12" customHeight="1" x14ac:dyDescent="0.25">
      <c r="A18" s="177"/>
      <c r="B18" s="178"/>
      <c r="C18" s="179"/>
      <c r="D18" s="180"/>
      <c r="E18" s="179"/>
      <c r="F18" s="180"/>
      <c r="G18" s="179"/>
      <c r="H18" s="180"/>
      <c r="I18" s="179"/>
      <c r="J18" s="180"/>
      <c r="K18" s="179"/>
      <c r="L18" s="180"/>
      <c r="M18" s="179"/>
      <c r="N18" s="180"/>
      <c r="O18" s="179"/>
      <c r="P18" s="180"/>
      <c r="Q18" s="179"/>
      <c r="R18" s="180"/>
      <c r="S18" s="179"/>
      <c r="T18" s="2"/>
    </row>
    <row r="19" spans="1:20" ht="20.25" customHeight="1" x14ac:dyDescent="0.25">
      <c r="A19" s="78" t="s">
        <v>93</v>
      </c>
      <c r="C19" s="95"/>
      <c r="D19" s="22"/>
      <c r="E19" s="96"/>
      <c r="F19" s="96"/>
      <c r="G19" s="96"/>
      <c r="H19" s="22"/>
      <c r="I19" s="97"/>
      <c r="J19" s="90"/>
      <c r="K19" s="97"/>
      <c r="L19" s="90"/>
      <c r="M19" s="97"/>
      <c r="N19" s="90"/>
      <c r="O19" s="97"/>
      <c r="P19" s="90"/>
      <c r="Q19" s="98"/>
      <c r="R19" s="90"/>
      <c r="S19" s="95"/>
    </row>
    <row r="20" spans="1:20" ht="20.25" customHeight="1" x14ac:dyDescent="0.25">
      <c r="A20" s="85" t="s">
        <v>84</v>
      </c>
      <c r="C20" s="101">
        <v>0</v>
      </c>
      <c r="D20" s="61"/>
      <c r="E20" s="101">
        <v>0</v>
      </c>
      <c r="F20" s="101"/>
      <c r="G20" s="101">
        <v>0</v>
      </c>
      <c r="H20" s="61"/>
      <c r="I20" s="101">
        <v>0</v>
      </c>
      <c r="J20" s="103"/>
      <c r="K20" s="101">
        <f>'PL8-9'!D56</f>
        <v>72256366</v>
      </c>
      <c r="L20" s="103"/>
      <c r="M20" s="101">
        <v>0</v>
      </c>
      <c r="N20" s="103"/>
      <c r="O20" s="104">
        <f>SUM(C20:M20)</f>
        <v>72256366</v>
      </c>
      <c r="P20" s="103"/>
      <c r="Q20" s="101">
        <f>'PL8-9'!D57</f>
        <v>-246725</v>
      </c>
      <c r="R20" s="103"/>
      <c r="S20" s="104">
        <f t="shared" ref="S20:S21" si="0">SUM(O20:R20)</f>
        <v>72009641</v>
      </c>
    </row>
    <row r="21" spans="1:20" ht="20.25" customHeight="1" x14ac:dyDescent="0.25">
      <c r="A21" s="85" t="s">
        <v>85</v>
      </c>
      <c r="C21" s="92">
        <v>0</v>
      </c>
      <c r="D21" s="61"/>
      <c r="E21" s="92">
        <v>0</v>
      </c>
      <c r="F21" s="101"/>
      <c r="G21" s="92">
        <v>0</v>
      </c>
      <c r="H21" s="61"/>
      <c r="I21" s="92">
        <v>0</v>
      </c>
      <c r="J21" s="103"/>
      <c r="K21" s="235">
        <f>'PL8-9'!D44</f>
        <v>-10660996</v>
      </c>
      <c r="L21" s="103"/>
      <c r="M21" s="101">
        <v>-2338599</v>
      </c>
      <c r="N21" s="103"/>
      <c r="O21" s="104">
        <f>SUM(C21:M21)</f>
        <v>-12999595</v>
      </c>
      <c r="P21" s="103"/>
      <c r="Q21" s="235">
        <v>15675</v>
      </c>
      <c r="R21" s="103"/>
      <c r="S21" s="104">
        <f t="shared" si="0"/>
        <v>-12983920</v>
      </c>
    </row>
    <row r="22" spans="1:20" ht="20.25" customHeight="1" x14ac:dyDescent="0.25">
      <c r="A22" s="78" t="s">
        <v>79</v>
      </c>
      <c r="C22" s="137">
        <v>0</v>
      </c>
      <c r="D22" s="12"/>
      <c r="E22" s="137">
        <v>0</v>
      </c>
      <c r="F22" s="89"/>
      <c r="G22" s="137">
        <v>0</v>
      </c>
      <c r="H22" s="12"/>
      <c r="I22" s="137">
        <v>0</v>
      </c>
      <c r="J22" s="106"/>
      <c r="K22" s="105">
        <f>SUM(K20:K21)</f>
        <v>61595370</v>
      </c>
      <c r="L22" s="106"/>
      <c r="M22" s="105">
        <f>SUM(M20:M21)</f>
        <v>-2338599</v>
      </c>
      <c r="N22" s="106"/>
      <c r="O22" s="105">
        <f>SUM(C22:M22)</f>
        <v>59256771</v>
      </c>
      <c r="P22" s="106"/>
      <c r="Q22" s="105">
        <f>SUM(Q20:Q21)</f>
        <v>-231050</v>
      </c>
      <c r="R22" s="90"/>
      <c r="S22" s="105">
        <f>SUM(O22:Q22)</f>
        <v>59025721</v>
      </c>
      <c r="T22" s="278"/>
    </row>
    <row r="23" spans="1:20" ht="12" customHeight="1" x14ac:dyDescent="0.25">
      <c r="A23" s="78"/>
      <c r="C23" s="187"/>
      <c r="D23" s="108"/>
      <c r="E23" s="89"/>
      <c r="F23" s="89"/>
      <c r="G23" s="89"/>
      <c r="H23" s="108"/>
      <c r="I23" s="89"/>
      <c r="J23" s="106"/>
      <c r="K23" s="89"/>
      <c r="L23" s="106"/>
      <c r="M23" s="280"/>
      <c r="N23" s="106"/>
      <c r="O23" s="187"/>
      <c r="P23" s="106"/>
      <c r="Q23" s="89"/>
      <c r="R23" s="90"/>
      <c r="S23" s="89"/>
    </row>
    <row r="24" spans="1:20" ht="20.25" customHeight="1" thickBot="1" x14ac:dyDescent="0.3">
      <c r="A24" s="87" t="s">
        <v>197</v>
      </c>
      <c r="C24" s="279">
        <f>SUM(C11,C16,C22)</f>
        <v>492040074</v>
      </c>
      <c r="D24" s="11"/>
      <c r="E24" s="279">
        <f>SUM(E11,E16,E22)</f>
        <v>229555240.65000001</v>
      </c>
      <c r="F24" s="94"/>
      <c r="G24" s="279">
        <f>SUM(G11,G16,G22)</f>
        <v>379217</v>
      </c>
      <c r="H24" s="94"/>
      <c r="I24" s="279">
        <f>SUM(I11,I16,I22)</f>
        <v>49204010</v>
      </c>
      <c r="J24" s="94"/>
      <c r="K24" s="279">
        <f>SUM(K11,K16,K22)</f>
        <v>443501810.15999997</v>
      </c>
      <c r="L24" s="94"/>
      <c r="M24" s="279">
        <f>SUM(M11,M16,M22)</f>
        <v>-4089716</v>
      </c>
      <c r="N24" s="94"/>
      <c r="O24" s="279">
        <f>SUM(O11,O16,O22)</f>
        <v>1210590635.8100002</v>
      </c>
      <c r="P24" s="94"/>
      <c r="Q24" s="279">
        <f>SUM(Q11,Q16,Q22)</f>
        <v>37351</v>
      </c>
      <c r="R24" s="94"/>
      <c r="S24" s="279">
        <f>SUM(S11,S16,S22)</f>
        <v>1210627986.8100002</v>
      </c>
    </row>
    <row r="25" spans="1:20" ht="20.25" customHeight="1" thickTop="1" x14ac:dyDescent="0.25"/>
  </sheetData>
  <mergeCells count="3">
    <mergeCell ref="C3:S3"/>
    <mergeCell ref="I5:K5"/>
    <mergeCell ref="C9:S9"/>
  </mergeCells>
  <pageMargins left="0.8" right="0.8" top="0.48" bottom="0.5" header="0.5" footer="0.5"/>
  <pageSetup paperSize="9" scale="68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52"/>
  <sheetViews>
    <sheetView view="pageBreakPreview" topLeftCell="A7" zoomScale="80" zoomScaleNormal="80" zoomScaleSheetLayoutView="80" workbookViewId="0">
      <selection activeCell="A24" sqref="A24"/>
    </sheetView>
  </sheetViews>
  <sheetFormatPr defaultColWidth="9.140625" defaultRowHeight="15" x14ac:dyDescent="0.25"/>
  <cols>
    <col min="1" max="1" width="51.42578125" style="24" customWidth="1"/>
    <col min="2" max="2" width="6.7109375" style="24" customWidth="1"/>
    <col min="3" max="3" width="1" style="24" customWidth="1"/>
    <col min="4" max="4" width="14.28515625" style="24" customWidth="1"/>
    <col min="5" max="5" width="1.42578125" style="24" customWidth="1"/>
    <col min="6" max="6" width="14.85546875" style="24" customWidth="1"/>
    <col min="7" max="7" width="1.28515625" style="24" customWidth="1"/>
    <col min="8" max="8" width="12.42578125" style="24" customWidth="1"/>
    <col min="9" max="9" width="1.28515625" style="24" customWidth="1"/>
    <col min="10" max="10" width="13.7109375" style="24" customWidth="1"/>
    <col min="11" max="11" width="1.42578125" style="24" customWidth="1"/>
    <col min="12" max="12" width="16.42578125" style="24" customWidth="1"/>
    <col min="13" max="13" width="1.28515625" style="24" customWidth="1"/>
    <col min="14" max="14" width="15.85546875" style="24" customWidth="1"/>
    <col min="15" max="16384" width="9.140625" style="24"/>
  </cols>
  <sheetData>
    <row r="1" spans="1:14" ht="19.5" customHeight="1" x14ac:dyDescent="0.3">
      <c r="A1" s="10" t="s">
        <v>72</v>
      </c>
      <c r="B1" s="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9.5" customHeight="1" x14ac:dyDescent="0.25">
      <c r="A2" s="1" t="s">
        <v>63</v>
      </c>
      <c r="B2" s="9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A3" s="5"/>
      <c r="B3" s="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9.5" customHeight="1" x14ac:dyDescent="0.25">
      <c r="A4" s="12"/>
      <c r="B4" s="9"/>
      <c r="C4" s="2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9.5" customHeight="1" x14ac:dyDescent="0.25">
      <c r="A5" s="13"/>
      <c r="B5" s="272"/>
      <c r="C5" s="13"/>
      <c r="D5" s="287" t="s">
        <v>54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x14ac:dyDescent="0.25">
      <c r="A6" s="13"/>
      <c r="B6" s="272"/>
      <c r="C6" s="13"/>
      <c r="D6" s="271"/>
      <c r="E6" s="271"/>
      <c r="F6" s="127"/>
      <c r="G6" s="271"/>
      <c r="H6" s="127"/>
      <c r="I6" s="271"/>
      <c r="J6" s="290" t="s">
        <v>6</v>
      </c>
      <c r="K6" s="290"/>
      <c r="L6" s="290"/>
      <c r="M6" s="271"/>
      <c r="N6" s="271"/>
    </row>
    <row r="7" spans="1:14" x14ac:dyDescent="0.25">
      <c r="A7" s="13"/>
      <c r="B7" s="272"/>
      <c r="C7" s="13"/>
      <c r="D7" s="273" t="s">
        <v>8</v>
      </c>
      <c r="E7" s="273"/>
      <c r="F7" s="292"/>
      <c r="G7" s="292"/>
      <c r="H7" s="292"/>
      <c r="I7" s="292"/>
      <c r="J7" s="292"/>
      <c r="K7" s="292"/>
      <c r="L7" s="292"/>
      <c r="M7" s="273"/>
      <c r="N7" s="273"/>
    </row>
    <row r="8" spans="1:14" x14ac:dyDescent="0.25">
      <c r="A8" s="13"/>
      <c r="B8" s="272"/>
      <c r="C8" s="13"/>
      <c r="D8" s="273" t="s">
        <v>41</v>
      </c>
      <c r="E8" s="273"/>
      <c r="F8" s="13"/>
      <c r="G8" s="273"/>
      <c r="H8" s="273" t="s">
        <v>153</v>
      </c>
      <c r="I8" s="273"/>
      <c r="J8" s="273"/>
      <c r="K8" s="13"/>
      <c r="L8" s="13"/>
      <c r="M8" s="273"/>
      <c r="N8" s="273"/>
    </row>
    <row r="9" spans="1:14" x14ac:dyDescent="0.25">
      <c r="A9" s="13"/>
      <c r="B9" s="272" t="s">
        <v>87</v>
      </c>
      <c r="C9" s="13"/>
      <c r="D9" s="273" t="s">
        <v>42</v>
      </c>
      <c r="E9" s="273"/>
      <c r="F9" s="273" t="s">
        <v>31</v>
      </c>
      <c r="G9" s="273"/>
      <c r="H9" s="149" t="s">
        <v>154</v>
      </c>
      <c r="I9" s="273"/>
      <c r="J9" s="273" t="s">
        <v>67</v>
      </c>
      <c r="K9" s="273"/>
      <c r="L9" s="273" t="s">
        <v>9</v>
      </c>
      <c r="M9" s="273"/>
      <c r="N9" s="273" t="s">
        <v>43</v>
      </c>
    </row>
    <row r="10" spans="1:14" ht="19.5" customHeight="1" x14ac:dyDescent="0.25">
      <c r="A10" s="13"/>
      <c r="B10" s="272"/>
      <c r="C10" s="13"/>
      <c r="D10" s="286" t="s">
        <v>13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</row>
    <row r="11" spans="1:14" x14ac:dyDescent="0.25">
      <c r="A11" s="114" t="s">
        <v>178</v>
      </c>
    </row>
    <row r="12" spans="1:14" ht="21.75" x14ac:dyDescent="0.45">
      <c r="A12" s="12" t="s">
        <v>179</v>
      </c>
      <c r="B12" s="9"/>
      <c r="C12" s="93"/>
      <c r="D12" s="269">
        <v>492040074</v>
      </c>
      <c r="E12" s="269"/>
      <c r="F12" s="269">
        <v>229555241</v>
      </c>
      <c r="G12" s="269"/>
      <c r="H12" s="269">
        <v>379217</v>
      </c>
      <c r="I12" s="269"/>
      <c r="J12" s="269">
        <v>44997573</v>
      </c>
      <c r="K12" s="269"/>
      <c r="L12" s="269">
        <v>316707211</v>
      </c>
      <c r="M12" s="269"/>
      <c r="N12" s="269">
        <f>SUM(D12:L12)</f>
        <v>1083679316</v>
      </c>
    </row>
    <row r="13" spans="1:14" ht="21.75" x14ac:dyDescent="0.45">
      <c r="A13" s="12"/>
      <c r="B13" s="9"/>
      <c r="C13" s="93"/>
      <c r="D13" s="94"/>
      <c r="E13" s="94"/>
      <c r="F13" s="94"/>
      <c r="G13" s="94"/>
      <c r="H13" s="89"/>
      <c r="I13" s="94"/>
      <c r="J13" s="94"/>
      <c r="K13" s="94"/>
      <c r="L13" s="94"/>
      <c r="M13" s="94"/>
      <c r="N13" s="94"/>
    </row>
    <row r="14" spans="1:14" ht="21.75" x14ac:dyDescent="0.45">
      <c r="A14" s="87" t="s">
        <v>182</v>
      </c>
      <c r="B14" s="9"/>
      <c r="C14" s="88"/>
      <c r="D14" s="89"/>
      <c r="E14" s="22"/>
      <c r="F14" s="89"/>
      <c r="G14" s="22"/>
      <c r="H14" s="89"/>
      <c r="I14" s="22"/>
      <c r="J14" s="89"/>
      <c r="K14" s="90"/>
      <c r="L14" s="89"/>
      <c r="M14" s="90"/>
      <c r="N14" s="89"/>
    </row>
    <row r="15" spans="1:14" ht="21.75" x14ac:dyDescent="0.45">
      <c r="A15" s="174" t="s">
        <v>184</v>
      </c>
      <c r="B15" s="9"/>
      <c r="C15" s="88"/>
      <c r="D15" s="89"/>
      <c r="E15" s="22"/>
      <c r="F15" s="89"/>
      <c r="G15" s="22"/>
      <c r="H15" s="104"/>
      <c r="I15" s="22"/>
      <c r="J15" s="89"/>
      <c r="K15" s="90"/>
      <c r="L15" s="89"/>
      <c r="M15" s="90"/>
      <c r="N15" s="89"/>
    </row>
    <row r="16" spans="1:14" ht="21.75" x14ac:dyDescent="0.45">
      <c r="A16" s="150" t="s">
        <v>139</v>
      </c>
      <c r="B16" s="9">
        <v>26</v>
      </c>
      <c r="C16" s="88"/>
      <c r="D16" s="92">
        <v>0</v>
      </c>
      <c r="E16" s="182"/>
      <c r="F16" s="92">
        <v>0</v>
      </c>
      <c r="G16" s="182"/>
      <c r="H16" s="92">
        <v>0</v>
      </c>
      <c r="I16" s="182"/>
      <c r="J16" s="92">
        <v>0</v>
      </c>
      <c r="K16" s="183"/>
      <c r="L16" s="184">
        <v>-59044809</v>
      </c>
      <c r="M16" s="183"/>
      <c r="N16" s="185">
        <f>SUM(D16:L16)</f>
        <v>-59044809</v>
      </c>
    </row>
    <row r="17" spans="1:14" ht="21.75" x14ac:dyDescent="0.45">
      <c r="A17" s="174" t="s">
        <v>193</v>
      </c>
      <c r="B17" s="9"/>
      <c r="C17" s="88"/>
      <c r="D17" s="186">
        <f>SUM(D16:D16)</f>
        <v>0</v>
      </c>
      <c r="E17" s="182"/>
      <c r="F17" s="186">
        <f>SUM(F16:F16)</f>
        <v>0</v>
      </c>
      <c r="G17" s="182"/>
      <c r="H17" s="186">
        <f>SUM(H15:H16)</f>
        <v>0</v>
      </c>
      <c r="I17" s="182"/>
      <c r="J17" s="186">
        <f>SUM(J16:J16)</f>
        <v>0</v>
      </c>
      <c r="K17" s="183"/>
      <c r="L17" s="186">
        <f>SUM(L16:L16)</f>
        <v>-59044809</v>
      </c>
      <c r="M17" s="183"/>
      <c r="N17" s="186">
        <f>SUM(N16:N16)</f>
        <v>-59044809</v>
      </c>
    </row>
    <row r="18" spans="1:14" ht="21.75" x14ac:dyDescent="0.45">
      <c r="A18" s="12"/>
      <c r="B18" s="9"/>
      <c r="C18" s="93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ht="21.75" x14ac:dyDescent="0.45">
      <c r="A19" s="78" t="s">
        <v>93</v>
      </c>
      <c r="B19" s="9"/>
      <c r="C19" s="88"/>
      <c r="D19" s="95"/>
      <c r="E19" s="22"/>
      <c r="F19" s="96"/>
      <c r="G19" s="22"/>
      <c r="H19" s="96"/>
      <c r="I19" s="22"/>
      <c r="J19" s="97"/>
      <c r="K19" s="90"/>
      <c r="L19" s="97"/>
      <c r="M19" s="90"/>
      <c r="N19" s="97"/>
    </row>
    <row r="20" spans="1:14" ht="21.75" x14ac:dyDescent="0.45">
      <c r="A20" s="112" t="s">
        <v>110</v>
      </c>
      <c r="B20" s="9"/>
      <c r="C20" s="88"/>
      <c r="D20" s="101">
        <v>0</v>
      </c>
      <c r="E20" s="102"/>
      <c r="F20" s="101">
        <v>0</v>
      </c>
      <c r="G20" s="102"/>
      <c r="H20" s="101">
        <v>0</v>
      </c>
      <c r="I20" s="102"/>
      <c r="J20" s="101">
        <v>0</v>
      </c>
      <c r="K20" s="103"/>
      <c r="L20" s="101">
        <v>115609145</v>
      </c>
      <c r="M20" s="103"/>
      <c r="N20" s="104">
        <f>SUM(D20:L20)</f>
        <v>115609145</v>
      </c>
    </row>
    <row r="21" spans="1:14" ht="21.75" x14ac:dyDescent="0.45">
      <c r="A21" s="112" t="s">
        <v>111</v>
      </c>
      <c r="B21" s="9"/>
      <c r="C21" s="88"/>
      <c r="D21" s="101">
        <v>0</v>
      </c>
      <c r="E21" s="102"/>
      <c r="F21" s="101">
        <v>0</v>
      </c>
      <c r="G21" s="102"/>
      <c r="H21" s="101">
        <v>0</v>
      </c>
      <c r="I21" s="102"/>
      <c r="J21" s="101">
        <v>0</v>
      </c>
      <c r="K21" s="103"/>
      <c r="L21" s="101">
        <v>-897085</v>
      </c>
      <c r="M21" s="103"/>
      <c r="N21" s="104">
        <f>SUM(D21:L21)</f>
        <v>-897085</v>
      </c>
    </row>
    <row r="22" spans="1:14" ht="21.75" x14ac:dyDescent="0.45">
      <c r="A22" s="78" t="s">
        <v>79</v>
      </c>
      <c r="B22" s="9"/>
      <c r="C22" s="88"/>
      <c r="D22" s="105">
        <f>SUM(D20:D21)</f>
        <v>0</v>
      </c>
      <c r="E22" s="12"/>
      <c r="F22" s="105">
        <f>SUM(F20:F21)</f>
        <v>0</v>
      </c>
      <c r="G22" s="12"/>
      <c r="H22" s="105">
        <f>SUM(H20:H21)</f>
        <v>0</v>
      </c>
      <c r="I22" s="12"/>
      <c r="J22" s="105">
        <f>SUM(J20:J21)</f>
        <v>0</v>
      </c>
      <c r="K22" s="106"/>
      <c r="L22" s="105">
        <f>SUM(L20:L21)</f>
        <v>114712060</v>
      </c>
      <c r="M22" s="106"/>
      <c r="N22" s="105">
        <f>SUM(N20:N21)</f>
        <v>114712060</v>
      </c>
    </row>
    <row r="23" spans="1:14" ht="21.75" x14ac:dyDescent="0.45">
      <c r="A23" s="78"/>
      <c r="B23" s="9"/>
      <c r="C23" s="88"/>
      <c r="D23" s="187"/>
      <c r="E23" s="12"/>
      <c r="F23" s="187"/>
      <c r="G23" s="12"/>
      <c r="H23" s="187"/>
      <c r="I23" s="12"/>
      <c r="J23" s="187"/>
      <c r="K23" s="106"/>
      <c r="L23" s="187"/>
      <c r="M23" s="106"/>
      <c r="N23" s="187"/>
    </row>
    <row r="24" spans="1:14" ht="21.75" x14ac:dyDescent="0.45">
      <c r="A24" s="109" t="s">
        <v>68</v>
      </c>
      <c r="B24" s="9">
        <v>17</v>
      </c>
      <c r="C24" s="88"/>
      <c r="D24" s="92">
        <v>0</v>
      </c>
      <c r="E24" s="22"/>
      <c r="F24" s="92">
        <v>0</v>
      </c>
      <c r="G24" s="104"/>
      <c r="H24" s="92">
        <v>0</v>
      </c>
      <c r="I24" s="22"/>
      <c r="J24" s="219">
        <v>4206437</v>
      </c>
      <c r="K24" s="22"/>
      <c r="L24" s="126">
        <f>-J24</f>
        <v>-4206437</v>
      </c>
      <c r="M24" s="22"/>
      <c r="N24" s="101">
        <f>SUM(D24:L24)</f>
        <v>0</v>
      </c>
    </row>
    <row r="25" spans="1:14" ht="22.5" thickBot="1" x14ac:dyDescent="0.5">
      <c r="A25" s="87" t="s">
        <v>180</v>
      </c>
      <c r="B25" s="9"/>
      <c r="C25" s="88"/>
      <c r="D25" s="107">
        <f>D12+(IF(D17="-",0,D17))+(IF(D22="-",0,D22))+(IF(D24="-",0,D24))</f>
        <v>492040074</v>
      </c>
      <c r="E25" s="11"/>
      <c r="F25" s="107">
        <f>F12+(IF(F17="-",0,F17))+(IF(F22="-",0,F22))+(IF(F24="-",0,F24))</f>
        <v>229555241</v>
      </c>
      <c r="G25" s="94"/>
      <c r="H25" s="107">
        <f>H12+(IF(H17="-",0,H17))+(IF(H22="-",0,H22))+(IF(H24="-",0,H24))</f>
        <v>379217</v>
      </c>
      <c r="I25" s="94"/>
      <c r="J25" s="107">
        <f>J12+(IF(J17="-",0,J17))+(IF(J22="-",0,J22))+(IF(J24="-",0,J24))</f>
        <v>49204010</v>
      </c>
      <c r="K25" s="94"/>
      <c r="L25" s="107">
        <f>L12+(IF(L17="-",0,L17))+(IF(L22="-",0,L22))+(IF(L24="-",0,L24))</f>
        <v>368168025</v>
      </c>
      <c r="M25" s="94"/>
      <c r="N25" s="107">
        <f>N12+(IF(N17="-",0,N17))+(IF(N22="-",0,N22))+(IF(N24="-",0,N24))</f>
        <v>1139346567</v>
      </c>
    </row>
    <row r="26" spans="1:14" ht="19.5" customHeight="1" thickTop="1" x14ac:dyDescent="0.25"/>
    <row r="27" spans="1:14" ht="19.5" customHeight="1" x14ac:dyDescent="0.25"/>
    <row r="28" spans="1:14" ht="19.5" customHeight="1" x14ac:dyDescent="0.25"/>
    <row r="29" spans="1:14" ht="19.5" customHeight="1" x14ac:dyDescent="0.25"/>
    <row r="30" spans="1:14" ht="19.5" customHeight="1" x14ac:dyDescent="0.25"/>
    <row r="31" spans="1:14" ht="19.5" customHeight="1" x14ac:dyDescent="0.25"/>
    <row r="32" spans="1:14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</sheetData>
  <mergeCells count="4">
    <mergeCell ref="D5:N5"/>
    <mergeCell ref="J6:L6"/>
    <mergeCell ref="F7:L7"/>
    <mergeCell ref="D10:N10"/>
  </mergeCells>
  <pageMargins left="0.8" right="0.8" top="0.48" bottom="0.5" header="0.5" footer="0.5"/>
  <pageSetup paperSize="9" scale="85" firstPageNumber="12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51"/>
  <sheetViews>
    <sheetView view="pageBreakPreview" topLeftCell="A4" zoomScale="85" zoomScaleNormal="100" zoomScaleSheetLayoutView="85" workbookViewId="0">
      <selection activeCell="B16" sqref="B16"/>
    </sheetView>
  </sheetViews>
  <sheetFormatPr defaultColWidth="9.140625" defaultRowHeight="15" x14ac:dyDescent="0.25"/>
  <cols>
    <col min="1" max="1" width="49.28515625" style="24" customWidth="1"/>
    <col min="2" max="2" width="6.7109375" style="24" customWidth="1"/>
    <col min="3" max="3" width="1" style="24" customWidth="1"/>
    <col min="4" max="4" width="14.28515625" style="24" customWidth="1"/>
    <col min="5" max="5" width="1.42578125" style="24" customWidth="1"/>
    <col min="6" max="6" width="14.85546875" style="24" customWidth="1"/>
    <col min="7" max="7" width="1.28515625" style="24" customWidth="1"/>
    <col min="8" max="8" width="12.42578125" style="24" customWidth="1"/>
    <col min="9" max="9" width="1.28515625" style="24" customWidth="1"/>
    <col min="10" max="10" width="13.7109375" style="24" customWidth="1"/>
    <col min="11" max="11" width="1.42578125" style="24" customWidth="1"/>
    <col min="12" max="12" width="16.42578125" style="24" customWidth="1"/>
    <col min="13" max="13" width="1.28515625" style="24" customWidth="1"/>
    <col min="14" max="14" width="15.85546875" style="24" customWidth="1"/>
    <col min="15" max="15" width="1.28515625" style="24" customWidth="1"/>
    <col min="16" max="16" width="15.85546875" style="24" customWidth="1"/>
    <col min="17" max="16384" width="9.140625" style="24"/>
  </cols>
  <sheetData>
    <row r="1" spans="1:14" ht="19.5" customHeight="1" x14ac:dyDescent="0.3">
      <c r="A1" s="10" t="s">
        <v>72</v>
      </c>
      <c r="B1" s="7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9.5" customHeight="1" x14ac:dyDescent="0.25">
      <c r="A2" s="1" t="s">
        <v>63</v>
      </c>
      <c r="B2" s="9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9.5" customHeight="1" x14ac:dyDescent="0.25">
      <c r="A3" s="5"/>
      <c r="B3" s="9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9.5" customHeight="1" x14ac:dyDescent="0.25">
      <c r="A4" s="12"/>
      <c r="B4" s="9"/>
      <c r="C4" s="22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19.5" customHeight="1" x14ac:dyDescent="0.25">
      <c r="A5" s="13"/>
      <c r="B5" s="16"/>
      <c r="C5" s="13"/>
      <c r="D5" s="287" t="s">
        <v>54</v>
      </c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x14ac:dyDescent="0.25">
      <c r="A6" s="13"/>
      <c r="B6" s="16"/>
      <c r="C6" s="13"/>
      <c r="D6" s="14"/>
      <c r="E6" s="14"/>
      <c r="F6" s="127"/>
      <c r="G6" s="14"/>
      <c r="H6" s="127"/>
      <c r="I6" s="14"/>
      <c r="J6" s="290" t="s">
        <v>6</v>
      </c>
      <c r="K6" s="290"/>
      <c r="L6" s="290"/>
      <c r="M6" s="14"/>
      <c r="N6" s="14"/>
    </row>
    <row r="7" spans="1:14" x14ac:dyDescent="0.25">
      <c r="A7" s="13"/>
      <c r="B7" s="16"/>
      <c r="C7" s="13"/>
      <c r="D7" s="15" t="s">
        <v>8</v>
      </c>
      <c r="E7" s="15"/>
      <c r="F7" s="292"/>
      <c r="G7" s="292"/>
      <c r="H7" s="292"/>
      <c r="I7" s="292"/>
      <c r="J7" s="292"/>
      <c r="K7" s="292"/>
      <c r="L7" s="292"/>
      <c r="M7" s="15"/>
      <c r="N7" s="15"/>
    </row>
    <row r="8" spans="1:14" x14ac:dyDescent="0.25">
      <c r="A8" s="13"/>
      <c r="B8" s="16"/>
      <c r="C8" s="13"/>
      <c r="D8" s="15" t="s">
        <v>41</v>
      </c>
      <c r="E8" s="15"/>
      <c r="F8" s="13"/>
      <c r="G8" s="15"/>
      <c r="H8" s="15" t="s">
        <v>153</v>
      </c>
      <c r="I8" s="15"/>
      <c r="J8" s="15"/>
      <c r="K8" s="13"/>
      <c r="L8" s="13"/>
      <c r="M8" s="15"/>
      <c r="N8" s="15"/>
    </row>
    <row r="9" spans="1:14" x14ac:dyDescent="0.25">
      <c r="A9" s="13"/>
      <c r="B9" s="16" t="s">
        <v>87</v>
      </c>
      <c r="C9" s="13"/>
      <c r="D9" s="15" t="s">
        <v>42</v>
      </c>
      <c r="E9" s="15"/>
      <c r="F9" s="15" t="s">
        <v>31</v>
      </c>
      <c r="G9" s="15"/>
      <c r="H9" s="149" t="s">
        <v>154</v>
      </c>
      <c r="I9" s="15"/>
      <c r="J9" s="15" t="s">
        <v>67</v>
      </c>
      <c r="K9" s="15"/>
      <c r="L9" s="15" t="s">
        <v>9</v>
      </c>
      <c r="M9" s="15"/>
      <c r="N9" s="15" t="s">
        <v>43</v>
      </c>
    </row>
    <row r="10" spans="1:14" ht="19.5" customHeight="1" x14ac:dyDescent="0.25">
      <c r="A10" s="13"/>
      <c r="B10" s="16"/>
      <c r="C10" s="13"/>
      <c r="D10" s="286" t="s">
        <v>13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</row>
    <row r="11" spans="1:14" x14ac:dyDescent="0.25">
      <c r="A11" s="114" t="s">
        <v>195</v>
      </c>
    </row>
    <row r="12" spans="1:14" ht="21.75" x14ac:dyDescent="0.45">
      <c r="A12" s="12" t="s">
        <v>196</v>
      </c>
      <c r="B12" s="9"/>
      <c r="C12" s="93"/>
      <c r="D12" s="269">
        <f>'SH12'!D25</f>
        <v>492040074</v>
      </c>
      <c r="E12" s="269"/>
      <c r="F12" s="269">
        <f>'SH12'!F25</f>
        <v>229555241</v>
      </c>
      <c r="G12" s="269"/>
      <c r="H12" s="269">
        <f>'SH12'!H25</f>
        <v>379217</v>
      </c>
      <c r="I12" s="269"/>
      <c r="J12" s="269">
        <f>'SH12'!J25</f>
        <v>49204010</v>
      </c>
      <c r="K12" s="269"/>
      <c r="L12" s="269">
        <f>'SH12'!L25</f>
        <v>368168025</v>
      </c>
      <c r="M12" s="269"/>
      <c r="N12" s="269">
        <f>'SH12'!N25</f>
        <v>1139346567</v>
      </c>
    </row>
    <row r="13" spans="1:14" ht="21.75" x14ac:dyDescent="0.45">
      <c r="A13" s="12"/>
      <c r="B13" s="9"/>
      <c r="C13" s="93"/>
      <c r="D13" s="94"/>
      <c r="E13" s="94"/>
      <c r="F13" s="94"/>
      <c r="G13" s="94"/>
      <c r="H13" s="89"/>
      <c r="I13" s="94"/>
      <c r="J13" s="94"/>
      <c r="K13" s="94"/>
      <c r="L13" s="94"/>
      <c r="M13" s="94"/>
      <c r="N13" s="94"/>
    </row>
    <row r="14" spans="1:14" ht="21.75" x14ac:dyDescent="0.45">
      <c r="A14" s="87" t="s">
        <v>182</v>
      </c>
      <c r="B14" s="9"/>
      <c r="C14" s="88"/>
      <c r="D14" s="89"/>
      <c r="E14" s="22"/>
      <c r="F14" s="89"/>
      <c r="G14" s="22"/>
      <c r="H14" s="89"/>
      <c r="I14" s="22"/>
      <c r="J14" s="89"/>
      <c r="K14" s="90"/>
      <c r="L14" s="89"/>
      <c r="M14" s="90"/>
      <c r="N14" s="89"/>
    </row>
    <row r="15" spans="1:14" ht="21.75" x14ac:dyDescent="0.45">
      <c r="A15" s="174" t="s">
        <v>184</v>
      </c>
      <c r="B15" s="9"/>
      <c r="C15" s="88"/>
      <c r="D15" s="89"/>
      <c r="E15" s="22"/>
      <c r="F15" s="89"/>
      <c r="G15" s="22"/>
      <c r="H15" s="104"/>
      <c r="I15" s="22"/>
      <c r="J15" s="89"/>
      <c r="K15" s="90"/>
      <c r="L15" s="89"/>
      <c r="M15" s="90"/>
      <c r="N15" s="89"/>
    </row>
    <row r="16" spans="1:14" ht="21.75" x14ac:dyDescent="0.45">
      <c r="A16" s="150" t="s">
        <v>139</v>
      </c>
      <c r="B16" s="9">
        <v>26</v>
      </c>
      <c r="C16" s="88"/>
      <c r="D16" s="92">
        <v>0</v>
      </c>
      <c r="E16" s="182"/>
      <c r="F16" s="92">
        <v>0</v>
      </c>
      <c r="G16" s="182"/>
      <c r="H16" s="92">
        <v>0</v>
      </c>
      <c r="I16" s="182"/>
      <c r="J16" s="92">
        <v>0</v>
      </c>
      <c r="K16" s="183"/>
      <c r="L16" s="184">
        <v>-78726411.840000004</v>
      </c>
      <c r="M16" s="183"/>
      <c r="N16" s="185">
        <f>SUM(D16:L16)</f>
        <v>-78726411.840000004</v>
      </c>
    </row>
    <row r="17" spans="1:14" ht="21.75" x14ac:dyDescent="0.45">
      <c r="A17" s="174" t="s">
        <v>193</v>
      </c>
      <c r="B17" s="9"/>
      <c r="C17" s="88"/>
      <c r="D17" s="186">
        <f>SUM(D16:D16)</f>
        <v>0</v>
      </c>
      <c r="E17" s="182"/>
      <c r="F17" s="186">
        <f>SUM(F16:F16)</f>
        <v>0</v>
      </c>
      <c r="G17" s="182"/>
      <c r="H17" s="186">
        <f>SUM(H15:H16)</f>
        <v>0</v>
      </c>
      <c r="I17" s="182"/>
      <c r="J17" s="186">
        <f>SUM(J16:J16)</f>
        <v>0</v>
      </c>
      <c r="K17" s="183"/>
      <c r="L17" s="186">
        <f>SUM(L16:L16)</f>
        <v>-78726411.840000004</v>
      </c>
      <c r="M17" s="183"/>
      <c r="N17" s="186">
        <f>SUM(N16:N16)</f>
        <v>-78726411.840000004</v>
      </c>
    </row>
    <row r="18" spans="1:14" ht="21.75" x14ac:dyDescent="0.45">
      <c r="A18" s="12"/>
      <c r="B18" s="9"/>
      <c r="C18" s="93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ht="21.75" x14ac:dyDescent="0.45">
      <c r="A19" s="78" t="s">
        <v>93</v>
      </c>
      <c r="B19" s="9"/>
      <c r="C19" s="88"/>
      <c r="D19" s="95"/>
      <c r="E19" s="22"/>
      <c r="F19" s="96"/>
      <c r="G19" s="22"/>
      <c r="H19" s="96"/>
      <c r="I19" s="22"/>
      <c r="J19" s="97"/>
      <c r="K19" s="90"/>
      <c r="L19" s="97"/>
      <c r="M19" s="90"/>
      <c r="N19" s="97"/>
    </row>
    <row r="20" spans="1:14" ht="21.75" x14ac:dyDescent="0.45">
      <c r="A20" s="112" t="s">
        <v>110</v>
      </c>
      <c r="B20" s="9"/>
      <c r="C20" s="88"/>
      <c r="D20" s="101">
        <v>0</v>
      </c>
      <c r="E20" s="102"/>
      <c r="F20" s="101">
        <v>0</v>
      </c>
      <c r="G20" s="102"/>
      <c r="H20" s="101">
        <v>0</v>
      </c>
      <c r="I20" s="102"/>
      <c r="J20" s="101">
        <v>0</v>
      </c>
      <c r="K20" s="103"/>
      <c r="L20" s="101">
        <f>'PL8-9'!H28</f>
        <v>77215501</v>
      </c>
      <c r="M20" s="103"/>
      <c r="N20" s="104">
        <f t="shared" ref="N20:N21" si="0">SUM(D20:L20)</f>
        <v>77215501</v>
      </c>
    </row>
    <row r="21" spans="1:14" ht="21.75" x14ac:dyDescent="0.45">
      <c r="A21" s="112" t="s">
        <v>111</v>
      </c>
      <c r="B21" s="9"/>
      <c r="C21" s="88"/>
      <c r="D21" s="101">
        <v>0</v>
      </c>
      <c r="E21" s="102"/>
      <c r="F21" s="101">
        <v>0</v>
      </c>
      <c r="G21" s="102"/>
      <c r="H21" s="101">
        <v>0</v>
      </c>
      <c r="I21" s="102"/>
      <c r="J21" s="101">
        <v>0</v>
      </c>
      <c r="K21" s="103"/>
      <c r="L21" s="101">
        <f>'PL8-9'!H44</f>
        <v>-7733689</v>
      </c>
      <c r="M21" s="103"/>
      <c r="N21" s="104">
        <f t="shared" si="0"/>
        <v>-7733689</v>
      </c>
    </row>
    <row r="22" spans="1:14" ht="21.75" x14ac:dyDescent="0.45">
      <c r="A22" s="78" t="s">
        <v>79</v>
      </c>
      <c r="B22" s="9"/>
      <c r="C22" s="88"/>
      <c r="D22" s="105">
        <f>SUM(D20:D21)</f>
        <v>0</v>
      </c>
      <c r="E22" s="12"/>
      <c r="F22" s="105">
        <f>SUM(F20:F21)</f>
        <v>0</v>
      </c>
      <c r="G22" s="12"/>
      <c r="H22" s="105">
        <f>SUM(H20:H21)</f>
        <v>0</v>
      </c>
      <c r="I22" s="12"/>
      <c r="J22" s="105">
        <f>SUM(J20:J21)</f>
        <v>0</v>
      </c>
      <c r="K22" s="106"/>
      <c r="L22" s="105">
        <f>SUM(L20:L21)</f>
        <v>69481812</v>
      </c>
      <c r="M22" s="106"/>
      <c r="N22" s="105">
        <f>SUM(N20:N21)</f>
        <v>69481812</v>
      </c>
    </row>
    <row r="23" spans="1:14" ht="21.75" x14ac:dyDescent="0.45">
      <c r="A23" s="78"/>
      <c r="B23" s="9"/>
      <c r="C23" s="88"/>
      <c r="D23" s="187"/>
      <c r="E23" s="12"/>
      <c r="F23" s="187"/>
      <c r="G23" s="12"/>
      <c r="H23" s="187"/>
      <c r="I23" s="12"/>
      <c r="J23" s="187"/>
      <c r="K23" s="106"/>
      <c r="L23" s="187"/>
      <c r="M23" s="106"/>
      <c r="N23" s="187"/>
    </row>
    <row r="24" spans="1:14" ht="22.5" thickBot="1" x14ac:dyDescent="0.5">
      <c r="A24" s="87" t="s">
        <v>197</v>
      </c>
      <c r="B24" s="9"/>
      <c r="C24" s="88"/>
      <c r="D24" s="279">
        <f>SUM(D12,D17,D22)</f>
        <v>492040074</v>
      </c>
      <c r="E24" s="11"/>
      <c r="F24" s="279">
        <f>SUM(F12,F17,F22)</f>
        <v>229555241</v>
      </c>
      <c r="G24" s="94"/>
      <c r="H24" s="279">
        <f>SUM(H12,H17,H22)</f>
        <v>379217</v>
      </c>
      <c r="I24" s="94"/>
      <c r="J24" s="279">
        <f>SUM(J12,J17,J22)</f>
        <v>49204010</v>
      </c>
      <c r="K24" s="94"/>
      <c r="L24" s="279">
        <f>SUM(L12,L17,L22)</f>
        <v>358923425.15999997</v>
      </c>
      <c r="M24" s="94"/>
      <c r="N24" s="279">
        <f>SUM(N12,N17,N22)</f>
        <v>1130101967.1599998</v>
      </c>
    </row>
    <row r="25" spans="1:14" ht="19.5" customHeight="1" thickTop="1" x14ac:dyDescent="0.25"/>
    <row r="26" spans="1:14" ht="19.5" customHeight="1" x14ac:dyDescent="0.25"/>
    <row r="27" spans="1:14" ht="19.5" customHeight="1" x14ac:dyDescent="0.25"/>
    <row r="28" spans="1:14" ht="19.5" customHeight="1" x14ac:dyDescent="0.25"/>
    <row r="29" spans="1:14" ht="19.5" customHeight="1" x14ac:dyDescent="0.25"/>
    <row r="30" spans="1:14" ht="19.5" customHeight="1" x14ac:dyDescent="0.25"/>
    <row r="31" spans="1:14" ht="19.5" customHeight="1" x14ac:dyDescent="0.25"/>
    <row r="32" spans="1:14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</sheetData>
  <mergeCells count="4">
    <mergeCell ref="D5:N5"/>
    <mergeCell ref="J6:L6"/>
    <mergeCell ref="F7:L7"/>
    <mergeCell ref="D10:N10"/>
  </mergeCells>
  <pageMargins left="0.8" right="0.8" top="0.48" bottom="0.5" header="0.5" footer="0.5"/>
  <pageSetup paperSize="9" scale="86" firstPageNumber="13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88"/>
  <sheetViews>
    <sheetView tabSelected="1" view="pageBreakPreview" zoomScaleNormal="100" zoomScaleSheetLayoutView="100" workbookViewId="0">
      <selection activeCell="B84" sqref="B84"/>
    </sheetView>
  </sheetViews>
  <sheetFormatPr defaultColWidth="9.140625" defaultRowHeight="20.25" customHeight="1" x14ac:dyDescent="0.25"/>
  <cols>
    <col min="1" max="1" width="1.5703125" style="58" customWidth="1"/>
    <col min="2" max="2" width="48.28515625" style="2" customWidth="1"/>
    <col min="3" max="3" width="15.28515625" style="2" customWidth="1"/>
    <col min="4" max="4" width="1.85546875" style="2" customWidth="1"/>
    <col min="5" max="5" width="15.28515625" style="2" customWidth="1"/>
    <col min="6" max="6" width="1.85546875" style="2" customWidth="1"/>
    <col min="7" max="7" width="15.28515625" style="2" customWidth="1"/>
    <col min="8" max="8" width="1.7109375" style="2" customWidth="1"/>
    <col min="9" max="9" width="15.28515625" style="2" customWidth="1"/>
    <col min="10" max="16384" width="9.140625" style="2"/>
  </cols>
  <sheetData>
    <row r="1" spans="1:9" ht="20.25" customHeight="1" x14ac:dyDescent="0.3">
      <c r="A1" s="51" t="s">
        <v>72</v>
      </c>
      <c r="B1" s="10"/>
      <c r="C1" s="7"/>
      <c r="E1" s="7"/>
    </row>
    <row r="2" spans="1:9" ht="20.25" customHeight="1" x14ac:dyDescent="0.25">
      <c r="A2" s="52" t="s">
        <v>32</v>
      </c>
      <c r="B2" s="1"/>
    </row>
    <row r="3" spans="1:9" ht="20.25" customHeight="1" x14ac:dyDescent="0.25">
      <c r="A3" s="52"/>
      <c r="B3" s="1"/>
    </row>
    <row r="4" spans="1:9" s="6" customFormat="1" ht="20.25" customHeight="1" x14ac:dyDescent="0.25">
      <c r="A4" s="34"/>
      <c r="B4" s="13"/>
      <c r="C4" s="287" t="s">
        <v>0</v>
      </c>
      <c r="D4" s="287"/>
      <c r="E4" s="287"/>
      <c r="F4" s="14"/>
      <c r="G4" s="287" t="s">
        <v>51</v>
      </c>
      <c r="H4" s="287"/>
      <c r="I4" s="287"/>
    </row>
    <row r="5" spans="1:9" s="6" customFormat="1" ht="20.25" customHeight="1" x14ac:dyDescent="0.25">
      <c r="A5" s="34"/>
      <c r="B5" s="13"/>
      <c r="C5" s="287" t="s">
        <v>52</v>
      </c>
      <c r="D5" s="287"/>
      <c r="E5" s="287"/>
      <c r="F5" s="14"/>
      <c r="G5" s="287" t="s">
        <v>52</v>
      </c>
      <c r="H5" s="287"/>
      <c r="I5" s="287"/>
    </row>
    <row r="6" spans="1:9" s="6" customFormat="1" ht="20.25" customHeight="1" x14ac:dyDescent="0.25">
      <c r="A6" s="34"/>
      <c r="B6" s="13"/>
      <c r="C6" s="293" t="s">
        <v>101</v>
      </c>
      <c r="D6" s="293"/>
      <c r="E6" s="293"/>
      <c r="F6" s="14"/>
      <c r="G6" s="293" t="s">
        <v>101</v>
      </c>
      <c r="H6" s="293"/>
      <c r="I6" s="293"/>
    </row>
    <row r="7" spans="1:9" s="6" customFormat="1" ht="20.25" customHeight="1" x14ac:dyDescent="0.25">
      <c r="A7" s="34"/>
      <c r="B7" s="13"/>
      <c r="C7" s="294" t="s">
        <v>97</v>
      </c>
      <c r="D7" s="295"/>
      <c r="E7" s="295"/>
      <c r="F7" s="14"/>
      <c r="G7" s="294" t="s">
        <v>97</v>
      </c>
      <c r="H7" s="295"/>
      <c r="I7" s="295"/>
    </row>
    <row r="8" spans="1:9" s="6" customFormat="1" ht="20.25" customHeight="1" x14ac:dyDescent="0.25">
      <c r="A8" s="34"/>
      <c r="B8" s="13"/>
      <c r="C8" s="15">
        <v>2019</v>
      </c>
      <c r="D8" s="15"/>
      <c r="E8" s="15">
        <v>2018</v>
      </c>
      <c r="F8" s="15"/>
      <c r="G8" s="273">
        <v>2019</v>
      </c>
      <c r="H8" s="273"/>
      <c r="I8" s="273">
        <v>2018</v>
      </c>
    </row>
    <row r="9" spans="1:9" s="6" customFormat="1" ht="20.25" customHeight="1" x14ac:dyDescent="0.25">
      <c r="A9" s="34"/>
      <c r="B9" s="13"/>
      <c r="C9" s="286" t="s">
        <v>13</v>
      </c>
      <c r="D9" s="286"/>
      <c r="E9" s="286"/>
      <c r="F9" s="286"/>
      <c r="G9" s="286"/>
      <c r="H9" s="286"/>
      <c r="I9" s="286"/>
    </row>
    <row r="10" spans="1:9" ht="20.25" customHeight="1" x14ac:dyDescent="0.25">
      <c r="A10" s="53" t="s">
        <v>33</v>
      </c>
      <c r="B10" s="17"/>
      <c r="C10" s="18"/>
      <c r="D10" s="18"/>
      <c r="E10" s="18"/>
      <c r="F10" s="18"/>
      <c r="G10" s="18"/>
      <c r="H10" s="18"/>
      <c r="I10" s="18"/>
    </row>
    <row r="11" spans="1:9" ht="20.25" customHeight="1" x14ac:dyDescent="0.25">
      <c r="A11" s="54" t="s">
        <v>59</v>
      </c>
      <c r="B11" s="19"/>
      <c r="C11" s="123">
        <v>72009549</v>
      </c>
      <c r="D11" s="47"/>
      <c r="E11" s="123">
        <f>'PL8-9'!F28</f>
        <v>116909894</v>
      </c>
      <c r="F11" s="47"/>
      <c r="G11" s="123">
        <v>77215501</v>
      </c>
      <c r="H11" s="47"/>
      <c r="I11" s="123">
        <f>'PL8-9'!J28</f>
        <v>115609145</v>
      </c>
    </row>
    <row r="12" spans="1:9" ht="20.25" customHeight="1" x14ac:dyDescent="0.25">
      <c r="A12" s="55" t="s">
        <v>155</v>
      </c>
      <c r="B12" s="21"/>
      <c r="C12" s="47"/>
      <c r="D12" s="47"/>
      <c r="E12" s="47"/>
      <c r="F12" s="47"/>
      <c r="G12" s="47"/>
      <c r="H12" s="47"/>
      <c r="I12" s="47"/>
    </row>
    <row r="13" spans="1:9" ht="20.25" customHeight="1" x14ac:dyDescent="0.25">
      <c r="A13" s="54" t="s">
        <v>156</v>
      </c>
      <c r="B13" s="19"/>
      <c r="C13" s="220">
        <v>26467889</v>
      </c>
      <c r="D13" s="50"/>
      <c r="E13" s="220">
        <v>38080999</v>
      </c>
      <c r="F13" s="50"/>
      <c r="G13" s="220">
        <v>23550577</v>
      </c>
      <c r="H13" s="50"/>
      <c r="I13" s="220">
        <v>35677428</v>
      </c>
    </row>
    <row r="14" spans="1:9" ht="20.25" customHeight="1" x14ac:dyDescent="0.25">
      <c r="A14" s="54" t="s">
        <v>65</v>
      </c>
      <c r="B14" s="19"/>
      <c r="C14" s="123">
        <v>42605873</v>
      </c>
      <c r="D14" s="47"/>
      <c r="E14" s="123">
        <v>45706967</v>
      </c>
      <c r="F14" s="47"/>
      <c r="G14" s="123">
        <v>35298859</v>
      </c>
      <c r="H14" s="47"/>
      <c r="I14" s="123">
        <v>38000583</v>
      </c>
    </row>
    <row r="15" spans="1:9" ht="20.25" customHeight="1" x14ac:dyDescent="0.25">
      <c r="A15" s="54" t="s">
        <v>47</v>
      </c>
      <c r="B15" s="19"/>
      <c r="C15" s="123">
        <v>88030351</v>
      </c>
      <c r="D15" s="47"/>
      <c r="E15" s="123">
        <v>82036883</v>
      </c>
      <c r="F15" s="47"/>
      <c r="G15" s="123">
        <v>52800363</v>
      </c>
      <c r="H15" s="47"/>
      <c r="I15" s="123">
        <v>51999371</v>
      </c>
    </row>
    <row r="16" spans="1:9" ht="20.25" customHeight="1" x14ac:dyDescent="0.25">
      <c r="A16" s="58" t="s">
        <v>189</v>
      </c>
      <c r="B16" s="19"/>
      <c r="C16" s="220">
        <v>4383060</v>
      </c>
      <c r="D16" s="50"/>
      <c r="E16" s="220">
        <v>1618923</v>
      </c>
      <c r="F16" s="50"/>
      <c r="G16" s="220">
        <v>2378250</v>
      </c>
      <c r="H16" s="50"/>
      <c r="I16" s="220">
        <v>2118034</v>
      </c>
    </row>
    <row r="17" spans="1:9" ht="20.25" customHeight="1" x14ac:dyDescent="0.25">
      <c r="A17" s="147" t="s">
        <v>171</v>
      </c>
      <c r="B17" s="138"/>
      <c r="C17" s="158">
        <v>2474268</v>
      </c>
      <c r="D17" s="139"/>
      <c r="E17" s="158">
        <v>1093536</v>
      </c>
      <c r="F17" s="139"/>
      <c r="G17" s="158">
        <v>2474268</v>
      </c>
      <c r="H17" s="139"/>
      <c r="I17" s="158">
        <v>675466</v>
      </c>
    </row>
    <row r="18" spans="1:9" ht="20.25" customHeight="1" x14ac:dyDescent="0.25">
      <c r="A18" s="143" t="s">
        <v>190</v>
      </c>
      <c r="B18" s="138"/>
      <c r="C18" s="123">
        <v>-293302</v>
      </c>
      <c r="D18" s="47"/>
      <c r="E18" s="123">
        <v>24748484</v>
      </c>
      <c r="F18" s="49"/>
      <c r="G18" s="123">
        <v>199571</v>
      </c>
      <c r="H18" s="49"/>
      <c r="I18" s="123">
        <v>20598227</v>
      </c>
    </row>
    <row r="19" spans="1:9" ht="20.25" customHeight="1" x14ac:dyDescent="0.25">
      <c r="A19" s="58" t="s">
        <v>188</v>
      </c>
      <c r="B19" s="19"/>
      <c r="C19" s="221"/>
      <c r="D19" s="47"/>
      <c r="E19" s="221"/>
      <c r="F19" s="49"/>
      <c r="G19" s="123"/>
      <c r="H19" s="49"/>
      <c r="I19" s="123"/>
    </row>
    <row r="20" spans="1:9" ht="20.25" customHeight="1" x14ac:dyDescent="0.25">
      <c r="B20" s="110" t="s">
        <v>112</v>
      </c>
      <c r="C20" s="221">
        <v>262971</v>
      </c>
      <c r="D20" s="47"/>
      <c r="E20" s="221">
        <v>15683</v>
      </c>
      <c r="F20" s="49"/>
      <c r="G20" s="123">
        <v>276481</v>
      </c>
      <c r="H20" s="49"/>
      <c r="I20" s="123">
        <v>-180470</v>
      </c>
    </row>
    <row r="21" spans="1:9" ht="20.25" hidden="1" customHeight="1" x14ac:dyDescent="0.25">
      <c r="A21" s="58" t="s">
        <v>128</v>
      </c>
      <c r="B21" s="110"/>
      <c r="C21" s="221"/>
      <c r="D21" s="47"/>
      <c r="E21" s="221"/>
      <c r="F21" s="49"/>
      <c r="G21" s="123"/>
      <c r="H21" s="49"/>
      <c r="I21" s="123"/>
    </row>
    <row r="22" spans="1:9" ht="20.25" customHeight="1" x14ac:dyDescent="0.25">
      <c r="A22" s="54" t="s">
        <v>49</v>
      </c>
      <c r="B22" s="19"/>
      <c r="C22" s="123">
        <v>-206932</v>
      </c>
      <c r="D22" s="48"/>
      <c r="E22" s="123">
        <v>-174352</v>
      </c>
      <c r="F22" s="48"/>
      <c r="G22" s="123">
        <v>-180316</v>
      </c>
      <c r="H22" s="48"/>
      <c r="I22" s="123">
        <v>-174352</v>
      </c>
    </row>
    <row r="23" spans="1:9" ht="20.25" customHeight="1" x14ac:dyDescent="0.25">
      <c r="A23" s="54" t="s">
        <v>96</v>
      </c>
      <c r="B23" s="19"/>
      <c r="C23" s="121">
        <v>330747</v>
      </c>
      <c r="D23" s="122"/>
      <c r="E23" s="121">
        <v>341159</v>
      </c>
      <c r="F23" s="48"/>
      <c r="G23" s="121">
        <v>0</v>
      </c>
      <c r="H23" s="115"/>
      <c r="I23" s="121">
        <v>0</v>
      </c>
    </row>
    <row r="24" spans="1:9" ht="20.25" customHeight="1" x14ac:dyDescent="0.25">
      <c r="A24" s="58" t="s">
        <v>86</v>
      </c>
      <c r="B24" s="19"/>
      <c r="C24" s="222">
        <v>33926932</v>
      </c>
      <c r="D24" s="50"/>
      <c r="E24" s="222">
        <v>7095590</v>
      </c>
      <c r="F24" s="50"/>
      <c r="G24" s="222">
        <v>18860275</v>
      </c>
      <c r="H24" s="50"/>
      <c r="I24" s="222">
        <v>3980227</v>
      </c>
    </row>
    <row r="25" spans="1:9" ht="20.25" customHeight="1" x14ac:dyDescent="0.25">
      <c r="A25" s="56"/>
      <c r="B25" s="12"/>
      <c r="C25" s="37">
        <f>SUM(C11:C24)</f>
        <v>269991406</v>
      </c>
      <c r="D25" s="37"/>
      <c r="E25" s="37">
        <f>SUM(E11:E24)</f>
        <v>317473766</v>
      </c>
      <c r="F25" s="37"/>
      <c r="G25" s="37">
        <f>SUM(G11:G24)</f>
        <v>212873829</v>
      </c>
      <c r="H25" s="37"/>
      <c r="I25" s="37">
        <f>SUM(I11:I24)</f>
        <v>268303659</v>
      </c>
    </row>
    <row r="26" spans="1:9" ht="20.25" customHeight="1" x14ac:dyDescent="0.25">
      <c r="A26" s="55" t="s">
        <v>48</v>
      </c>
      <c r="B26" s="21"/>
      <c r="C26" s="37"/>
      <c r="D26" s="37"/>
      <c r="E26" s="37"/>
      <c r="F26" s="37"/>
      <c r="G26" s="37"/>
      <c r="H26" s="37"/>
      <c r="I26" s="37"/>
    </row>
    <row r="27" spans="1:9" ht="20.25" customHeight="1" x14ac:dyDescent="0.25">
      <c r="A27" s="57" t="s">
        <v>16</v>
      </c>
      <c r="B27" s="22"/>
      <c r="C27" s="223">
        <v>33758897</v>
      </c>
      <c r="D27" s="37"/>
      <c r="E27" s="223">
        <v>-249894001</v>
      </c>
      <c r="F27" s="37"/>
      <c r="G27" s="226">
        <v>31154896</v>
      </c>
      <c r="H27" s="37"/>
      <c r="I27" s="226">
        <v>-239566517</v>
      </c>
    </row>
    <row r="28" spans="1:9" ht="20.25" customHeight="1" x14ac:dyDescent="0.25">
      <c r="A28" s="147" t="s">
        <v>91</v>
      </c>
      <c r="B28" s="61"/>
      <c r="C28" s="223">
        <v>-7014119</v>
      </c>
      <c r="D28" s="145"/>
      <c r="E28" s="223">
        <v>-3102757</v>
      </c>
      <c r="F28" s="145"/>
      <c r="G28" s="223">
        <v>3474245</v>
      </c>
      <c r="H28" s="145"/>
      <c r="I28" s="223">
        <v>-10015873</v>
      </c>
    </row>
    <row r="29" spans="1:9" ht="20.25" customHeight="1" x14ac:dyDescent="0.25">
      <c r="A29" s="146" t="s">
        <v>3</v>
      </c>
      <c r="B29" s="61"/>
      <c r="C29" s="223">
        <v>16172135</v>
      </c>
      <c r="D29" s="145"/>
      <c r="E29" s="223">
        <v>-18602007</v>
      </c>
      <c r="F29" s="145"/>
      <c r="G29" s="223">
        <v>25683148</v>
      </c>
      <c r="H29" s="145"/>
      <c r="I29" s="223">
        <v>-23012020</v>
      </c>
    </row>
    <row r="30" spans="1:9" ht="20.25" customHeight="1" x14ac:dyDescent="0.25">
      <c r="A30" s="146" t="s">
        <v>4</v>
      </c>
      <c r="B30" s="61"/>
      <c r="C30" s="223">
        <f>-2062007+3308351</f>
        <v>1246344</v>
      </c>
      <c r="D30" s="145"/>
      <c r="E30" s="223">
        <v>-171362</v>
      </c>
      <c r="F30" s="145"/>
      <c r="G30" s="223">
        <v>-165570</v>
      </c>
      <c r="H30" s="145"/>
      <c r="I30" s="223">
        <v>-699300</v>
      </c>
    </row>
    <row r="31" spans="1:9" ht="20.25" customHeight="1" x14ac:dyDescent="0.25">
      <c r="A31" s="146" t="s">
        <v>22</v>
      </c>
      <c r="B31" s="61"/>
      <c r="C31" s="223">
        <v>21354946</v>
      </c>
      <c r="D31" s="145"/>
      <c r="E31" s="223">
        <v>-69555876</v>
      </c>
      <c r="F31" s="145"/>
      <c r="G31" s="223">
        <v>23511589</v>
      </c>
      <c r="H31" s="145"/>
      <c r="I31" s="223">
        <v>-63582708</v>
      </c>
    </row>
    <row r="32" spans="1:9" ht="20.25" customHeight="1" x14ac:dyDescent="0.25">
      <c r="A32" s="147" t="s">
        <v>92</v>
      </c>
      <c r="B32" s="61"/>
      <c r="C32" s="223">
        <v>8113281</v>
      </c>
      <c r="D32" s="145"/>
      <c r="E32" s="223">
        <v>36383695</v>
      </c>
      <c r="F32" s="145"/>
      <c r="G32" s="223">
        <v>5171225</v>
      </c>
      <c r="H32" s="145"/>
      <c r="I32" s="223">
        <v>21823358</v>
      </c>
    </row>
    <row r="33" spans="1:9" ht="20.25" customHeight="1" x14ac:dyDescent="0.25">
      <c r="A33" s="147" t="s">
        <v>198</v>
      </c>
      <c r="B33" s="61"/>
      <c r="C33" s="223">
        <v>7032945</v>
      </c>
      <c r="D33" s="145"/>
      <c r="E33" s="223">
        <v>0</v>
      </c>
      <c r="F33" s="145"/>
      <c r="G33" s="223">
        <v>7032945</v>
      </c>
      <c r="H33" s="145"/>
      <c r="I33" s="223">
        <v>0</v>
      </c>
    </row>
    <row r="34" spans="1:9" ht="20.25" customHeight="1" x14ac:dyDescent="0.25">
      <c r="A34" s="58" t="s">
        <v>185</v>
      </c>
      <c r="B34" s="22"/>
      <c r="C34" s="224">
        <v>-1172300</v>
      </c>
      <c r="D34" s="37"/>
      <c r="E34" s="224">
        <v>-762400</v>
      </c>
      <c r="F34" s="37"/>
      <c r="G34" s="227">
        <v>-256060</v>
      </c>
      <c r="H34" s="37"/>
      <c r="I34" s="227">
        <v>0</v>
      </c>
    </row>
    <row r="35" spans="1:9" ht="20.25" customHeight="1" x14ac:dyDescent="0.25">
      <c r="A35" s="58" t="s">
        <v>157</v>
      </c>
      <c r="B35" s="22"/>
      <c r="C35" s="37">
        <f>C25+SUM(C27:C34)</f>
        <v>349483535</v>
      </c>
      <c r="D35" s="37"/>
      <c r="E35" s="37">
        <f>E25+SUM(E27:E34)</f>
        <v>11769058</v>
      </c>
      <c r="F35" s="37"/>
      <c r="G35" s="37">
        <f>G25+SUM(G27:G34)</f>
        <v>308480247</v>
      </c>
      <c r="H35" s="37"/>
      <c r="I35" s="37">
        <f>I25+SUM(I27:I34)</f>
        <v>-46749401</v>
      </c>
    </row>
    <row r="36" spans="1:9" ht="20.25" customHeight="1" x14ac:dyDescent="0.25">
      <c r="A36" s="188" t="s">
        <v>191</v>
      </c>
      <c r="B36" s="22"/>
      <c r="C36" s="225">
        <v>-30048033</v>
      </c>
      <c r="D36" s="37"/>
      <c r="E36" s="225">
        <v>-32982169</v>
      </c>
      <c r="F36" s="37"/>
      <c r="G36" s="225">
        <v>-28481285</v>
      </c>
      <c r="H36" s="37"/>
      <c r="I36" s="225">
        <v>-28627081</v>
      </c>
    </row>
    <row r="37" spans="1:9" ht="20.25" customHeight="1" x14ac:dyDescent="0.25">
      <c r="A37" s="56" t="s">
        <v>157</v>
      </c>
      <c r="B37" s="12"/>
      <c r="C37" s="38">
        <f>SUM(C35:C36)</f>
        <v>319435502</v>
      </c>
      <c r="D37" s="36"/>
      <c r="E37" s="38">
        <f>SUM(E35:E36)</f>
        <v>-21213111</v>
      </c>
      <c r="F37" s="36"/>
      <c r="G37" s="38">
        <f>SUM(G35:G36)</f>
        <v>279998962</v>
      </c>
      <c r="H37" s="36"/>
      <c r="I37" s="38">
        <f>SUM(I35:I36)</f>
        <v>-75376482</v>
      </c>
    </row>
    <row r="38" spans="1:9" ht="20.25" customHeight="1" x14ac:dyDescent="0.25">
      <c r="A38" s="56"/>
      <c r="B38" s="12"/>
      <c r="C38" s="46"/>
      <c r="D38" s="36"/>
      <c r="E38" s="46"/>
      <c r="F38" s="36"/>
      <c r="G38" s="46"/>
      <c r="H38" s="36"/>
      <c r="I38" s="46"/>
    </row>
    <row r="39" spans="1:9" ht="20.25" customHeight="1" x14ac:dyDescent="0.25">
      <c r="A39" s="53" t="s">
        <v>35</v>
      </c>
      <c r="B39" s="17"/>
      <c r="C39" s="164"/>
      <c r="D39" s="148"/>
      <c r="E39" s="164"/>
      <c r="F39" s="117"/>
      <c r="G39" s="161"/>
      <c r="H39" s="117"/>
      <c r="I39" s="161"/>
    </row>
    <row r="40" spans="1:9" ht="20.25" customHeight="1" x14ac:dyDescent="0.25">
      <c r="A40" s="147" t="s">
        <v>159</v>
      </c>
      <c r="B40" s="138"/>
      <c r="C40" s="164">
        <v>3184307</v>
      </c>
      <c r="D40" s="148"/>
      <c r="E40" s="164">
        <v>1887539</v>
      </c>
      <c r="F40" s="148"/>
      <c r="G40" s="229">
        <v>2482582</v>
      </c>
      <c r="H40" s="50"/>
      <c r="I40" s="229">
        <v>1413827</v>
      </c>
    </row>
    <row r="41" spans="1:9" ht="20.25" hidden="1" customHeight="1" x14ac:dyDescent="0.25">
      <c r="A41" s="147" t="s">
        <v>164</v>
      </c>
      <c r="B41" s="138"/>
      <c r="C41" s="164"/>
      <c r="D41" s="148"/>
      <c r="E41" s="164"/>
      <c r="F41" s="148"/>
      <c r="G41" s="229"/>
      <c r="H41" s="50"/>
      <c r="I41" s="229"/>
    </row>
    <row r="42" spans="1:9" ht="20.25" customHeight="1" x14ac:dyDescent="0.25">
      <c r="A42" s="188" t="s">
        <v>158</v>
      </c>
      <c r="B42" s="138"/>
      <c r="C42" s="164">
        <v>0</v>
      </c>
      <c r="D42" s="148"/>
      <c r="E42" s="164">
        <v>0</v>
      </c>
      <c r="F42" s="117"/>
      <c r="G42" s="161">
        <v>-15794300</v>
      </c>
      <c r="H42" s="117"/>
      <c r="I42" s="161">
        <v>0</v>
      </c>
    </row>
    <row r="43" spans="1:9" ht="20.25" customHeight="1" x14ac:dyDescent="0.25">
      <c r="A43" s="147" t="s">
        <v>160</v>
      </c>
      <c r="B43" s="138"/>
      <c r="C43" s="157">
        <f>-59360789-3308351</f>
        <v>-62669140</v>
      </c>
      <c r="D43" s="139"/>
      <c r="E43" s="157">
        <v>-42571468</v>
      </c>
      <c r="F43" s="139"/>
      <c r="G43" s="228">
        <v>-27591074</v>
      </c>
      <c r="H43" s="47"/>
      <c r="I43" s="228">
        <v>-10361526</v>
      </c>
    </row>
    <row r="44" spans="1:9" ht="20.25" hidden="1" customHeight="1" x14ac:dyDescent="0.25">
      <c r="A44" s="147" t="s">
        <v>161</v>
      </c>
      <c r="B44" s="138"/>
      <c r="C44" s="164"/>
      <c r="D44" s="148"/>
      <c r="E44" s="164"/>
      <c r="F44" s="148"/>
      <c r="G44" s="229"/>
      <c r="H44" s="50"/>
      <c r="I44" s="229"/>
    </row>
    <row r="45" spans="1:9" ht="20.25" customHeight="1" x14ac:dyDescent="0.25">
      <c r="A45" s="147" t="s">
        <v>162</v>
      </c>
      <c r="B45" s="138"/>
      <c r="C45" s="228">
        <v>-1468471</v>
      </c>
      <c r="D45" s="139"/>
      <c r="E45" s="228">
        <v>-3396017</v>
      </c>
      <c r="F45" s="139"/>
      <c r="G45" s="228">
        <v>-441535</v>
      </c>
      <c r="H45" s="47"/>
      <c r="I45" s="228">
        <v>-1580343</v>
      </c>
    </row>
    <row r="46" spans="1:9" ht="20.25" customHeight="1" x14ac:dyDescent="0.25">
      <c r="A46" s="57" t="s">
        <v>163</v>
      </c>
      <c r="B46" s="22"/>
      <c r="C46" s="123">
        <v>207928</v>
      </c>
      <c r="D46" s="47"/>
      <c r="E46" s="123">
        <v>174558</v>
      </c>
      <c r="F46" s="47"/>
      <c r="G46" s="221">
        <v>181312</v>
      </c>
      <c r="H46" s="47"/>
      <c r="I46" s="221">
        <v>174558</v>
      </c>
    </row>
    <row r="47" spans="1:9" ht="20.25" customHeight="1" x14ac:dyDescent="0.25">
      <c r="A47" s="165" t="s">
        <v>173</v>
      </c>
      <c r="B47" s="12"/>
      <c r="C47" s="45">
        <f>SUM(C40:C46)</f>
        <v>-60745376</v>
      </c>
      <c r="D47" s="36"/>
      <c r="E47" s="45">
        <f>SUM(E40:E46)</f>
        <v>-43905388</v>
      </c>
      <c r="F47" s="36"/>
      <c r="G47" s="45">
        <f>SUM(G40:G46)</f>
        <v>-41163015</v>
      </c>
      <c r="H47" s="36"/>
      <c r="I47" s="45">
        <f>SUM(I40:I46)</f>
        <v>-10353484</v>
      </c>
    </row>
    <row r="48" spans="1:9" ht="20.25" customHeight="1" x14ac:dyDescent="0.25">
      <c r="A48" s="56"/>
      <c r="B48" s="12"/>
      <c r="C48" s="46"/>
      <c r="D48" s="36"/>
      <c r="E48" s="46"/>
      <c r="F48" s="36"/>
      <c r="G48" s="46"/>
      <c r="H48" s="36"/>
      <c r="I48" s="46"/>
    </row>
    <row r="49" spans="1:9" ht="20.25" customHeight="1" x14ac:dyDescent="0.3">
      <c r="A49" s="51" t="s">
        <v>72</v>
      </c>
      <c r="B49" s="10"/>
      <c r="C49" s="7"/>
      <c r="D49" s="22"/>
      <c r="E49" s="7"/>
      <c r="F49" s="22"/>
      <c r="G49" s="22"/>
      <c r="H49" s="22"/>
      <c r="I49" s="22"/>
    </row>
    <row r="50" spans="1:9" ht="20.25" customHeight="1" x14ac:dyDescent="0.25">
      <c r="A50" s="52" t="s">
        <v>32</v>
      </c>
      <c r="B50" s="1"/>
      <c r="C50" s="22"/>
      <c r="D50" s="22"/>
      <c r="E50" s="22"/>
      <c r="F50" s="22"/>
      <c r="G50" s="22"/>
      <c r="H50" s="22"/>
      <c r="I50" s="22"/>
    </row>
    <row r="51" spans="1:9" ht="20.25" customHeight="1" x14ac:dyDescent="0.25">
      <c r="A51" s="56"/>
      <c r="B51" s="12"/>
      <c r="C51" s="22"/>
      <c r="D51" s="22"/>
      <c r="E51" s="22"/>
      <c r="F51" s="22"/>
      <c r="G51" s="22"/>
      <c r="H51" s="22"/>
      <c r="I51" s="22"/>
    </row>
    <row r="52" spans="1:9" s="6" customFormat="1" ht="20.25" customHeight="1" x14ac:dyDescent="0.25">
      <c r="A52" s="34"/>
      <c r="B52" s="13"/>
      <c r="C52" s="287" t="s">
        <v>0</v>
      </c>
      <c r="D52" s="287"/>
      <c r="E52" s="287"/>
      <c r="F52" s="14"/>
      <c r="G52" s="287" t="s">
        <v>51</v>
      </c>
      <c r="H52" s="287"/>
      <c r="I52" s="287"/>
    </row>
    <row r="53" spans="1:9" s="6" customFormat="1" ht="20.25" customHeight="1" x14ac:dyDescent="0.25">
      <c r="A53" s="34"/>
      <c r="B53" s="13"/>
      <c r="C53" s="287" t="s">
        <v>52</v>
      </c>
      <c r="D53" s="287"/>
      <c r="E53" s="287"/>
      <c r="F53" s="14"/>
      <c r="G53" s="287" t="s">
        <v>52</v>
      </c>
      <c r="H53" s="287"/>
      <c r="I53" s="287"/>
    </row>
    <row r="54" spans="1:9" s="6" customFormat="1" ht="20.25" customHeight="1" x14ac:dyDescent="0.25">
      <c r="A54" s="34"/>
      <c r="B54" s="13"/>
      <c r="C54" s="293" t="s">
        <v>101</v>
      </c>
      <c r="D54" s="293"/>
      <c r="E54" s="293"/>
      <c r="F54" s="14"/>
      <c r="G54" s="293" t="s">
        <v>101</v>
      </c>
      <c r="H54" s="293"/>
      <c r="I54" s="293"/>
    </row>
    <row r="55" spans="1:9" s="6" customFormat="1" ht="20.25" customHeight="1" x14ac:dyDescent="0.25">
      <c r="A55" s="34"/>
      <c r="B55" s="13"/>
      <c r="C55" s="294" t="s">
        <v>97</v>
      </c>
      <c r="D55" s="295"/>
      <c r="E55" s="295"/>
      <c r="F55" s="14"/>
      <c r="G55" s="294" t="s">
        <v>97</v>
      </c>
      <c r="H55" s="295"/>
      <c r="I55" s="295"/>
    </row>
    <row r="56" spans="1:9" s="6" customFormat="1" ht="20.25" customHeight="1" x14ac:dyDescent="0.25">
      <c r="A56" s="34"/>
      <c r="B56" s="13"/>
      <c r="C56" s="273">
        <v>2019</v>
      </c>
      <c r="D56" s="273"/>
      <c r="E56" s="273">
        <v>2018</v>
      </c>
      <c r="F56" s="273"/>
      <c r="G56" s="273">
        <v>2019</v>
      </c>
      <c r="H56" s="273"/>
      <c r="I56" s="273">
        <v>2018</v>
      </c>
    </row>
    <row r="57" spans="1:9" s="6" customFormat="1" ht="20.25" customHeight="1" x14ac:dyDescent="0.25">
      <c r="A57" s="34"/>
      <c r="B57" s="13"/>
      <c r="C57" s="286" t="s">
        <v>13</v>
      </c>
      <c r="D57" s="286"/>
      <c r="E57" s="286"/>
      <c r="F57" s="286"/>
      <c r="G57" s="286"/>
      <c r="H57" s="286"/>
      <c r="I57" s="286"/>
    </row>
    <row r="58" spans="1:9" ht="20.25" customHeight="1" x14ac:dyDescent="0.25">
      <c r="A58" s="53" t="s">
        <v>36</v>
      </c>
      <c r="B58" s="17"/>
      <c r="C58" s="47"/>
      <c r="D58" s="47"/>
      <c r="E58" s="47"/>
      <c r="F58" s="47"/>
      <c r="G58" s="47"/>
      <c r="H58" s="47"/>
      <c r="I58" s="47"/>
    </row>
    <row r="59" spans="1:9" ht="20.25" customHeight="1" x14ac:dyDescent="0.25">
      <c r="A59" s="58" t="s">
        <v>192</v>
      </c>
      <c r="B59" s="19"/>
      <c r="C59" s="123"/>
      <c r="D59" s="47"/>
      <c r="E59" s="123"/>
      <c r="F59" s="47"/>
      <c r="G59" s="123"/>
      <c r="H59" s="47"/>
      <c r="I59" s="123"/>
    </row>
    <row r="60" spans="1:9" ht="20.25" customHeight="1" x14ac:dyDescent="0.25">
      <c r="A60" s="58" t="s">
        <v>207</v>
      </c>
      <c r="B60" s="19"/>
      <c r="C60" s="123">
        <v>-52903996</v>
      </c>
      <c r="D60" s="47"/>
      <c r="E60" s="123">
        <v>297865602</v>
      </c>
      <c r="F60" s="47"/>
      <c r="G60" s="221">
        <v>-39833483</v>
      </c>
      <c r="H60" s="47"/>
      <c r="I60" s="221">
        <v>306096159</v>
      </c>
    </row>
    <row r="61" spans="1:9" ht="20.25" customHeight="1" x14ac:dyDescent="0.25">
      <c r="A61" s="188" t="s">
        <v>186</v>
      </c>
      <c r="B61" s="138"/>
      <c r="C61" s="228">
        <v>4996553</v>
      </c>
      <c r="D61" s="139"/>
      <c r="E61" s="228">
        <v>4944677</v>
      </c>
      <c r="F61" s="139"/>
      <c r="G61" s="228">
        <v>0</v>
      </c>
      <c r="H61" s="139"/>
      <c r="I61" s="228">
        <v>0</v>
      </c>
    </row>
    <row r="62" spans="1:9" ht="20.25" customHeight="1" x14ac:dyDescent="0.25">
      <c r="A62" s="54" t="s">
        <v>56</v>
      </c>
      <c r="B62" s="138"/>
      <c r="C62" s="230">
        <v>-77400000</v>
      </c>
      <c r="D62" s="148"/>
      <c r="E62" s="230">
        <v>-125366000</v>
      </c>
      <c r="F62" s="148"/>
      <c r="G62" s="230">
        <v>-75000000</v>
      </c>
      <c r="H62" s="148"/>
      <c r="I62" s="230">
        <v>-122966000</v>
      </c>
    </row>
    <row r="63" spans="1:9" ht="20.25" customHeight="1" x14ac:dyDescent="0.25">
      <c r="A63" s="188" t="s">
        <v>218</v>
      </c>
      <c r="B63" s="138"/>
      <c r="C63" s="158"/>
      <c r="D63" s="139"/>
      <c r="E63" s="158"/>
    </row>
    <row r="64" spans="1:9" ht="20.25" customHeight="1" x14ac:dyDescent="0.25">
      <c r="A64" s="188" t="s">
        <v>219</v>
      </c>
      <c r="B64" s="138"/>
      <c r="C64" s="158">
        <v>-2820914</v>
      </c>
      <c r="D64" s="139"/>
      <c r="E64" s="158">
        <v>-1208928</v>
      </c>
      <c r="F64" s="139"/>
      <c r="G64" s="158">
        <v>-1890067</v>
      </c>
      <c r="H64" s="139"/>
      <c r="I64" s="158">
        <v>-1101677</v>
      </c>
    </row>
    <row r="65" spans="1:9" ht="20.25" customHeight="1" x14ac:dyDescent="0.25">
      <c r="A65" s="58" t="s">
        <v>98</v>
      </c>
      <c r="B65" s="19"/>
      <c r="C65" s="123">
        <v>-78726412</v>
      </c>
      <c r="D65" s="47"/>
      <c r="E65" s="123">
        <v>-59044809</v>
      </c>
      <c r="F65" s="47"/>
      <c r="G65" s="123">
        <v>-78726412</v>
      </c>
      <c r="H65" s="47"/>
      <c r="I65" s="123">
        <v>-59044809</v>
      </c>
    </row>
    <row r="66" spans="1:9" ht="20.25" customHeight="1" x14ac:dyDescent="0.25">
      <c r="A66" s="188" t="s">
        <v>187</v>
      </c>
      <c r="B66" s="19"/>
      <c r="C66" s="222">
        <v>-42980565</v>
      </c>
      <c r="D66" s="47"/>
      <c r="E66" s="222">
        <v>-45744110</v>
      </c>
      <c r="F66" s="47"/>
      <c r="G66" s="222">
        <v>-35667672</v>
      </c>
      <c r="H66" s="47"/>
      <c r="I66" s="222">
        <v>-38040202</v>
      </c>
    </row>
    <row r="67" spans="1:9" ht="20.25" customHeight="1" x14ac:dyDescent="0.25">
      <c r="A67" s="56" t="s">
        <v>208</v>
      </c>
      <c r="B67" s="12"/>
      <c r="C67" s="38">
        <f>SUM(C59:C66)</f>
        <v>-249835334</v>
      </c>
      <c r="D67" s="36"/>
      <c r="E67" s="38">
        <f>SUM(E59:E66)</f>
        <v>71446432</v>
      </c>
      <c r="F67" s="36"/>
      <c r="G67" s="38">
        <f>SUM(G59:G66)</f>
        <v>-231117634</v>
      </c>
      <c r="H67" s="36"/>
      <c r="I67" s="38">
        <f>SUM(I59:I66)</f>
        <v>84943471</v>
      </c>
    </row>
    <row r="68" spans="1:9" ht="20.25" customHeight="1" x14ac:dyDescent="0.25">
      <c r="A68" s="56"/>
      <c r="B68" s="12"/>
      <c r="C68" s="37"/>
      <c r="D68" s="37"/>
      <c r="E68" s="37"/>
      <c r="F68" s="37"/>
      <c r="G68" s="37"/>
      <c r="H68" s="37"/>
      <c r="I68" s="37"/>
    </row>
    <row r="69" spans="1:9" ht="20.25" customHeight="1" x14ac:dyDescent="0.25">
      <c r="A69" s="110" t="s">
        <v>165</v>
      </c>
      <c r="C69" s="37"/>
      <c r="D69" s="37"/>
      <c r="E69" s="37"/>
      <c r="F69" s="37"/>
      <c r="G69" s="37"/>
      <c r="H69" s="37"/>
      <c r="I69" s="37"/>
    </row>
    <row r="70" spans="1:9" ht="20.25" customHeight="1" x14ac:dyDescent="0.25">
      <c r="A70" s="110" t="s">
        <v>166</v>
      </c>
      <c r="C70" s="37">
        <f>SUM(C37,C47,C67)</f>
        <v>8854792</v>
      </c>
      <c r="D70" s="37"/>
      <c r="E70" s="37">
        <f>SUM(E37,E47,E67)</f>
        <v>6327933</v>
      </c>
      <c r="F70" s="37"/>
      <c r="G70" s="37">
        <f>SUM(G37,G47,G67)</f>
        <v>7718313</v>
      </c>
      <c r="H70" s="37"/>
      <c r="I70" s="37">
        <f>SUM(I37,I47,I67)</f>
        <v>-786495</v>
      </c>
    </row>
    <row r="71" spans="1:9" ht="20.25" customHeight="1" x14ac:dyDescent="0.25">
      <c r="A71" s="188" t="s">
        <v>220</v>
      </c>
      <c r="C71" s="37"/>
      <c r="D71" s="37"/>
      <c r="E71" s="37"/>
      <c r="F71" s="37"/>
      <c r="G71" s="37"/>
      <c r="H71" s="37"/>
      <c r="I71" s="37"/>
    </row>
    <row r="72" spans="1:9" ht="20.25" customHeight="1" x14ac:dyDescent="0.25">
      <c r="A72" s="188" t="s">
        <v>221</v>
      </c>
      <c r="B72" s="12"/>
      <c r="C72" s="263">
        <v>-2565029</v>
      </c>
      <c r="D72" s="37"/>
      <c r="E72" s="263">
        <v>1640</v>
      </c>
      <c r="F72" s="37"/>
      <c r="G72" s="225">
        <v>-232629</v>
      </c>
      <c r="H72" s="37"/>
      <c r="I72" s="225">
        <v>464763</v>
      </c>
    </row>
    <row r="73" spans="1:9" ht="20.25" customHeight="1" x14ac:dyDescent="0.25">
      <c r="A73" s="56" t="s">
        <v>167</v>
      </c>
      <c r="B73" s="12"/>
      <c r="C73" s="36">
        <f>SUM(C70:C72)</f>
        <v>6289763</v>
      </c>
      <c r="D73" s="37"/>
      <c r="E73" s="36">
        <f>SUM(E70:E72)</f>
        <v>6329573</v>
      </c>
      <c r="F73" s="37"/>
      <c r="G73" s="36">
        <f>SUM(G70:G72)</f>
        <v>7485684</v>
      </c>
      <c r="H73" s="37"/>
      <c r="I73" s="36">
        <f>SUM(I70:I72)</f>
        <v>-321732</v>
      </c>
    </row>
    <row r="74" spans="1:9" ht="20.25" customHeight="1" x14ac:dyDescent="0.25">
      <c r="A74" s="188" t="s">
        <v>176</v>
      </c>
      <c r="B74" s="12"/>
      <c r="C74" s="225">
        <v>50622740</v>
      </c>
      <c r="D74" s="35"/>
      <c r="E74" s="225">
        <v>44293167</v>
      </c>
      <c r="F74" s="35"/>
      <c r="G74" s="225">
        <v>29454796</v>
      </c>
      <c r="H74" s="35"/>
      <c r="I74" s="225">
        <v>29776528</v>
      </c>
    </row>
    <row r="75" spans="1:9" ht="20.25" customHeight="1" thickBot="1" x14ac:dyDescent="0.3">
      <c r="A75" s="56" t="s">
        <v>177</v>
      </c>
      <c r="B75" s="12"/>
      <c r="C75" s="264">
        <f>SUM(C73:C74)</f>
        <v>56912503</v>
      </c>
      <c r="D75" s="37"/>
      <c r="E75" s="264">
        <f>SUM(E73:E74)</f>
        <v>50622740</v>
      </c>
      <c r="F75" s="37"/>
      <c r="G75" s="264">
        <f>SUM(G73:G74)</f>
        <v>36940480</v>
      </c>
      <c r="H75" s="37"/>
      <c r="I75" s="264">
        <f>SUM(I73:I74)</f>
        <v>29454796</v>
      </c>
    </row>
    <row r="76" spans="1:9" ht="20.25" customHeight="1" thickTop="1" x14ac:dyDescent="0.25">
      <c r="A76" s="56"/>
      <c r="B76" s="12"/>
      <c r="C76" s="37"/>
      <c r="D76" s="37"/>
      <c r="E76" s="37"/>
      <c r="F76" s="37"/>
      <c r="G76" s="37"/>
      <c r="H76" s="37"/>
      <c r="I76" s="37"/>
    </row>
    <row r="77" spans="1:9" ht="20.25" customHeight="1" x14ac:dyDescent="0.25">
      <c r="A77" s="256" t="s">
        <v>117</v>
      </c>
    </row>
    <row r="78" spans="1:9" ht="20.25" customHeight="1" x14ac:dyDescent="0.25">
      <c r="A78" s="242" t="s">
        <v>118</v>
      </c>
      <c r="C78" s="161"/>
      <c r="D78" s="161"/>
      <c r="E78" s="161"/>
      <c r="F78" s="161"/>
      <c r="G78" s="161"/>
      <c r="H78" s="161"/>
      <c r="I78" s="161"/>
    </row>
    <row r="79" spans="1:9" ht="20.25" customHeight="1" x14ac:dyDescent="0.25">
      <c r="A79" s="242" t="s">
        <v>119</v>
      </c>
      <c r="B79" s="12"/>
      <c r="C79" s="162"/>
      <c r="D79" s="161"/>
      <c r="E79" s="162"/>
      <c r="F79" s="161"/>
      <c r="G79" s="163"/>
      <c r="H79" s="161"/>
      <c r="I79" s="163"/>
    </row>
    <row r="80" spans="1:9" ht="20.25" customHeight="1" x14ac:dyDescent="0.25">
      <c r="A80" s="242" t="s">
        <v>120</v>
      </c>
      <c r="C80" s="161"/>
      <c r="D80" s="161"/>
      <c r="E80" s="161"/>
      <c r="F80" s="161"/>
      <c r="G80" s="161"/>
      <c r="H80" s="161"/>
      <c r="I80" s="161"/>
    </row>
    <row r="81" spans="1:9" ht="20.25" customHeight="1" x14ac:dyDescent="0.45">
      <c r="A81" s="242" t="s">
        <v>121</v>
      </c>
      <c r="C81" s="251">
        <f>-66678091-3308351</f>
        <v>-69986442</v>
      </c>
      <c r="D81" s="245"/>
      <c r="E81" s="251">
        <v>-41870085</v>
      </c>
      <c r="F81" s="245"/>
      <c r="G81" s="251">
        <v>-31708081</v>
      </c>
      <c r="H81" s="245"/>
      <c r="I81" s="251">
        <v>-9942300</v>
      </c>
    </row>
    <row r="82" spans="1:9" ht="20.25" customHeight="1" x14ac:dyDescent="0.45">
      <c r="A82" s="243" t="s">
        <v>172</v>
      </c>
      <c r="C82" s="251"/>
      <c r="D82" s="245"/>
      <c r="E82" s="251"/>
      <c r="F82" s="246"/>
      <c r="G82" s="252"/>
      <c r="H82" s="246"/>
      <c r="I82" s="252"/>
    </row>
    <row r="83" spans="1:9" ht="20.25" customHeight="1" x14ac:dyDescent="0.45">
      <c r="A83" s="243" t="s">
        <v>114</v>
      </c>
      <c r="C83" s="251">
        <v>409422</v>
      </c>
      <c r="D83" s="245"/>
      <c r="E83" s="285">
        <v>-701383</v>
      </c>
      <c r="F83" s="245"/>
      <c r="G83" s="251">
        <v>183707</v>
      </c>
      <c r="H83" s="245"/>
      <c r="I83" s="251">
        <v>-419226</v>
      </c>
    </row>
    <row r="84" spans="1:9" ht="20.25" customHeight="1" x14ac:dyDescent="0.45">
      <c r="A84" s="243" t="s">
        <v>212</v>
      </c>
      <c r="C84" s="251">
        <v>567000</v>
      </c>
      <c r="D84" s="245"/>
      <c r="E84" s="251">
        <v>0</v>
      </c>
      <c r="F84" s="245"/>
      <c r="G84" s="251">
        <v>567000</v>
      </c>
      <c r="H84" s="245"/>
      <c r="I84" s="251">
        <v>0</v>
      </c>
    </row>
    <row r="85" spans="1:9" ht="20.25" customHeight="1" x14ac:dyDescent="0.45">
      <c r="A85" s="243" t="s">
        <v>205</v>
      </c>
      <c r="C85" s="270">
        <v>6340880</v>
      </c>
      <c r="D85" s="245"/>
      <c r="E85" s="270">
        <v>0</v>
      </c>
      <c r="F85" s="245"/>
      <c r="G85" s="270">
        <v>3366300</v>
      </c>
      <c r="H85" s="245"/>
      <c r="I85" s="270">
        <v>0</v>
      </c>
    </row>
    <row r="86" spans="1:9" ht="20.25" customHeight="1" x14ac:dyDescent="0.45">
      <c r="A86" s="244" t="s">
        <v>122</v>
      </c>
      <c r="C86" s="242"/>
      <c r="D86" s="242"/>
      <c r="E86" s="242"/>
      <c r="F86" s="255"/>
      <c r="G86" s="254"/>
      <c r="H86" s="255"/>
      <c r="I86" s="254"/>
    </row>
    <row r="87" spans="1:9" ht="20.25" customHeight="1" thickBot="1" x14ac:dyDescent="0.3">
      <c r="A87" s="241" t="s">
        <v>123</v>
      </c>
      <c r="C87" s="253">
        <f>SUM(C81:C86)</f>
        <v>-62669140</v>
      </c>
      <c r="D87" s="242"/>
      <c r="E87" s="253">
        <f>SUM(E81:E86)</f>
        <v>-42571468</v>
      </c>
      <c r="F87" s="247"/>
      <c r="G87" s="253">
        <f>SUM(G81:G86)</f>
        <v>-27591074</v>
      </c>
      <c r="H87" s="242"/>
      <c r="I87" s="253">
        <f>SUM(I81:I86)</f>
        <v>-10361526</v>
      </c>
    </row>
    <row r="88" spans="1:9" ht="20.25" customHeight="1" thickTop="1" x14ac:dyDescent="0.25"/>
  </sheetData>
  <mergeCells count="18">
    <mergeCell ref="C55:E55"/>
    <mergeCell ref="G55:I55"/>
    <mergeCell ref="C57:I57"/>
    <mergeCell ref="C52:E52"/>
    <mergeCell ref="G52:I52"/>
    <mergeCell ref="C53:E53"/>
    <mergeCell ref="G53:I53"/>
    <mergeCell ref="C54:E54"/>
    <mergeCell ref="G54:I54"/>
    <mergeCell ref="C4:E4"/>
    <mergeCell ref="G4:I4"/>
    <mergeCell ref="C5:E5"/>
    <mergeCell ref="G5:I5"/>
    <mergeCell ref="C9:I9"/>
    <mergeCell ref="C6:E6"/>
    <mergeCell ref="C7:E7"/>
    <mergeCell ref="G6:I6"/>
    <mergeCell ref="G7:I7"/>
  </mergeCells>
  <phoneticPr fontId="4" type="noConversion"/>
  <pageMargins left="0.8" right="0.7" top="0.48" bottom="0.5" header="0.5" footer="0.5"/>
  <pageSetup paperSize="9" scale="74" firstPageNumber="1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BS5-7</vt:lpstr>
      <vt:lpstr>PL8-9</vt:lpstr>
      <vt:lpstr>SH10</vt:lpstr>
      <vt:lpstr>SH11</vt:lpstr>
      <vt:lpstr>SH12</vt:lpstr>
      <vt:lpstr>SH13</vt:lpstr>
      <vt:lpstr>CF14-15</vt:lpstr>
      <vt:lpstr>'BS5-7'!Print_Area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Sarun, Khawplod</cp:lastModifiedBy>
  <cp:lastPrinted>2020-02-18T03:07:17Z</cp:lastPrinted>
  <dcterms:created xsi:type="dcterms:W3CDTF">2005-01-11T02:57:29Z</dcterms:created>
  <dcterms:modified xsi:type="dcterms:W3CDTF">2020-02-18T06:05:05Z</dcterms:modified>
</cp:coreProperties>
</file>