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RC\ELCID 19.2.20\FS\2018\TH\"/>
    </mc:Choice>
  </mc:AlternateContent>
  <bookViews>
    <workbookView xWindow="16290" yWindow="-105" windowWidth="16605" windowHeight="9435" tabRatio="847" firstSheet="1" activeTab="2"/>
  </bookViews>
  <sheets>
    <sheet name="SFP Conso (5-7)" sheetId="1" r:id="rId1"/>
    <sheet name="SOCI Consol(8-9)" sheetId="9" r:id="rId2"/>
    <sheet name="SCE-Consol (10-12)" sheetId="5" r:id="rId3"/>
    <sheet name="CF Conso(13-16)" sheetId="6" r:id="rId4"/>
    <sheet name="SFP Sep (17-19)" sheetId="17" r:id="rId5"/>
    <sheet name="SOCI Sep(20-21)" sheetId="19" r:id="rId6"/>
    <sheet name="SOCE Sep (22-24)" sheetId="16" r:id="rId7"/>
    <sheet name="CF Sep (25-27)" sheetId="18" r:id="rId8"/>
  </sheets>
  <definedNames>
    <definedName name="_Hlk120336604" localSheetId="3">'CF Conso(13-16)'!$A$35</definedName>
    <definedName name="_xlnm.Print_Area" localSheetId="3">'CF Conso(13-16)'!$A$1:$G$132</definedName>
    <definedName name="_xlnm.Print_Area" localSheetId="7">'CF Sep (25-27)'!$A$1:$G$93</definedName>
    <definedName name="_xlnm.Print_Area" localSheetId="2">'SCE-Consol (10-12)'!$A$1:$AC$107</definedName>
    <definedName name="_xlnm.Print_Area" localSheetId="0">'SFP Conso (5-7)'!$A$1:$H$94</definedName>
    <definedName name="_xlnm.Print_Area" localSheetId="4">'SFP Sep (17-19)'!$A$1:$H$72</definedName>
    <definedName name="_xlnm.Print_Area" localSheetId="6">'SOCE Sep (22-24)'!$A$1:$M$75</definedName>
    <definedName name="_xlnm.Print_Area" localSheetId="1">'SOCI Consol(8-9)'!$A$1:$I$89</definedName>
    <definedName name="_xlnm.Print_Area" localSheetId="5">'SOCI Sep(20-21)'!$A$1:$G$50</definedName>
    <definedName name="Z_A3B3E038_AAE0_4F24_B01A_BCF5B017EAC3_.wvu.PrintArea" localSheetId="3" hidden="1">'CF Conso(13-16)'!$A$1:$G$129</definedName>
    <definedName name="Z_A3B3E038_AAE0_4F24_B01A_BCF5B017EAC3_.wvu.PrintArea" localSheetId="2" hidden="1">'SCE-Consol (10-12)'!$A$1:$AC$69</definedName>
    <definedName name="Z_A3B3E038_AAE0_4F24_B01A_BCF5B017EAC3_.wvu.PrintArea" localSheetId="0" hidden="1">'SFP Conso (5-7)'!$A$1:$I$94</definedName>
    <definedName name="Z_A3B3E038_AAE0_4F24_B01A_BCF5B017EAC3_.wvu.PrintArea" localSheetId="1" hidden="1">'SOCI Consol(8-9)'!$A$1:$I$89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5" i="16" l="1"/>
  <c r="C29" i="6"/>
  <c r="G10" i="6"/>
  <c r="E10" i="6"/>
  <c r="C10" i="6"/>
  <c r="Y68" i="5"/>
  <c r="Y66" i="5"/>
  <c r="Y65" i="5"/>
  <c r="AC64" i="5"/>
  <c r="Y64" i="5"/>
  <c r="Y104" i="5"/>
  <c r="Y103" i="5"/>
  <c r="Y97" i="5"/>
  <c r="AC92" i="5"/>
  <c r="AC91" i="5"/>
  <c r="AC90" i="5"/>
  <c r="Y91" i="5"/>
  <c r="Y92" i="5"/>
  <c r="Y90" i="5"/>
  <c r="AC53" i="5"/>
  <c r="AC51" i="5"/>
  <c r="Y53" i="5"/>
  <c r="Y52" i="5"/>
  <c r="AC52" i="5" s="1"/>
  <c r="Y51" i="5"/>
  <c r="M64" i="5"/>
  <c r="I82" i="9"/>
  <c r="G82" i="9"/>
  <c r="E82" i="9"/>
  <c r="E85" i="9"/>
  <c r="I76" i="9"/>
  <c r="G76" i="9"/>
  <c r="E76" i="9"/>
  <c r="I70" i="9"/>
  <c r="G70" i="9"/>
  <c r="E70" i="9"/>
  <c r="D82" i="1" l="1"/>
  <c r="C84" i="18" l="1"/>
  <c r="C63" i="18"/>
  <c r="C109" i="6"/>
  <c r="C87" i="6"/>
  <c r="G87" i="6"/>
  <c r="E87" i="6"/>
  <c r="C50" i="6"/>
  <c r="I93" i="5"/>
  <c r="C23" i="5" l="1"/>
  <c r="M72" i="16" l="1"/>
  <c r="M67" i="16"/>
  <c r="M66" i="16"/>
  <c r="M46" i="16"/>
  <c r="M45" i="16"/>
  <c r="M41" i="16"/>
  <c r="M21" i="16"/>
  <c r="M20" i="16"/>
  <c r="M16" i="16"/>
  <c r="M12" i="16"/>
  <c r="F93" i="5"/>
  <c r="G93" i="5"/>
  <c r="H93" i="5"/>
  <c r="J93" i="5"/>
  <c r="K93" i="5"/>
  <c r="L93" i="5"/>
  <c r="N93" i="5"/>
  <c r="O93" i="5"/>
  <c r="P93" i="5"/>
  <c r="Q93" i="5"/>
  <c r="R93" i="5"/>
  <c r="S93" i="5"/>
  <c r="T93" i="5"/>
  <c r="U93" i="5"/>
  <c r="V93" i="5"/>
  <c r="W93" i="5"/>
  <c r="X93" i="5"/>
  <c r="Y93" i="5"/>
  <c r="Z93" i="5"/>
  <c r="AA93" i="5"/>
  <c r="AB93" i="5"/>
  <c r="AD93" i="5"/>
  <c r="E93" i="5"/>
  <c r="C93" i="5"/>
  <c r="D46" i="5"/>
  <c r="F46" i="5"/>
  <c r="H46" i="5"/>
  <c r="J46" i="5"/>
  <c r="L46" i="5"/>
  <c r="N46" i="5"/>
  <c r="P46" i="5"/>
  <c r="R46" i="5"/>
  <c r="T46" i="5"/>
  <c r="V46" i="5"/>
  <c r="X46" i="5"/>
  <c r="Z46" i="5"/>
  <c r="AB46" i="5"/>
  <c r="AD46" i="5"/>
  <c r="C30" i="5"/>
  <c r="L82" i="5"/>
  <c r="N82" i="5"/>
  <c r="P82" i="5"/>
  <c r="R82" i="5"/>
  <c r="T82" i="5"/>
  <c r="V82" i="5"/>
  <c r="X82" i="5"/>
  <c r="Z82" i="5"/>
  <c r="AB82" i="5"/>
  <c r="J82" i="5"/>
  <c r="M93" i="5"/>
  <c r="AC23" i="5"/>
  <c r="AA23" i="5"/>
  <c r="Y23" i="5"/>
  <c r="W23" i="5"/>
  <c r="U23" i="5"/>
  <c r="S23" i="5"/>
  <c r="Q23" i="5"/>
  <c r="O23" i="5"/>
  <c r="M23" i="5"/>
  <c r="K23" i="5"/>
  <c r="I23" i="5"/>
  <c r="G23" i="5"/>
  <c r="E23" i="5"/>
  <c r="M13" i="5"/>
  <c r="M47" i="16" l="1"/>
  <c r="M68" i="16"/>
  <c r="M42" i="16"/>
  <c r="E109" i="6" l="1"/>
  <c r="G109" i="6"/>
  <c r="AA103" i="5" l="1"/>
  <c r="AC97" i="5"/>
  <c r="M103" i="5"/>
  <c r="E59" i="9"/>
  <c r="AC83" i="5"/>
  <c r="AB84" i="5"/>
  <c r="Z84" i="5"/>
  <c r="X84" i="5"/>
  <c r="V84" i="5"/>
  <c r="V107" i="5" s="1"/>
  <c r="T84" i="5"/>
  <c r="T107" i="5" s="1"/>
  <c r="R84" i="5"/>
  <c r="R107" i="5" s="1"/>
  <c r="P84" i="5"/>
  <c r="P107" i="5" s="1"/>
  <c r="N84" i="5"/>
  <c r="N107" i="5" s="1"/>
  <c r="L84" i="5"/>
  <c r="L107" i="5" s="1"/>
  <c r="J84" i="5"/>
  <c r="J107" i="5" s="1"/>
  <c r="H84" i="5"/>
  <c r="H107" i="5" s="1"/>
  <c r="F84" i="5"/>
  <c r="F107" i="5" s="1"/>
  <c r="D84" i="5"/>
  <c r="D107" i="5" s="1"/>
  <c r="D17" i="1" l="1"/>
  <c r="AC104" i="5" l="1"/>
  <c r="AC103" i="5"/>
  <c r="AA105" i="5"/>
  <c r="Y105" i="5"/>
  <c r="W105" i="5"/>
  <c r="U105" i="5"/>
  <c r="S105" i="5"/>
  <c r="Q105" i="5"/>
  <c r="O105" i="5"/>
  <c r="M105" i="5"/>
  <c r="K105" i="5"/>
  <c r="I105" i="5"/>
  <c r="G105" i="5"/>
  <c r="E105" i="5"/>
  <c r="C105" i="5"/>
  <c r="AC98" i="5"/>
  <c r="AA98" i="5"/>
  <c r="Y98" i="5"/>
  <c r="W98" i="5"/>
  <c r="U98" i="5"/>
  <c r="U100" i="5" s="1"/>
  <c r="S98" i="5"/>
  <c r="Q98" i="5"/>
  <c r="Q100" i="5" s="1"/>
  <c r="O98" i="5"/>
  <c r="O100" i="5" s="1"/>
  <c r="M98" i="5"/>
  <c r="M100" i="5" s="1"/>
  <c r="K98" i="5"/>
  <c r="I98" i="5"/>
  <c r="G98" i="5"/>
  <c r="E98" i="5"/>
  <c r="E100" i="5" s="1"/>
  <c r="C98" i="5"/>
  <c r="AC88" i="5"/>
  <c r="AC93" i="5" s="1"/>
  <c r="S100" i="5"/>
  <c r="K100" i="5"/>
  <c r="I100" i="5"/>
  <c r="AC28" i="5"/>
  <c r="AC29" i="5"/>
  <c r="G100" i="5" l="1"/>
  <c r="AC105" i="5"/>
  <c r="W100" i="5"/>
  <c r="Y100" i="5"/>
  <c r="C100" i="5"/>
  <c r="AA100" i="5"/>
  <c r="AC100" i="5" l="1"/>
  <c r="E23" i="9"/>
  <c r="G23" i="9"/>
  <c r="I23" i="9"/>
  <c r="C68" i="16" l="1"/>
  <c r="E68" i="16"/>
  <c r="G68" i="16"/>
  <c r="I68" i="16"/>
  <c r="K68" i="16"/>
  <c r="D42" i="17"/>
  <c r="D49" i="17"/>
  <c r="D51" i="17" l="1"/>
  <c r="C45" i="19" l="1"/>
  <c r="C32" i="19"/>
  <c r="C19" i="19"/>
  <c r="C12" i="19"/>
  <c r="G45" i="19"/>
  <c r="E45" i="19"/>
  <c r="G32" i="19"/>
  <c r="G46" i="19" s="1"/>
  <c r="E32" i="19"/>
  <c r="G19" i="19"/>
  <c r="E19" i="19"/>
  <c r="G12" i="19"/>
  <c r="E12" i="19"/>
  <c r="A33" i="19"/>
  <c r="C21" i="19" l="1"/>
  <c r="C23" i="19" s="1"/>
  <c r="E21" i="19"/>
  <c r="E23" i="19" s="1"/>
  <c r="G21" i="19"/>
  <c r="G23" i="19" s="1"/>
  <c r="C46" i="19"/>
  <c r="E46" i="19"/>
  <c r="E47" i="19" l="1"/>
  <c r="N47" i="16" s="1"/>
  <c r="E9" i="18"/>
  <c r="G47" i="19"/>
  <c r="G9" i="18"/>
  <c r="I71" i="16"/>
  <c r="M71" i="16" s="1"/>
  <c r="M73" i="16" s="1"/>
  <c r="C9" i="18"/>
  <c r="C25" i="18" s="1"/>
  <c r="C47" i="19"/>
  <c r="N73" i="16" l="1"/>
  <c r="C34" i="18"/>
  <c r="C36" i="18" s="1"/>
  <c r="E25" i="18"/>
  <c r="G25" i="18"/>
  <c r="G34" i="18" s="1"/>
  <c r="G36" i="18" s="1"/>
  <c r="E63" i="18"/>
  <c r="G63" i="18"/>
  <c r="E84" i="18"/>
  <c r="F87" i="18"/>
  <c r="G84" i="18"/>
  <c r="A66" i="18"/>
  <c r="A39" i="18"/>
  <c r="A1" i="18"/>
  <c r="A65" i="18" s="1"/>
  <c r="F125" i="6"/>
  <c r="F127" i="6" s="1"/>
  <c r="C87" i="18" l="1"/>
  <c r="E34" i="18"/>
  <c r="E36" i="18" s="1"/>
  <c r="E87" i="18" s="1"/>
  <c r="E90" i="18" s="1"/>
  <c r="E92" i="18" s="1"/>
  <c r="G87" i="18"/>
  <c r="G90" i="18" s="1"/>
  <c r="G92" i="18" s="1"/>
  <c r="A38" i="18"/>
  <c r="G29" i="6"/>
  <c r="G50" i="6" s="1"/>
  <c r="E29" i="6"/>
  <c r="E50" i="6" s="1"/>
  <c r="K73" i="16"/>
  <c r="I73" i="16"/>
  <c r="G73" i="16"/>
  <c r="E73" i="16"/>
  <c r="C73" i="16"/>
  <c r="O59" i="5"/>
  <c r="O30" i="5"/>
  <c r="M30" i="5"/>
  <c r="Q30" i="5"/>
  <c r="H38" i="9"/>
  <c r="H62" i="1"/>
  <c r="F62" i="1"/>
  <c r="H52" i="1"/>
  <c r="F52" i="1"/>
  <c r="D15" i="17"/>
  <c r="C90" i="18" l="1"/>
  <c r="C92" i="18" s="1"/>
  <c r="O54" i="5"/>
  <c r="O61" i="5" s="1"/>
  <c r="F30" i="1" l="1"/>
  <c r="D30" i="1"/>
  <c r="AC13" i="5" l="1"/>
  <c r="U66" i="5" l="1"/>
  <c r="U59" i="5"/>
  <c r="U54" i="5"/>
  <c r="U30" i="5"/>
  <c r="U18" i="5"/>
  <c r="W30" i="5" l="1"/>
  <c r="U25" i="5"/>
  <c r="U32" i="5" s="1"/>
  <c r="U46" i="5" s="1"/>
  <c r="W66" i="5"/>
  <c r="U61" i="5"/>
  <c r="U68" i="5" l="1"/>
  <c r="U82" i="5" s="1"/>
  <c r="U84" i="5" l="1"/>
  <c r="U107" i="5" s="1"/>
  <c r="C66" i="5"/>
  <c r="E66" i="5"/>
  <c r="G66" i="5"/>
  <c r="W58" i="5"/>
  <c r="Y58" i="5" s="1"/>
  <c r="AC58" i="5" s="1"/>
  <c r="S18" i="5"/>
  <c r="Q18" i="5"/>
  <c r="H49" i="17"/>
  <c r="F49" i="17"/>
  <c r="H42" i="17"/>
  <c r="F42" i="17"/>
  <c r="A30" i="17"/>
  <c r="A53" i="17" s="1"/>
  <c r="H25" i="17"/>
  <c r="F25" i="17"/>
  <c r="D25" i="17"/>
  <c r="H15" i="17"/>
  <c r="F15" i="17"/>
  <c r="D62" i="1"/>
  <c r="AC59" i="5" l="1"/>
  <c r="Y59" i="5"/>
  <c r="F51" i="17"/>
  <c r="F27" i="17"/>
  <c r="H51" i="17"/>
  <c r="D27" i="17"/>
  <c r="H27" i="17"/>
  <c r="G47" i="16" l="1"/>
  <c r="E47" i="16"/>
  <c r="C47" i="16"/>
  <c r="K42" i="16"/>
  <c r="I42" i="16"/>
  <c r="G42" i="16"/>
  <c r="E42" i="16"/>
  <c r="C42" i="16"/>
  <c r="K22" i="16"/>
  <c r="G22" i="16"/>
  <c r="E22" i="16"/>
  <c r="C22" i="16"/>
  <c r="K17" i="16"/>
  <c r="I17" i="16"/>
  <c r="G17" i="16"/>
  <c r="E17" i="16"/>
  <c r="C17" i="16"/>
  <c r="C24" i="16" l="1"/>
  <c r="C37" i="16" s="1"/>
  <c r="G24" i="16"/>
  <c r="E24" i="16"/>
  <c r="K24" i="16"/>
  <c r="K37" i="16" s="1"/>
  <c r="M17" i="16"/>
  <c r="E37" i="16" l="1"/>
  <c r="E49" i="16" s="1"/>
  <c r="E62" i="16" s="1"/>
  <c r="E75" i="16" s="1"/>
  <c r="G37" i="16"/>
  <c r="G49" i="16" s="1"/>
  <c r="G62" i="16" s="1"/>
  <c r="G75" i="16" s="1"/>
  <c r="C49" i="16"/>
  <c r="C62" i="16" s="1"/>
  <c r="C75" i="16" s="1"/>
  <c r="AA54" i="5"/>
  <c r="O66" i="5"/>
  <c r="O18" i="5"/>
  <c r="O25" i="5" s="1"/>
  <c r="O32" i="5" l="1"/>
  <c r="O46" i="5" s="1"/>
  <c r="K47" i="16"/>
  <c r="K49" i="16" s="1"/>
  <c r="K62" i="16" s="1"/>
  <c r="K75" i="16" s="1"/>
  <c r="O68" i="5" l="1"/>
  <c r="O82" i="5" s="1"/>
  <c r="I59" i="5"/>
  <c r="K59" i="5"/>
  <c r="M59" i="5"/>
  <c r="Q59" i="5"/>
  <c r="S59" i="5"/>
  <c r="S66" i="5"/>
  <c r="Q66" i="5"/>
  <c r="K66" i="5"/>
  <c r="I66" i="5"/>
  <c r="S54" i="5"/>
  <c r="Q54" i="5"/>
  <c r="M54" i="5"/>
  <c r="K54" i="5"/>
  <c r="I54" i="5"/>
  <c r="G54" i="5"/>
  <c r="E54" i="5"/>
  <c r="C54" i="5"/>
  <c r="S30" i="5"/>
  <c r="K30" i="5"/>
  <c r="I30" i="5"/>
  <c r="G30" i="5"/>
  <c r="E30" i="5"/>
  <c r="AA18" i="5"/>
  <c r="AA25" i="5" s="1"/>
  <c r="S25" i="5"/>
  <c r="Q25" i="5"/>
  <c r="Q32" i="5" s="1"/>
  <c r="Q46" i="5" s="1"/>
  <c r="M18" i="5"/>
  <c r="M25" i="5" s="1"/>
  <c r="K18" i="5"/>
  <c r="K25" i="5" s="1"/>
  <c r="I18" i="5"/>
  <c r="I25" i="5" s="1"/>
  <c r="G18" i="5"/>
  <c r="G25" i="5" s="1"/>
  <c r="E18" i="5"/>
  <c r="E25" i="5" s="1"/>
  <c r="C18" i="5"/>
  <c r="O84" i="5" l="1"/>
  <c r="O107" i="5" s="1"/>
  <c r="C25" i="5"/>
  <c r="S61" i="5"/>
  <c r="G61" i="5"/>
  <c r="E61" i="5"/>
  <c r="W59" i="5"/>
  <c r="AA59" i="5"/>
  <c r="AA61" i="5" s="1"/>
  <c r="W54" i="5"/>
  <c r="S32" i="5"/>
  <c r="S46" i="5" s="1"/>
  <c r="K32" i="5"/>
  <c r="K46" i="5" s="1"/>
  <c r="K61" i="5"/>
  <c r="C61" i="5"/>
  <c r="E32" i="5"/>
  <c r="E46" i="5" s="1"/>
  <c r="G32" i="5"/>
  <c r="G46" i="5" s="1"/>
  <c r="W18" i="5"/>
  <c r="W25" i="5" s="1"/>
  <c r="W32" i="5" s="1"/>
  <c r="W46" i="5" s="1"/>
  <c r="Q61" i="5"/>
  <c r="I32" i="5"/>
  <c r="I46" i="5" s="1"/>
  <c r="AA30" i="5"/>
  <c r="AA66" i="5"/>
  <c r="I61" i="5"/>
  <c r="M61" i="5"/>
  <c r="D52" i="1"/>
  <c r="D64" i="1" s="1"/>
  <c r="H17" i="1"/>
  <c r="F17" i="1"/>
  <c r="F32" i="1" s="1"/>
  <c r="D32" i="1"/>
  <c r="C32" i="5" l="1"/>
  <c r="C46" i="5" s="1"/>
  <c r="C68" i="5" s="1"/>
  <c r="C82" i="5" s="1"/>
  <c r="C84" i="5" s="1"/>
  <c r="C107" i="5" s="1"/>
  <c r="E68" i="5"/>
  <c r="E82" i="5" s="1"/>
  <c r="S68" i="5"/>
  <c r="S82" i="5" s="1"/>
  <c r="Y18" i="5"/>
  <c r="Y25" i="5" s="1"/>
  <c r="G68" i="5"/>
  <c r="G82" i="5" s="1"/>
  <c r="Y54" i="5"/>
  <c r="AC54" i="5" s="1"/>
  <c r="I68" i="5"/>
  <c r="I82" i="5" s="1"/>
  <c r="Q68" i="5"/>
  <c r="Q82" i="5" s="1"/>
  <c r="K68" i="5"/>
  <c r="K82" i="5" s="1"/>
  <c r="W61" i="5"/>
  <c r="E84" i="5" l="1"/>
  <c r="E107" i="5" s="1"/>
  <c r="I84" i="5"/>
  <c r="I107" i="5" s="1"/>
  <c r="S84" i="5"/>
  <c r="S107" i="5" s="1"/>
  <c r="K84" i="5"/>
  <c r="K107" i="5" s="1"/>
  <c r="G84" i="5"/>
  <c r="G107" i="5" s="1"/>
  <c r="Q84" i="5"/>
  <c r="Q107" i="5" s="1"/>
  <c r="AC18" i="5"/>
  <c r="AC25" i="5" s="1"/>
  <c r="AC61" i="5"/>
  <c r="Y61" i="5"/>
  <c r="W68" i="5"/>
  <c r="W82" i="5" s="1"/>
  <c r="W84" i="5" l="1"/>
  <c r="W107" i="5" s="1"/>
  <c r="A1" i="5"/>
  <c r="A1" i="6"/>
  <c r="I63" i="9"/>
  <c r="G63" i="9"/>
  <c r="E63" i="9"/>
  <c r="E65" i="9" s="1"/>
  <c r="I59" i="9"/>
  <c r="G59" i="9"/>
  <c r="I35" i="9"/>
  <c r="I38" i="9" s="1"/>
  <c r="I40" i="9" s="1"/>
  <c r="G35" i="9"/>
  <c r="G38" i="9" s="1"/>
  <c r="E35" i="9"/>
  <c r="E38" i="9" s="1"/>
  <c r="A1" i="9"/>
  <c r="A46" i="9" s="1"/>
  <c r="A35" i="1"/>
  <c r="A34" i="5" s="1"/>
  <c r="H30" i="1"/>
  <c r="G40" i="9" l="1"/>
  <c r="G44" i="9" s="1"/>
  <c r="E40" i="9"/>
  <c r="E44" i="9" s="1"/>
  <c r="E67" i="9" s="1"/>
  <c r="I73" i="9"/>
  <c r="G65" i="9"/>
  <c r="A66" i="1"/>
  <c r="I65" i="9"/>
  <c r="H64" i="1"/>
  <c r="F64" i="1"/>
  <c r="H32" i="1"/>
  <c r="G79" i="9" l="1"/>
  <c r="G73" i="9"/>
  <c r="E79" i="9"/>
  <c r="E73" i="9"/>
  <c r="G67" i="9"/>
  <c r="AC65" i="5"/>
  <c r="I47" i="16"/>
  <c r="I44" i="9"/>
  <c r="A39" i="6"/>
  <c r="G85" i="9" l="1"/>
  <c r="I67" i="9"/>
  <c r="I79" i="9"/>
  <c r="M22" i="16"/>
  <c r="I22" i="16"/>
  <c r="I24" i="16" s="1"/>
  <c r="I37" i="16" l="1"/>
  <c r="I49" i="16" s="1"/>
  <c r="H68" i="17"/>
  <c r="H70" i="17" s="1"/>
  <c r="H72" i="17" s="1"/>
  <c r="H73" i="17" s="1"/>
  <c r="I85" i="9"/>
  <c r="AC66" i="5"/>
  <c r="M66" i="5"/>
  <c r="M24" i="16"/>
  <c r="N24" i="16" l="1"/>
  <c r="M37" i="16"/>
  <c r="M49" i="16" s="1"/>
  <c r="F68" i="17"/>
  <c r="F70" i="17" s="1"/>
  <c r="F72" i="17" s="1"/>
  <c r="F73" i="17" s="1"/>
  <c r="I62" i="16"/>
  <c r="I75" i="16" s="1"/>
  <c r="D68" i="17" s="1"/>
  <c r="D70" i="17" s="1"/>
  <c r="D72" i="17" s="1"/>
  <c r="D73" i="17" s="1"/>
  <c r="M32" i="5"/>
  <c r="H85" i="1" l="1"/>
  <c r="H89" i="1" s="1"/>
  <c r="H91" i="1" s="1"/>
  <c r="H93" i="1" s="1"/>
  <c r="H95" i="1" s="1"/>
  <c r="M46" i="5"/>
  <c r="N49" i="16"/>
  <c r="M62" i="16"/>
  <c r="M75" i="16" s="1"/>
  <c r="M68" i="5"/>
  <c r="Y30" i="5"/>
  <c r="Y32" i="5" s="1"/>
  <c r="Y46" i="5" s="1"/>
  <c r="AC30" i="5"/>
  <c r="M82" i="5" l="1"/>
  <c r="M84" i="5" s="1"/>
  <c r="M107" i="5" s="1"/>
  <c r="D85" i="1" s="1"/>
  <c r="D89" i="1" s="1"/>
  <c r="F85" i="1"/>
  <c r="F89" i="1" s="1"/>
  <c r="Y82" i="5"/>
  <c r="AC32" i="5"/>
  <c r="AC46" i="5" s="1"/>
  <c r="AA32" i="5"/>
  <c r="AA46" i="5" s="1"/>
  <c r="Y84" i="5" l="1"/>
  <c r="Y107" i="5" s="1"/>
  <c r="F91" i="1"/>
  <c r="F93" i="1" s="1"/>
  <c r="F95" i="1" s="1"/>
  <c r="AC68" i="5"/>
  <c r="AA68" i="5"/>
  <c r="AC82" i="5" l="1"/>
  <c r="AC84" i="5" s="1"/>
  <c r="AC107" i="5" s="1"/>
  <c r="D91" i="1"/>
  <c r="D93" i="1" s="1"/>
  <c r="D95" i="1" s="1"/>
  <c r="AA82" i="5"/>
  <c r="AA84" i="5" l="1"/>
  <c r="AA107" i="5" s="1"/>
  <c r="E52" i="6" l="1"/>
  <c r="E120" i="6" s="1"/>
  <c r="C52" i="6"/>
  <c r="G52" i="6"/>
  <c r="G120" i="6" s="1"/>
  <c r="G125" i="6" s="1"/>
  <c r="G127" i="6" s="1"/>
  <c r="C120" i="6" l="1"/>
  <c r="C125" i="6" s="1"/>
  <c r="C127" i="6" s="1"/>
  <c r="E125" i="6"/>
  <c r="E127" i="6" s="1"/>
</calcChain>
</file>

<file path=xl/sharedStrings.xml><?xml version="1.0" encoding="utf-8"?>
<sst xmlns="http://schemas.openxmlformats.org/spreadsheetml/2006/main" count="846" uniqueCount="362">
  <si>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</si>
  <si>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</si>
  <si>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</si>
  <si>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</si>
  <si>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</si>
  <si>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</si>
  <si>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</si>
  <si>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</si>
  <si>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</si>
  <si>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</si>
  <si>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</si>
  <si>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</si>
  <si>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</si>
  <si>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</si>
  <si>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</si>
  <si>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</si>
  <si>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</si>
  <si>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</si>
  <si>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</si>
  <si>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</si>
  <si>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</si>
  <si>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</si>
  <si>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</si>
  <si>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</si>
  <si>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</si>
  <si>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</si>
  <si>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</si>
  <si>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</si>
  <si>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</si>
  <si>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</si>
  <si>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</si>
  <si>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</si>
  <si>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</si>
  <si>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ภาษีเงินได้ค้างจ่าย</t>
  </si>
  <si>
    <t>รายการที่ไม่ใช่เงินสด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</si>
  <si>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</si>
  <si>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</si>
  <si>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</si>
  <si>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</si>
  <si>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</si>
  <si>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</si>
  <si>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</si>
  <si>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</si>
  <si>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</si>
  <si>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</si>
  <si>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เงินสดและรายการเทียบเท่าเงินสดเพิ่มขึ้น (ลดลง) สุทธิ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</si>
  <si>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</si>
  <si>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</si>
  <si>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</si>
  <si>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</si>
  <si>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</si>
  <si>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</si>
  <si>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</si>
  <si>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</si>
  <si>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</si>
  <si>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</si>
  <si>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เงินให้กู้ยืมระยะสั้น</t>
  </si>
  <si>
    <t>ของ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</si>
  <si>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</si>
  <si>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</si>
  <si>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</si>
  <si>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เงินให้กู้ยืมระยะยาว</t>
  </si>
  <si>
    <t>ค่าความนิยม</t>
  </si>
  <si>
    <t>สินทรัพย์ไม่มีตัวตนอื่น</t>
  </si>
  <si>
    <t>ค่าใช้จ่าย</t>
  </si>
  <si>
    <t>เงินสดและรายการเทียบเท่าเงินสด ณ วันที่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</si>
  <si>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</si>
  <si>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</si>
  <si>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</si>
  <si>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</si>
  <si>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</si>
  <si>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</si>
  <si>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เงินลงทุนชั่วคราว</t>
  </si>
  <si>
    <t>รวมส่วนของบริษัทใหญ่</t>
  </si>
  <si>
    <t>มูลค่าหุ้น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</si>
  <si>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</si>
  <si>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</si>
  <si>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</si>
  <si>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</si>
  <si>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สำหรับปีสิ้นสุดวันที่ 31 ธันวาคม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</si>
  <si>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</si>
  <si>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</si>
  <si>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</si>
  <si>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</si>
  <si>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</si>
  <si>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2559</t>
  </si>
  <si>
    <t>ยอดคงเหลือ ณ วันที่ 31 ธันวาคม 2559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</si>
  <si>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</si>
  <si>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</si>
  <si>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</si>
  <si>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ยอดคงเหลือ ณ วันที่ 31 ธันวาคม  2559</t>
  </si>
  <si>
    <t>ผลต่างของอัตราแลกเปลี่ยนจากการแปลงค่างบการเงิน</t>
  </si>
  <si>
    <t>ส่วนเกิน</t>
  </si>
  <si>
    <t>เงินลงทุน</t>
  </si>
  <si>
    <t>เผื่อขาย</t>
  </si>
  <si>
    <t>รวมองค์</t>
  </si>
  <si>
    <t>ประกอบ</t>
  </si>
  <si>
    <t>อื่นของ</t>
  </si>
  <si>
    <t>กระแสเงินสดสุทธิได้มาจาก (ใช้ไปใน) กิจกรรมจัดหาเงิน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</si>
  <si>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</si>
  <si>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</si>
  <si>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</si>
  <si>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</si>
  <si>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รายได้จากการลงทุน</t>
  </si>
  <si>
    <t>ค่าเสื่อมราคาและค่าตัดจำหน่าย</t>
  </si>
  <si>
    <t>ดอกเบี้ยรับ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</si>
  <si>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</si>
  <si>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</si>
  <si>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บริษัทใหญ่</t>
  </si>
  <si>
    <t>บริษัท เซ็นทรัล รีเทล คอร์ปอเรชั่น จำกัด และบริษัทย่อย</t>
  </si>
  <si>
    <t xml:space="preserve">งบการเงินรวม </t>
  </si>
  <si>
    <t>งบการเงินเฉพาะกิจการ</t>
  </si>
  <si>
    <t>(บาท)</t>
  </si>
  <si>
    <t>(ปรับปรุงใหม่)</t>
  </si>
  <si>
    <t xml:space="preserve">สิทธิการเช่า </t>
  </si>
  <si>
    <t>งบกำไรขาดทุนเบ็ดเสร็จ</t>
  </si>
  <si>
    <t>งบการเงินรวม</t>
  </si>
  <si>
    <t xml:space="preserve">งบการเงินเฉพาะกิจการ </t>
  </si>
  <si>
    <t xml:space="preserve">รายได้อื่น </t>
  </si>
  <si>
    <t xml:space="preserve">กำไรขาดทุนเบ็ดเสร็จอื่น </t>
  </si>
  <si>
    <t>เงินลงทุนในบริษัทย่อย</t>
  </si>
  <si>
    <t>ประมาณการหนี้สินจากสัญญาบริการบัตรสมาชิก</t>
  </si>
  <si>
    <t>เงินสดรับจากเงินกู้ยืมระยะสั้นจากสถาบันการเงิน</t>
  </si>
  <si>
    <t>เงินกู้ยืมระยะยาวจากสถาบันการเงิน</t>
  </si>
  <si>
    <t>ส่วนเกินทุน</t>
  </si>
  <si>
    <t xml:space="preserve">   ส่วนเกินมูลค่าหุ้นสามัญ</t>
  </si>
  <si>
    <t>การดำเนินงานที่ยกเลิก</t>
  </si>
  <si>
    <t>ส่วนเกินจาก</t>
  </si>
  <si>
    <t>ผลต่างที่เกิดขึ้น</t>
  </si>
  <si>
    <t>จากการปรับ</t>
  </si>
  <si>
    <t>ภายใต้</t>
  </si>
  <si>
    <t>การควบคุมเดียวกัน</t>
  </si>
  <si>
    <t>ของผลประโยชน์</t>
  </si>
  <si>
    <t>พนักงาน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</si>
  <si>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</si>
  <si>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</si>
  <si>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</si>
  <si>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</si>
  <si>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เงินสดรับจากการขายเงินลงทุนระยะยาวอื่น</t>
  </si>
  <si>
    <t>เงินสดรับจากการขายอสังหาริมทรัพย์เพื่อการลงทุน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</si>
  <si>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</si>
  <si>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เงินสดรับจากการขายสิทธิการเช่า </t>
  </si>
  <si>
    <t xml:space="preserve">เงินสดจ่ายเพื่อซื้อสิทธิการเช่า </t>
  </si>
  <si>
    <t>เงินสดรับจากการออกหุ้นทุนของบริษัทย่อย</t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</si>
  <si>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</si>
  <si>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</si>
  <si>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</si>
  <si>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</si>
  <si>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</si>
  <si>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กำไรสะสม</t>
  </si>
  <si>
    <r>
      <t>กำไรสำหรับปี</t>
    </r>
    <r>
      <rPr>
        <b/>
        <sz val="15"/>
        <color indexed="10"/>
        <rFont val="Angsana New"/>
        <family val="1"/>
      </rPr>
      <t xml:space="preserve"> </t>
    </r>
  </si>
  <si>
    <t>การแบ่งปันกำไร</t>
  </si>
  <si>
    <t>กำไรสำหรับปี</t>
  </si>
  <si>
    <t xml:space="preserve">กำไรสำหรับปี </t>
  </si>
  <si>
    <t>ยอดคงเหลือ ณ วันที่ 31 ธันวาคม  2560</t>
  </si>
  <si>
    <t xml:space="preserve">      เพิ่มหุ้นสามัญของบริษัทย่อย</t>
  </si>
  <si>
    <t>ผลกำไรจากการวัดมูลค่าเงินลงทุนเผื่อขาย</t>
  </si>
  <si>
    <t>รายได้เงินปันผล</t>
  </si>
  <si>
    <t>จ่ายภาษีเงินได้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</si>
  <si>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</si>
  <si>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</si>
  <si>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</si>
  <si>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16</t>
  </si>
  <si>
    <t>20</t>
  </si>
  <si>
    <t>เงินเบิกเกินบัญชีและเงินกู้ยืมระยะสั้นจากสถาบันการเงิน</t>
  </si>
  <si>
    <t>รายได้ค่าเช่ารอรับรู้</t>
  </si>
  <si>
    <t xml:space="preserve">   ทุนจดทะเบียน</t>
  </si>
  <si>
    <t xml:space="preserve">   ทุนที่ออกและชำระแล้ว</t>
  </si>
  <si>
    <t xml:space="preserve">   ภายใต้การควบคุมเดียวกัน</t>
  </si>
  <si>
    <t xml:space="preserve">   จัดสรรไปเป็นทุนสำรองตามกฎหมาย</t>
  </si>
  <si>
    <t xml:space="preserve">   ยังไม่ได้จัดสรร</t>
  </si>
  <si>
    <t>การดำเนินงานต่อเนื่อง</t>
  </si>
  <si>
    <t>12</t>
  </si>
  <si>
    <t>ค่าใช้จ่ายภาษีเงินได้</t>
  </si>
  <si>
    <t xml:space="preserve">ยอดคงเหลือ ณ วันที่ 1 มกราคม 2559 </t>
  </si>
  <si>
    <t>ของส่วนของผู้ถือหุ้น</t>
  </si>
  <si>
    <t>องค์ประกอบอื่น</t>
  </si>
  <si>
    <t>รายได้รอตัดบัญชี</t>
  </si>
  <si>
    <t>(กำไร) ขาดทุนจากการจำหน่ายที่ดิน อาคารและอุปกรณ์</t>
  </si>
  <si>
    <t xml:space="preserve">     กำไร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</si>
  <si>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</si>
  <si>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</si>
  <si>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ปรับรายการที่กระทบกำไรเป็นเงินสดรับ (จ่าย)</t>
  </si>
  <si>
    <t xml:space="preserve">   ส่วนเกินทุนหุ้นทุนซื้อคืนในบริษัทย่อย</t>
  </si>
  <si>
    <t>กำไรขาดทุนเบ็ดเสร็จอื่นสำหรับปี- สุทธิจากภาษีเงินได้</t>
  </si>
  <si>
    <t xml:space="preserve">กำไรขาดทุนเบ็ดเสร็จรวมสำหรับปี </t>
  </si>
  <si>
    <t xml:space="preserve">การแบ่งปันกำไรขาดทุนเบ็ดเสร็จรวม </t>
  </si>
  <si>
    <t>รวมรายการกับผู้ถือหุ้นที่บันทึกโดยตรงเข้าส่วนของผู้ถือหุ้น</t>
  </si>
  <si>
    <t>ประมาณการหนี้สินไม่หมุนเวียน</t>
  </si>
  <si>
    <t>สำหรับผลประโยชน์พนักงาน</t>
  </si>
  <si>
    <t>เงินลงทุนในบริษัทร่วมและการร่วมค้า</t>
  </si>
  <si>
    <t>ส่วนแบ่งกำไรจากเงินลงทุนในบริษัทร่วมและการร่วมค้า</t>
  </si>
  <si>
    <t>ประมาณการหนี้สินไม่หมุนเวียนสำหรับผลประโยชน์พนักงาน</t>
  </si>
  <si>
    <t>ขาดทุนต่อหุ้นจากการดำเนินงานที่ยกเลิก</t>
  </si>
  <si>
    <t>รายการที่อาจถูกจัดประเภทใหม่ไว้ในกำไรหรือขาดทุน</t>
  </si>
  <si>
    <t xml:space="preserve">   ในภายหลัง</t>
  </si>
  <si>
    <t>รวมรายการที่อาจถูกจัดประเภทใหม่ไว้ในกำไรหรือขาดทุน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</si>
  <si>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</si>
  <si>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</si>
  <si>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</si>
  <si>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เจ้าหนี้จากการซื้อที่ดิน อาคารและอุปกรณ์</t>
  </si>
  <si>
    <t>โอนที่ดิน อาคารและอุปกรณ์ไปอสังหาริมทรัพย์เพื่อการลงทุน</t>
  </si>
  <si>
    <t>เงินสดจ่ายเพื่อเพิ่มทุนในบริษัทร่วม</t>
  </si>
  <si>
    <t>เงินลงทุนในบริษัทร่วม</t>
  </si>
  <si>
    <t>ส่วนแบ่งกำไรจากเงินลงทุนในบริษัทร่วมและการร่วมค้า (สุทธิจากภาษี)</t>
  </si>
  <si>
    <t>ขาดทุนจากการด้อยค่าของสินทรัพย์</t>
  </si>
  <si>
    <t>ขาดทุนจากการด้อยค่าของเงินลงทุนในบริษัทร่วม</t>
  </si>
  <si>
    <t>ขาดทุนจากการปรับมูลค่าสินค้า</t>
  </si>
  <si>
    <t>ค่าใช้จ่ายในการขาย</t>
  </si>
  <si>
    <t>รับรู้รายได้ค่าเช่ารับล่วงหน้า</t>
  </si>
  <si>
    <t>กำไรต่อหุ้นขั้นพื้นฐานจากการดำเนินงานต่อเนื่อง</t>
  </si>
  <si>
    <t xml:space="preserve">      เงินปันผล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</si>
  <si>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</si>
  <si>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</si>
  <si>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เงินกู้ยืมระยะยาว</t>
  </si>
  <si>
    <t>เงินกู้ยืมระยะยาวที่ถึงกำหนดชำระภายในหนึ่งปี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</si>
  <si>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</si>
  <si>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29</t>
  </si>
  <si>
    <t>กำไรสำหรับปีจากการดำเนินงานต่อเนื่อง</t>
  </si>
  <si>
    <t>สำหรับปีสิ้นสุดวันที่ 31 ธันวาคม 2560 (ปรับปรุงใหม่)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</si>
  <si>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</si>
  <si>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</si>
  <si>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 2561</t>
  </si>
  <si>
    <t>ขาดทุนจากการด้อยค่าของค่าความนิยม</t>
  </si>
  <si>
    <t>เงินสดรับจากเงินกู้ยืมระยะยาวจากกิจการอื่น</t>
  </si>
  <si>
    <t>เงินสดจ่ายเพื่อชำระเงินกู้ยืมระยะยาวจากกิจการอื่น</t>
  </si>
  <si>
    <t>กำไรจากการจำหน่ายเงินลงทุนชั่วคราว</t>
  </si>
  <si>
    <t>เงินให้กู้ยืมระยะสั้นแก่กิจการอื่น</t>
  </si>
  <si>
    <t>เงินปันผลจ่ายให้ผู้ถือหุ้นของบริษัท</t>
  </si>
  <si>
    <t>ดอกเบี้ยจ่าย</t>
  </si>
  <si>
    <t>เงินกู้ยืมระยะสั้น</t>
  </si>
  <si>
    <t xml:space="preserve">      การออกหุ้นสามัญ</t>
  </si>
  <si>
    <t>6</t>
  </si>
  <si>
    <t>7</t>
  </si>
  <si>
    <t>11</t>
  </si>
  <si>
    <t>15</t>
  </si>
  <si>
    <t>19</t>
  </si>
  <si>
    <t>24</t>
  </si>
  <si>
    <t>25</t>
  </si>
  <si>
    <t>รายได้จากการให้บริการเช่า</t>
  </si>
  <si>
    <t xml:space="preserve">      การได้มาซึ่งบริษัทย่อย</t>
  </si>
  <si>
    <t>4(ง)</t>
  </si>
  <si>
    <t>ยอดคงเหลือ ณ วันที่ 31 ธันวาคม 2561</t>
  </si>
  <si>
    <t xml:space="preserve">ยอดคงเหลือ ณ วันที่ 1 มกราคม 2560 </t>
  </si>
  <si>
    <t>หนี้สูญและหนี้สงสัยจะสูญ</t>
  </si>
  <si>
    <t>กำไรจากการจำหน่ายที่ดิน อาคารและอุปกรณ์</t>
  </si>
  <si>
    <t>ขาดทุน (กำไร) จากอัตราแลกเปลี่ยนที่ยังไม่เกิดขึ้น</t>
  </si>
  <si>
    <t>(กลับรายการ) หนี้สูญและหนี้สงสัยจะสูญ</t>
  </si>
  <si>
    <t>ซื้อกิจการ</t>
  </si>
  <si>
    <t>ขายกิจการ</t>
  </si>
  <si>
    <t>ผลกระทบจากการเปลี่ยนรอบระยะเวลาบัญชีของบริษัทย่อย</t>
  </si>
  <si>
    <t>8</t>
  </si>
  <si>
    <t>6, 9</t>
  </si>
  <si>
    <t>6, 10</t>
  </si>
  <si>
    <t>17</t>
  </si>
  <si>
    <t>6, 18</t>
  </si>
  <si>
    <t>21</t>
  </si>
  <si>
    <t>6, 22</t>
  </si>
  <si>
    <t>6, 23</t>
  </si>
  <si>
    <t>6, 21</t>
  </si>
  <si>
    <t>25,35</t>
  </si>
  <si>
    <t>4(ค)</t>
  </si>
  <si>
    <t xml:space="preserve"> 4(ง)</t>
  </si>
  <si>
    <t>5(ข)</t>
  </si>
  <si>
    <t>2(จ)</t>
  </si>
  <si>
    <t>เงินสดที่ผู้เช่าจ่ายเพื่อลดจำนวนหนี้สินซึ่งเกิดขึ้นจากสัญญาเช่าการเงิน</t>
  </si>
  <si>
    <t>กำไรจากการจำหน่ายสินทรัพย์</t>
  </si>
  <si>
    <t>(รายได้รวม</t>
  </si>
  <si>
    <t>2560 : 200,853 ล้านบาท และ</t>
  </si>
  <si>
    <t>2559 : 190,598 ล้านบาท)</t>
  </si>
  <si>
    <t>2560 : 2,940 ล้านบาท และ</t>
  </si>
  <si>
    <t>2559 : 2,532 ล้านบาท)</t>
  </si>
  <si>
    <t>2560 : 222,235 ล้านบาท และ</t>
  </si>
  <si>
    <t>2559 : 211,545 ล้านบาท)</t>
  </si>
  <si>
    <t>สำหรับปีสิ้นสุดวันที่ 31 ธันวาคม 2559 (ปรับปรุงใหม่)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</si>
  <si>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</si>
  <si>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 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</si>
  <si>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</si>
  <si>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</si>
  <si>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5(ก)</t>
  </si>
  <si>
    <t>25, 35</t>
  </si>
  <si>
    <t>30</t>
  </si>
  <si>
    <t>32</t>
  </si>
  <si>
    <t>34</t>
  </si>
  <si>
    <t>35</t>
  </si>
  <si>
    <t>เงินสดรับจากเงินกู้ยืมระยะสั้นจากกิจการอื่น</t>
  </si>
  <si>
    <t>เงินสดจ่ายเพื่อชำระเงินกู้ยืมระยะสั้นจากกิจการอื่น</t>
  </si>
  <si>
    <t xml:space="preserve">   ส่วนเกินมูลค่าหุ้น</t>
  </si>
  <si>
    <t>กำไรก่อนภาษีเงินได้จากการดำเนินงานต่อเนื่อง</t>
  </si>
  <si>
    <t xml:space="preserve">    ส่วนที่เป็นของผู้ถือหุ้นเดิมก่อนการปรับโครงสร้างธุรกิจ</t>
  </si>
  <si>
    <t>หุ้นทุนซื้อคืน</t>
  </si>
  <si>
    <t>ของบริษัทย่อย</t>
  </si>
  <si>
    <t>ก่อนการปรับ</t>
  </si>
  <si>
    <t>การแปลงค่า</t>
  </si>
  <si>
    <t>หน่วยงาน</t>
  </si>
  <si>
    <t>ต่างประเทศ</t>
  </si>
  <si>
    <t>จากการวัดมูลค่าใหม่</t>
  </si>
  <si>
    <t>ที่กำหนดไว้</t>
  </si>
  <si>
    <t xml:space="preserve">     กำไรหรือขาดทุน</t>
  </si>
  <si>
    <t>ยอดคงเหลือ ณ วันที่ 1 มกราคม 2561  ตามที่รายงานในปีก่อน</t>
  </si>
  <si>
    <t>ภาษีเงินได้</t>
  </si>
  <si>
    <t>ขาดทุนจากการจดทะเบียนชำระบัญชีของบริษัทร่วม</t>
  </si>
  <si>
    <t>เงินสดจ่ายเพื่อซื้อบริษัทย่อยสุทธิจากเงินสดที่ได้มา</t>
  </si>
  <si>
    <t>เงินสดรับชำระคืนจากเงินกู้ยืมระยะสั้นแก่กิจการอื่น</t>
  </si>
  <si>
    <t>เงินปันผลรับ</t>
  </si>
  <si>
    <t>กระแสเงินสดสุทธิได้มาจาก (ใช้ไปใน) กิจกรรมลงทุน</t>
  </si>
  <si>
    <t>เงินสดรับจากการออกหุ้นทุน</t>
  </si>
  <si>
    <t>เงินสดจ่ายเพื่อซื้อส่วนได้เสียที่ไม่มีอำนาจควบคุม</t>
  </si>
  <si>
    <t>การแปลงค่าหน่วยงานต่างประเทศ</t>
  </si>
  <si>
    <t>กระแสเงินสดสุทธิได้มาจากกิจกรรมจัดหาเงิน</t>
  </si>
  <si>
    <t>เงินสดรับจากการขายส่วนได้เสียในบริษัทร่วม</t>
  </si>
  <si>
    <t>เงินสดรับชำระคืนจากเงินให้กู้ยืมระยะสั้นแก่กิจการอื่น</t>
  </si>
  <si>
    <t>เงินสดจ่ายเพื่อชำระเงินกู้ยืมระยะสั้นจากบุคคลหรือกิจการที่เกี่ยวข้องกัน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</si>
  <si>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เงินสดรับจากเงินกู้ยืมระยะสั้นจากบุคคลหรือกิจการที่เกี่ยวข้องกัน</t>
  </si>
  <si>
    <t>เงินสดรับชำระคืนจากเงินให้กู้ยืมระยะสั้นแก่บุคคลหรือกิจการที่เกี่ยวข้องกัน</t>
  </si>
  <si>
    <t>เงินให้กู้ยืมระยะสั้นแก่บุคคลหรือกิจการที่เกี่ยวข้องกัน</t>
  </si>
  <si>
    <t>เงินสดรับจากเงินกู้ยืมระยะยาวจากบุคคลหรือกิจการที่เกี่ยวข้องกัน</t>
  </si>
  <si>
    <t>เงินสดจ่ายเพื่อชำระเงินกู้ยืมระยะยาวจากบุคคลหรือกิจการที่เกี่ยวข้องกัน</t>
  </si>
  <si>
    <t>เงินให้กู้ยืมระยะยาวแก่บุคคลหรือกิจการที่เกี่ยวข้องกัน</t>
  </si>
  <si>
    <t>ผลต่างที่เกิดขึ้นจากการปรับโครงสร้างธุรกิจ</t>
  </si>
  <si>
    <t xml:space="preserve">   ก่อนการปรับโครงสร้างธุรกิจ</t>
  </si>
  <si>
    <t>2561 : 213,341 ล้านบาท</t>
  </si>
  <si>
    <t>2561 : 3,066 ล้านบาท</t>
  </si>
  <si>
    <t>ต้นทุนการให้เช่าและการให้บริการ</t>
  </si>
  <si>
    <t>ขาดทุนสำหรับปีจากการดำเนินงานที่ยกเลิก - สุทธิจากภาษี</t>
  </si>
  <si>
    <t>รวมรายการที่อาจถูกจัดประเภทใหม่ไว้ในกำไรหรือขาดทุนในภายหลัง</t>
  </si>
  <si>
    <t>การแบ่งปันกำไรสำหรับปีจากการดำเนินงานต่อเนื่อง</t>
  </si>
  <si>
    <t>โครงสร้างธุรกิจ</t>
  </si>
  <si>
    <t>ในบริษัทย่อย</t>
  </si>
  <si>
    <t>ผลกำไร (ขาดทุน)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</si>
  <si>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</si>
  <si>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</si>
  <si>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</si>
  <si>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</si>
  <si>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</si>
  <si>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</si>
  <si>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ขาดทุน</t>
  </si>
  <si>
    <t>ยอดคงเหลือ ณ วันที่ 1 มกราคม 2561 ปรับปรุงใหม่</t>
  </si>
  <si>
    <t>เงินสดจ่ายเพื่อซื้อบริษัทร่วม</t>
  </si>
  <si>
    <t>เงินสดรับชำระคืนจากเงินกู้ยืมระยะยาวแก่บุคคลหรือกิจการที่เกี่ยวข้องกัน</t>
  </si>
  <si>
    <t>บริษัทย่อยเพิ่มทุนจากการแปลงหนี้เป็นทุน</t>
  </si>
  <si>
    <t>(กลับรายการ) ขาดทุนจากการด้อยค่าของเงินลงทุนในบริษัทย่อย</t>
  </si>
  <si>
    <t xml:space="preserve">     และบริษัทร่วม</t>
  </si>
  <si>
    <t>กำไรจากการจำหน่ายสินทรัพย์ไม่มีตัวตน</t>
  </si>
  <si>
    <t>กำไรจากอัตราแลกเปลี่ยนที่ยังไม่เกิดขึ้น</t>
  </si>
  <si>
    <t>ส่วนของผู้ถือหุ้นในบริษัทย่อย</t>
  </si>
  <si>
    <t>การปรับโครงสร้างธุรกิจ</t>
  </si>
  <si>
    <t>เงินปันผล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</si>
  <si>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</si>
  <si>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</si>
  <si>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การออกหุ้นสามัญ</t>
  </si>
  <si>
    <t>กำไร (ขาดทุน) ต่อหุ้นขั้นพื้นฐาน</t>
  </si>
  <si>
    <t>(กำไร) ขาดทุนจากการจำหน่ายกิจการภายใต้การควบคุมเดียวกัน</t>
  </si>
  <si>
    <t xml:space="preserve">     ขาดทุน</t>
  </si>
  <si>
    <t>2561 : 240,793 ล้านบาท</t>
  </si>
  <si>
    <t>กำไร (ขาดทุน) ก่อนภาษีเงินได้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</si>
  <si>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</si>
  <si>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 (ขาดทุน) สำหรับปี </t>
  </si>
  <si>
    <t>กำไรจากการจำหน่ายธุรกิจภายใต้การควบคุมเดียวกัน</t>
  </si>
  <si>
    <t>ขาดทุนจากการจำหน่ายธุรกิจภายใต้การควบคุมเดียวกัน</t>
  </si>
  <si>
    <t>เงินสดรับ (จ่าย) สุทธิจากการซื้อและจำหน่ายธุรกิจภายใต้การควบคุมเดียวกัน</t>
  </si>
  <si>
    <t>เงินสดรับสุทธิจากการซื้อและจำหน่ายธุรกิจภายใต้การควบคุมเดียวกัน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</si>
</sst>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([$€]* #,##0.00_);_([$€]* \(#,##0.00\);_([$€]* &quot;-&quot;??_);_(@_)"/>
    <numFmt numFmtId="196" formatCode="_-&quot;Dfl.&quot;\ * #,##0.00_-;_-&quot;Dfl.&quot;\ * #,##0.00\-;_-&quot;Dfl.&quot;\ * &quot;-&quot;??_-;_-@_-"/>
    <numFmt numFmtId="197" formatCode="#,##0.0000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0.0_)\%;\(0.0\)\%;0.0_)\%;@_)_%"/>
    <numFmt numFmtId="203" formatCode="#,##0.0_)_%;\(#,##0.0\)_%;0.0_)_%;@_)_%"/>
    <numFmt numFmtId="204" formatCode="_ * #,##0_)\ _฿_ ;_ * \(#,##0\)\ _฿_ ;_ * &quot;-&quot;_)\ _฿_ ;_ @_ 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&quot;ฃ&quot;#,##0.00;[Red]\-&quot;ฃ&quot;#,##0.00"/>
    <numFmt numFmtId="212" formatCode="&quot;ฃ&quot;#,##0;[Red]\-&quot;ฃ&quot;#,##0"/>
    <numFmt numFmtId="213" formatCode="&quot;\&quot;#,##0;[Red]&quot;\&quot;\-#,##0"/>
    <numFmt numFmtId="214" formatCode="&quot;\&quot;#,##0.00;[Red]&quot;\&quot;\-#,##0.00"/>
    <numFmt numFmtId="215" formatCode="#."/>
    <numFmt numFmtId="216" formatCode="#,##0.0%;[Red]\(#,##0.0%\)"/>
    <numFmt numFmtId="217" formatCode="0_)"/>
    <numFmt numFmtId="218" formatCode="#.\ \ "/>
    <numFmt numFmtId="219" formatCode="##.\ \ "/>
    <numFmt numFmtId="220" formatCode="General_)"/>
    <numFmt numFmtId="221" formatCode="#,##0;\-#,##0;&quot;-&quot;"/>
    <numFmt numFmtId="222" formatCode="#,##0.0_);\(#,##0.0\)"/>
    <numFmt numFmtId="223" formatCode="_(* #,##0.0000_);_(* \(#,##0.0000\);_(* &quot;-&quot;??_);_(@_)"/>
    <numFmt numFmtId="224" formatCode="_-&quot;$&quot;* #,##0.00_-;\-&quot;$&quot;* #,##0.00_-;_-&quot;$&quot;* &quot;-&quot;??_-;_-@_-"/>
    <numFmt numFmtId="225" formatCode="0.0%;\(0.0%\)"/>
    <numFmt numFmtId="226" formatCode="0.000_)"/>
    <numFmt numFmtId="227" formatCode="_-* #,##0.00_-;\-* #,##0.00_-;_-* \-??_-;_-@_-"/>
    <numFmt numFmtId="228" formatCode="mmmm\ dd&quot;,&quot;\ yyyy"/>
    <numFmt numFmtId="229" formatCode="#,##0.00\ &quot;F&quot;;[Red]\-#,##0.00\ &quot;F&quot;"/>
    <numFmt numFmtId="230" formatCode="_(* #,##0.00_);_(* \(#,##0.00\);_(* \-??_);_(@_)"/>
    <numFmt numFmtId="231" formatCode="#,##0.00\ &quot;F&quot;;\-#,##0.00\ &quot;F&quot;"/>
    <numFmt numFmtId="232" formatCode="\t#,##0_);[Red]\(\t#,##0\)"/>
    <numFmt numFmtId="233" formatCode="* \(#,##0\);* #,##0_);&quot;-&quot;??_);@"/>
    <numFmt numFmtId="234" formatCode="_-&quot;$&quot;* #,##0_-;\-&quot;$&quot;* #,##0_-;_-&quot;$&quot;* &quot;-&quot;_-;_-@_-"/>
    <numFmt numFmtId="235" formatCode="&quot;$&quot;#,##0_);\(&quot;$&quot;#,##0.0\)"/>
    <numFmt numFmtId="236" formatCode="dd\-mmm\-yy_)"/>
    <numFmt numFmtId="237" formatCode="#,##0.00&quot; F&quot;_);\(#,##0.00&quot; F&quot;\)"/>
    <numFmt numFmtId="238" formatCode="* #,##0_);* \(#,##0\);&quot;-&quot;??_);@"/>
    <numFmt numFmtId="239" formatCode="0.0%"/>
    <numFmt numFmtId="240" formatCode="#,##0_);\(#,##0\);&quot; - &quot;_);@_)"/>
    <numFmt numFmtId="241" formatCode="\ #,##0.0_);\(#,##0.0\);&quot; - &quot;_);@_)"/>
    <numFmt numFmtId="242" formatCode="#,##0;\(#,##0\);&quot;-&quot;"/>
    <numFmt numFmtId="243" formatCode="0.0000"/>
    <numFmt numFmtId="244" formatCode="#,##0\ \ ;\(#,##0\)\ ;\—\ \ \ \ "/>
    <numFmt numFmtId="245" formatCode="0."/>
    <numFmt numFmtId="246" formatCode="&quot;0&quot;#.0"/>
    <numFmt numFmtId="247" formatCode="&quot;0&quot;#"/>
    <numFmt numFmtId="248" formatCode="#,##0.00&quot; $&quot;;\-#,##0.00&quot; $&quot;"/>
    <numFmt numFmtId="249" formatCode="&quot;?&quot;#,##0;[Red]\-&quot;?&quot;#,##0"/>
    <numFmt numFmtId="250" formatCode="0.0&quot;  &quot;"/>
    <numFmt numFmtId="251" formatCode="&quot;฿&quot;\t#,##0_);[Red]\(&quot;฿&quot;\t#,##0\)"/>
    <numFmt numFmtId="252" formatCode="#,##0\ &quot;F&quot;;[Red]\-#,##0\ &quot;F&quot;"/>
    <numFmt numFmtId="253" formatCode="&quot;$&quot;#,##0;[Red]\-&quot;$&quot;#,##0"/>
    <numFmt numFmtId="254" formatCode="0.0\ &quot;x&quot;"/>
    <numFmt numFmtId="255" formatCode="#,##0.00;[Red]\(#,##0.00\)"/>
    <numFmt numFmtId="256" formatCode="#,##0.00_ ;[Red]\(#,##0.00\)"/>
    <numFmt numFmtId="257" formatCode="0000.0"/>
    <numFmt numFmtId="258" formatCode="0.00_)"/>
    <numFmt numFmtId="259" formatCode="#,##0&quot; F&quot;_);[Red]\(#,##0&quot; F&quot;\)"/>
    <numFmt numFmtId="260" formatCode="&quot;US$&quot;#,##0_);[Red]\(&quot;US$&quot;#,##0\)"/>
    <numFmt numFmtId="261" formatCode="0%_);\(0%\)"/>
    <numFmt numFmtId="262" formatCode="0&quot;  &quot;"/>
    <numFmt numFmtId="263" formatCode="#,##0&quot;£&quot;_);[Red]\(#,##0&quot;£&quot;\)"/>
    <numFmt numFmtId="264" formatCode="0.00&quot;  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\.yy"/>
    <numFmt numFmtId="271" formatCode="#,##0.00&quot; $&quot;;[Red]\-#,##0.00&quot; $&quot;"/>
    <numFmt numFmtId="272" formatCode="_ * #,##0_ ;_ * \-#,##0_ ;_ * &quot;-&quot;_ ;_ @_ "/>
    <numFmt numFmtId="273" formatCode="_ * #,##0.00_ ;_ * \-#,##0.00_ ;_ * &quot;-&quot;??_ ;_ @_ "/>
    <numFmt numFmtId="274" formatCode="_-&quot;\&quot;* #,##0_-;\-&quot;\&quot;* #,##0_-;_-&quot;\&quot;* &quot;-&quot;_-;_-@_-"/>
    <numFmt numFmtId="275" formatCode="_-&quot;\&quot;* #,##0.00_-;\-&quot;\&quot;* #,##0.00_-;_-&quot;\&quot;* &quot;-&quot;??_-;_-@_-"/>
    <numFmt numFmtId="276" formatCode="_ &quot;\&quot;* #,##0_ ;_ &quot;\&quot;* \-#,##0_ ;_ &quot;\&quot;* &quot;-&quot;_ ;_ @_ "/>
    <numFmt numFmtId="277" formatCode="_ &quot;\&quot;* #,##0.00_ ;_ &quot;\&quot;* \-#,##0.00_ ;_ &quot;\&quot;* &quot;-&quot;??_ ;_ @_ "/>
    <numFmt numFmtId="278" formatCode="&quot;\&quot;#,##0;[Red]&quot;\&quot;&quot;\&quot;\-#,##0"/>
    <numFmt numFmtId="279" formatCode="&quot;\&quot;#,##0.00;[Red]&quot;\&quot;&quot;\&quot;&quot;\&quot;&quot;\&quot;&quot;\&quot;&quot;\&quot;\-#,##0.00"/>
    <numFmt numFmtId="280" formatCode="_(&quot;￥&quot;* #,##0_);_(&quot;￥&quot;* \(#,##0\);_(&quot;￥&quot;* &quot;-&quot;_);_(@_)"/>
    <numFmt numFmtId="281" formatCode="_(&quot;￥&quot;* #,##0.00_);_(&quot;￥&quot;* \(#,##0.00\);_(&quot;￥&quot;* &quot;-&quot;??_);_(@_)"/>
    <numFmt numFmtId="282" formatCode="_-* #,##0.0000_-;\-* #,##0.0000_-;_-* &quot;-&quot;??_-;_-@_-"/>
  </numFmts>
  <fonts count="257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Times New Roman"/>
      <family val="1"/>
    </font>
    <font>
      <sz val="10"/>
      <name val="Helv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14"/>
      <name val="CordiaUPC"/>
      <family val="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Times New Roman"/>
      <family val="1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8"/>
      <name val="Helv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6"/>
      <name val="Jasmine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2"/>
      <name val="Helv"/>
      <family val="2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Arial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8"/>
      <name val="Tms Rm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0"/>
      <name val="CG Times (WN)"/>
      <charset val="222"/>
    </font>
    <font>
      <sz val="10"/>
      <name val="Palatino"/>
      <family val="1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name val="Tms Rmn"/>
      <family val="1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2"/>
      <charset val="222"/>
    </font>
    <font>
      <b/>
      <sz val="18"/>
      <color indexed="56"/>
      <name val="Cambria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charset val="136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2"/>
      <name val="Cordia New"/>
      <family val="2"/>
    </font>
    <font>
      <b/>
      <sz val="11"/>
      <color indexed="8"/>
      <name val="ＭＳ Ｐゴシック"/>
      <family val="3"/>
      <charset val="128"/>
    </font>
    <font>
      <sz val="11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1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858">
    <xf numFmtId="0" fontId="0" fillId="0" borderId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2" fillId="0" borderId="0"/>
    <xf numFmtId="193" fontId="22" fillId="0" borderId="0" applyFill="0" applyBorder="0" applyAlignment="0" applyProtection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/>
    <xf numFmtId="196" fontId="2" fillId="0" borderId="0" applyFont="0" applyFill="0" applyBorder="0" applyAlignment="0" applyProtection="0"/>
    <xf numFmtId="197" fontId="24" fillId="0" borderId="0" applyFont="0" applyFill="0" applyBorder="0" applyAlignment="0" applyProtection="0"/>
    <xf numFmtId="0" fontId="25" fillId="0" borderId="0"/>
    <xf numFmtId="198" fontId="2" fillId="0" borderId="0" applyFont="0" applyFill="0" applyBorder="0" applyAlignment="0" applyProtection="0"/>
    <xf numFmtId="0" fontId="26" fillId="0" borderId="6"/>
    <xf numFmtId="0" fontId="27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5" fontId="29" fillId="0" borderId="0" applyNumberFormat="0" applyFill="0" applyBorder="0" applyAlignment="0" applyProtection="0">
      <alignment vertical="top"/>
      <protection locked="0"/>
    </xf>
    <xf numFmtId="200" fontId="28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1" fontId="2" fillId="0" borderId="0" applyFont="0" applyFill="0" applyBorder="0" applyAlignment="0" applyProtection="0"/>
    <xf numFmtId="41" fontId="33" fillId="0" borderId="0" applyFont="0" applyFill="0" applyBorder="0" applyAlignment="0" applyProtection="0"/>
    <xf numFmtId="195" fontId="34" fillId="0" borderId="0"/>
    <xf numFmtId="42" fontId="32" fillId="0" borderId="0" applyFont="0" applyFill="0" applyBorder="0" applyAlignment="0" applyProtection="0"/>
    <xf numFmtId="0" fontId="35" fillId="0" borderId="0"/>
    <xf numFmtId="195" fontId="2" fillId="0" borderId="0"/>
    <xf numFmtId="0" fontId="2" fillId="0" borderId="0"/>
    <xf numFmtId="0" fontId="36" fillId="0" borderId="7" applyBorder="0">
      <alignment horizontal="center" vertical="center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5" fontId="37" fillId="0" borderId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/>
    <xf numFmtId="195" fontId="2" fillId="0" borderId="0"/>
    <xf numFmtId="195" fontId="2" fillId="0" borderId="0"/>
    <xf numFmtId="195" fontId="2" fillId="0" borderId="0"/>
    <xf numFmtId="1" fontId="39" fillId="0" borderId="0"/>
    <xf numFmtId="0" fontId="2" fillId="0" borderId="0"/>
    <xf numFmtId="0" fontId="2" fillId="0" borderId="0"/>
    <xf numFmtId="0" fontId="40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41" fontId="2" fillId="0" borderId="0" applyFont="0" applyFill="0" applyBorder="0" applyAlignment="0" applyProtection="0"/>
    <xf numFmtId="195" fontId="40" fillId="0" borderId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/>
    <xf numFmtId="195" fontId="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2" fillId="0" borderId="0"/>
    <xf numFmtId="195" fontId="40" fillId="0" borderId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205" fontId="2" fillId="0" borderId="0" applyFont="0" applyFill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 applyNumberFormat="0" applyFill="0" applyBorder="0" applyAlignment="0" applyProtection="0"/>
    <xf numFmtId="0" fontId="41" fillId="0" borderId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2" fillId="0" borderId="0"/>
    <xf numFmtId="195" fontId="2" fillId="0" borderId="0"/>
    <xf numFmtId="195" fontId="40" fillId="0" borderId="0"/>
    <xf numFmtId="208" fontId="2" fillId="0" borderId="0" applyFont="0" applyFill="0" applyBorder="0" applyAlignment="0" applyProtection="0"/>
    <xf numFmtId="0" fontId="40" fillId="0" borderId="0"/>
    <xf numFmtId="195" fontId="42" fillId="0" borderId="0">
      <alignment vertical="top"/>
    </xf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95" fontId="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2" fillId="0" borderId="0"/>
    <xf numFmtId="0" fontId="36" fillId="0" borderId="0" applyNumberFormat="0" applyFill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0" fontId="43" fillId="0" borderId="0" applyNumberFormat="0" applyFill="0" applyBorder="0" applyAlignment="0" applyProtection="0"/>
    <xf numFmtId="0" fontId="2" fillId="3" borderId="0" applyNumberFormat="0" applyFont="0" applyAlignment="0" applyProtection="0"/>
    <xf numFmtId="0" fontId="2" fillId="0" borderId="0"/>
    <xf numFmtId="195" fontId="2" fillId="0" borderId="0"/>
    <xf numFmtId="195" fontId="2" fillId="0" borderId="0"/>
    <xf numFmtId="195" fontId="2" fillId="0" borderId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204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0" fillId="0" borderId="0"/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0" fontId="41" fillId="0" borderId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40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40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40" fillId="0" borderId="0"/>
    <xf numFmtId="0" fontId="40" fillId="0" borderId="0"/>
    <xf numFmtId="20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41" fillId="0" borderId="0"/>
    <xf numFmtId="20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37" fontId="44" fillId="0" borderId="0"/>
    <xf numFmtId="195" fontId="2" fillId="0" borderId="0" applyNumberFormat="0" applyFill="0" applyBorder="0" applyAlignment="0" applyProtection="0"/>
    <xf numFmtId="0" fontId="2" fillId="0" borderId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 applyNumberFormat="0" applyFill="0" applyBorder="0" applyAlignment="0" applyProtection="0"/>
    <xf numFmtId="0" fontId="2" fillId="0" borderId="0"/>
    <xf numFmtId="195" fontId="2" fillId="0" borderId="0"/>
    <xf numFmtId="195" fontId="2" fillId="0" borderId="0"/>
    <xf numFmtId="195" fontId="2" fillId="0" borderId="0"/>
    <xf numFmtId="211" fontId="45" fillId="0" borderId="0"/>
    <xf numFmtId="195" fontId="46" fillId="0" borderId="0"/>
    <xf numFmtId="212" fontId="45" fillId="0" borderId="0"/>
    <xf numFmtId="37" fontId="47" fillId="0" borderId="0"/>
    <xf numFmtId="195" fontId="48" fillId="0" borderId="0"/>
    <xf numFmtId="195" fontId="49" fillId="0" borderId="0"/>
    <xf numFmtId="195" fontId="50" fillId="0" borderId="0"/>
    <xf numFmtId="195" fontId="51" fillId="0" borderId="0"/>
    <xf numFmtId="195" fontId="52" fillId="0" borderId="0"/>
    <xf numFmtId="195" fontId="2" fillId="0" borderId="0"/>
    <xf numFmtId="195" fontId="2" fillId="0" borderId="0" applyBorder="0"/>
    <xf numFmtId="195" fontId="53" fillId="0" borderId="0"/>
    <xf numFmtId="195" fontId="46" fillId="0" borderId="0"/>
    <xf numFmtId="195" fontId="54" fillId="0" borderId="0">
      <alignment wrapText="1"/>
    </xf>
    <xf numFmtId="37" fontId="47" fillId="0" borderId="0"/>
    <xf numFmtId="195" fontId="48" fillId="0" borderId="0"/>
    <xf numFmtId="195" fontId="2" fillId="0" borderId="0" applyBorder="0"/>
    <xf numFmtId="195" fontId="2" fillId="0" borderId="0"/>
    <xf numFmtId="195" fontId="51" fillId="0" borderId="0"/>
    <xf numFmtId="212" fontId="45" fillId="0" borderId="0"/>
    <xf numFmtId="195" fontId="50" fillId="0" borderId="0"/>
    <xf numFmtId="195" fontId="54" fillId="0" borderId="0">
      <alignment wrapText="1"/>
    </xf>
    <xf numFmtId="195" fontId="53" fillId="0" borderId="0"/>
    <xf numFmtId="195" fontId="49" fillId="0" borderId="0"/>
    <xf numFmtId="211" fontId="45" fillId="0" borderId="0"/>
    <xf numFmtId="195" fontId="46" fillId="0" borderId="0"/>
    <xf numFmtId="195" fontId="52" fillId="0" borderId="0"/>
    <xf numFmtId="195" fontId="46" fillId="0" borderId="0"/>
    <xf numFmtId="211" fontId="45" fillId="0" borderId="0"/>
    <xf numFmtId="212" fontId="45" fillId="0" borderId="0"/>
    <xf numFmtId="195" fontId="48" fillId="0" borderId="0"/>
    <xf numFmtId="195" fontId="2" fillId="0" borderId="0"/>
    <xf numFmtId="195" fontId="46" fillId="0" borderId="0"/>
    <xf numFmtId="37" fontId="47" fillId="0" borderId="0"/>
    <xf numFmtId="195" fontId="54" fillId="0" borderId="0">
      <alignment wrapText="1"/>
    </xf>
    <xf numFmtId="195" fontId="53" fillId="0" borderId="0"/>
    <xf numFmtId="195" fontId="2" fillId="0" borderId="0" applyBorder="0"/>
    <xf numFmtId="195" fontId="52" fillId="0" borderId="0"/>
    <xf numFmtId="195" fontId="51" fillId="0" borderId="0"/>
    <xf numFmtId="195" fontId="50" fillId="0" borderId="0"/>
    <xf numFmtId="195" fontId="49" fillId="0" borderId="0"/>
    <xf numFmtId="195" fontId="46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4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204" fontId="2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95" fontId="37" fillId="0" borderId="0"/>
    <xf numFmtId="195" fontId="55" fillId="0" borderId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2" fillId="0" borderId="0"/>
    <xf numFmtId="0" fontId="32" fillId="0" borderId="0"/>
    <xf numFmtId="0" fontId="2" fillId="0" borderId="0" applyNumberFormat="0" applyFill="0" applyBorder="0" applyAlignment="0" applyProtection="0"/>
    <xf numFmtId="195" fontId="42" fillId="0" borderId="0">
      <alignment vertical="top"/>
    </xf>
    <xf numFmtId="195" fontId="42" fillId="0" borderId="0">
      <alignment vertical="top"/>
    </xf>
    <xf numFmtId="0" fontId="40" fillId="0" borderId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38" fillId="0" borderId="0" applyNumberFormat="0" applyFill="0" applyBorder="0" applyAlignment="0" applyProtection="0"/>
    <xf numFmtId="204" fontId="26" fillId="0" borderId="0" applyFon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/>
    <xf numFmtId="195" fontId="40" fillId="0" borderId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5" fontId="2" fillId="0" borderId="0" applyNumberFormat="0" applyFill="0" applyBorder="0" applyAlignment="0" applyProtection="0"/>
    <xf numFmtId="204" fontId="2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40" fillId="0" borderId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7" fillId="0" borderId="0" applyNumberFormat="0" applyFill="0" applyBorder="0" applyProtection="0">
      <alignment vertical="top"/>
    </xf>
    <xf numFmtId="0" fontId="58" fillId="0" borderId="0">
      <alignment vertical="top"/>
    </xf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59" fillId="0" borderId="8" applyNumberFormat="0" applyFill="0" applyAlignment="0" applyProtection="0"/>
    <xf numFmtId="0" fontId="60" fillId="0" borderId="9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0" fontId="2" fillId="0" borderId="0"/>
    <xf numFmtId="41" fontId="2" fillId="0" borderId="0" applyFont="0" applyFill="0" applyBorder="0" applyAlignment="0" applyProtection="0"/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40" fillId="0" borderId="0"/>
    <xf numFmtId="195" fontId="40" fillId="0" borderId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40" fillId="0" borderId="0"/>
    <xf numFmtId="0" fontId="40" fillId="0" borderId="0"/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41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195" fontId="41" fillId="0" borderId="0"/>
    <xf numFmtId="204" fontId="26" fillId="0" borderId="0" applyFont="0" applyFill="0" applyBorder="0" applyAlignment="0" applyProtection="0"/>
    <xf numFmtId="195" fontId="40" fillId="0" borderId="0"/>
    <xf numFmtId="195" fontId="40" fillId="0" borderId="0"/>
    <xf numFmtId="195" fontId="40" fillId="0" borderId="0"/>
    <xf numFmtId="41" fontId="2" fillId="0" borderId="0" applyFont="0" applyFill="0" applyBorder="0" applyAlignment="0" applyProtection="0"/>
    <xf numFmtId="204" fontId="26" fillId="0" borderId="0" applyFont="0" applyFill="0" applyBorder="0" applyAlignment="0" applyProtection="0"/>
    <xf numFmtId="195" fontId="2" fillId="0" borderId="0" applyNumberForma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95" fontId="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40" fillId="0" borderId="0"/>
    <xf numFmtId="195" fontId="40" fillId="0" borderId="0"/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195" fontId="42" fillId="0" borderId="0">
      <alignment vertical="top"/>
    </xf>
    <xf numFmtId="204" fontId="2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32" fillId="0" borderId="0"/>
    <xf numFmtId="0" fontId="2" fillId="0" borderId="0"/>
    <xf numFmtId="0" fontId="40" fillId="0" borderId="0"/>
    <xf numFmtId="0" fontId="4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213" fontId="63" fillId="0" borderId="0" applyFont="0" applyFill="0" applyBorder="0" applyAlignment="0" applyProtection="0"/>
    <xf numFmtId="214" fontId="6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5" fontId="64" fillId="0" borderId="0">
      <protection locked="0"/>
    </xf>
    <xf numFmtId="0" fontId="63" fillId="0" borderId="0"/>
    <xf numFmtId="0" fontId="2" fillId="0" borderId="0"/>
    <xf numFmtId="0" fontId="63" fillId="0" borderId="0"/>
    <xf numFmtId="195" fontId="65" fillId="0" borderId="0" applyNumberFormat="0" applyFill="0" applyBorder="0" applyAlignment="0" applyProtection="0">
      <alignment vertical="top"/>
      <protection locked="0"/>
    </xf>
    <xf numFmtId="195" fontId="66" fillId="0" borderId="0" applyNumberFormat="0" applyFill="0" applyBorder="0" applyAlignment="0" applyProtection="0">
      <alignment vertical="top"/>
      <protection locked="0"/>
    </xf>
    <xf numFmtId="195" fontId="67" fillId="0" borderId="0" applyNumberFormat="0" applyFill="0" applyBorder="0" applyAlignment="0" applyProtection="0">
      <alignment vertical="top"/>
      <protection locked="0"/>
    </xf>
    <xf numFmtId="195" fontId="68" fillId="0" borderId="0"/>
    <xf numFmtId="0" fontId="40" fillId="0" borderId="0"/>
    <xf numFmtId="195" fontId="2" fillId="0" borderId="0"/>
    <xf numFmtId="0" fontId="2" fillId="0" borderId="0"/>
    <xf numFmtId="195" fontId="2" fillId="0" borderId="0"/>
    <xf numFmtId="195" fontId="26" fillId="0" borderId="0" applyFont="0" applyFill="0" applyBorder="0" applyAlignment="0" applyProtection="0"/>
    <xf numFmtId="195" fontId="69" fillId="4" borderId="0" applyNumberFormat="0" applyBorder="0" applyAlignment="0" applyProtection="0">
      <alignment vertical="center"/>
    </xf>
    <xf numFmtId="195" fontId="69" fillId="5" borderId="0" applyNumberFormat="0" applyBorder="0" applyAlignment="0" applyProtection="0">
      <alignment vertical="center"/>
    </xf>
    <xf numFmtId="195" fontId="69" fillId="6" borderId="0" applyNumberFormat="0" applyBorder="0" applyAlignment="0" applyProtection="0">
      <alignment vertical="center"/>
    </xf>
    <xf numFmtId="195" fontId="69" fillId="7" borderId="0" applyNumberFormat="0" applyBorder="0" applyAlignment="0" applyProtection="0">
      <alignment vertical="center"/>
    </xf>
    <xf numFmtId="195" fontId="69" fillId="8" borderId="0" applyNumberFormat="0" applyBorder="0" applyAlignment="0" applyProtection="0">
      <alignment vertical="center"/>
    </xf>
    <xf numFmtId="195" fontId="69" fillId="9" borderId="0" applyNumberFormat="0" applyBorder="0" applyAlignment="0" applyProtection="0">
      <alignment vertical="center"/>
    </xf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216" fontId="2" fillId="0" borderId="0" applyProtection="0">
      <protection locked="0"/>
    </xf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217" fontId="71" fillId="0" borderId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69" fillId="10" borderId="0" applyNumberFormat="0" applyBorder="0" applyAlignment="0" applyProtection="0">
      <alignment vertical="center"/>
    </xf>
    <xf numFmtId="195" fontId="69" fillId="11" borderId="0" applyNumberFormat="0" applyBorder="0" applyAlignment="0" applyProtection="0">
      <alignment vertical="center"/>
    </xf>
    <xf numFmtId="195" fontId="69" fillId="12" borderId="0" applyNumberFormat="0" applyBorder="0" applyAlignment="0" applyProtection="0">
      <alignment vertical="center"/>
    </xf>
    <xf numFmtId="195" fontId="69" fillId="7" borderId="0" applyNumberFormat="0" applyBorder="0" applyAlignment="0" applyProtection="0">
      <alignment vertical="center"/>
    </xf>
    <xf numFmtId="195" fontId="69" fillId="10" borderId="0" applyNumberFormat="0" applyBorder="0" applyAlignment="0" applyProtection="0">
      <alignment vertical="center"/>
    </xf>
    <xf numFmtId="195" fontId="69" fillId="13" borderId="0" applyNumberFormat="0" applyBorder="0" applyAlignment="0" applyProtection="0">
      <alignment vertical="center"/>
    </xf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7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193" fontId="72" fillId="0" borderId="10">
      <alignment horizontal="right" vertical="center"/>
    </xf>
    <xf numFmtId="195" fontId="73" fillId="14" borderId="0" applyNumberFormat="0" applyBorder="0" applyAlignment="0" applyProtection="0">
      <alignment vertical="center"/>
    </xf>
    <xf numFmtId="195" fontId="73" fillId="11" borderId="0" applyNumberFormat="0" applyBorder="0" applyAlignment="0" applyProtection="0">
      <alignment vertical="center"/>
    </xf>
    <xf numFmtId="195" fontId="73" fillId="12" borderId="0" applyNumberFormat="0" applyBorder="0" applyAlignment="0" applyProtection="0">
      <alignment vertical="center"/>
    </xf>
    <xf numFmtId="195" fontId="73" fillId="15" borderId="0" applyNumberFormat="0" applyBorder="0" applyAlignment="0" applyProtection="0">
      <alignment vertical="center"/>
    </xf>
    <xf numFmtId="195" fontId="73" fillId="16" borderId="0" applyNumberFormat="0" applyBorder="0" applyAlignment="0" applyProtection="0">
      <alignment vertical="center"/>
    </xf>
    <xf numFmtId="195" fontId="73" fillId="17" borderId="0" applyNumberFormat="0" applyBorder="0" applyAlignment="0" applyProtection="0">
      <alignment vertical="center"/>
    </xf>
    <xf numFmtId="0" fontId="74" fillId="14" borderId="0" applyNumberFormat="0" applyBorder="0" applyAlignment="0" applyProtection="0"/>
    <xf numFmtId="0" fontId="74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9" fontId="28" fillId="0" borderId="0"/>
    <xf numFmtId="195" fontId="75" fillId="0" borderId="0" applyFont="0" applyFill="0" applyBorder="0" applyAlignment="0" applyProtection="0"/>
    <xf numFmtId="215" fontId="64" fillId="0" borderId="0">
      <protection locked="0"/>
    </xf>
    <xf numFmtId="215" fontId="64" fillId="0" borderId="0">
      <protection locked="0"/>
    </xf>
    <xf numFmtId="215" fontId="64" fillId="0" borderId="0">
      <protection locked="0"/>
    </xf>
    <xf numFmtId="195" fontId="76" fillId="0" borderId="5">
      <alignment horizontal="center"/>
    </xf>
    <xf numFmtId="195" fontId="77" fillId="0" borderId="0"/>
    <xf numFmtId="195" fontId="77" fillId="0" borderId="11" applyFill="0">
      <alignment horizontal="center"/>
      <protection locked="0"/>
    </xf>
    <xf numFmtId="195" fontId="76" fillId="0" borderId="0" applyFill="0">
      <alignment horizontal="center"/>
      <protection locked="0"/>
    </xf>
    <xf numFmtId="195" fontId="76" fillId="18" borderId="0"/>
    <xf numFmtId="195" fontId="76" fillId="0" borderId="0">
      <protection locked="0"/>
    </xf>
    <xf numFmtId="195" fontId="76" fillId="0" borderId="0"/>
    <xf numFmtId="218" fontId="76" fillId="0" borderId="0"/>
    <xf numFmtId="219" fontId="76" fillId="0" borderId="0"/>
    <xf numFmtId="195" fontId="77" fillId="19" borderId="0">
      <alignment horizontal="right"/>
    </xf>
    <xf numFmtId="195" fontId="76" fillId="0" borderId="0"/>
    <xf numFmtId="0" fontId="78" fillId="20" borderId="12">
      <alignment horizontal="centerContinuous" vertical="top"/>
    </xf>
    <xf numFmtId="195" fontId="79" fillId="21" borderId="0" applyNumberFormat="0" applyBorder="0" applyAlignment="0" applyProtection="0"/>
    <xf numFmtId="195" fontId="79" fillId="21" borderId="0" applyNumberFormat="0" applyBorder="0" applyAlignment="0" applyProtection="0"/>
    <xf numFmtId="195" fontId="80" fillId="22" borderId="0" applyNumberFormat="0" applyBorder="0" applyAlignment="0" applyProtection="0"/>
    <xf numFmtId="195" fontId="79" fillId="23" borderId="0" applyNumberFormat="0" applyBorder="0" applyAlignment="0" applyProtection="0"/>
    <xf numFmtId="195" fontId="79" fillId="24" borderId="0" applyNumberFormat="0" applyBorder="0" applyAlignment="0" applyProtection="0"/>
    <xf numFmtId="195" fontId="80" fillId="25" borderId="0" applyNumberFormat="0" applyBorder="0" applyAlignment="0" applyProtection="0"/>
    <xf numFmtId="195" fontId="79" fillId="23" borderId="0" applyNumberFormat="0" applyBorder="0" applyAlignment="0" applyProtection="0"/>
    <xf numFmtId="195" fontId="79" fillId="26" borderId="0" applyNumberFormat="0" applyBorder="0" applyAlignment="0" applyProtection="0"/>
    <xf numFmtId="195" fontId="80" fillId="24" borderId="0" applyNumberFormat="0" applyBorder="0" applyAlignment="0" applyProtection="0"/>
    <xf numFmtId="195" fontId="79" fillId="21" borderId="0" applyNumberFormat="0" applyBorder="0" applyAlignment="0" applyProtection="0"/>
    <xf numFmtId="195" fontId="79" fillId="24" borderId="0" applyNumberFormat="0" applyBorder="0" applyAlignment="0" applyProtection="0"/>
    <xf numFmtId="195" fontId="80" fillId="24" borderId="0" applyNumberFormat="0" applyBorder="0" applyAlignment="0" applyProtection="0"/>
    <xf numFmtId="195" fontId="79" fillId="27" borderId="0" applyNumberFormat="0" applyBorder="0" applyAlignment="0" applyProtection="0"/>
    <xf numFmtId="195" fontId="79" fillId="21" borderId="0" applyNumberFormat="0" applyBorder="0" applyAlignment="0" applyProtection="0"/>
    <xf numFmtId="195" fontId="80" fillId="22" borderId="0" applyNumberFormat="0" applyBorder="0" applyAlignment="0" applyProtection="0"/>
    <xf numFmtId="195" fontId="79" fillId="23" borderId="0" applyNumberFormat="0" applyBorder="0" applyAlignment="0" applyProtection="0"/>
    <xf numFmtId="195" fontId="79" fillId="28" borderId="0" applyNumberFormat="0" applyBorder="0" applyAlignment="0" applyProtection="0"/>
    <xf numFmtId="195" fontId="80" fillId="28" borderId="0" applyNumberFormat="0" applyBorder="0" applyAlignment="0" applyProtection="0"/>
    <xf numFmtId="0" fontId="24" fillId="29" borderId="13">
      <alignment horizontal="center" vertical="center"/>
    </xf>
    <xf numFmtId="195" fontId="81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195" fontId="82" fillId="0" borderId="0" applyNumberFormat="0" applyFill="0" applyBorder="0" applyAlignment="0" applyProtection="0"/>
    <xf numFmtId="220" fontId="83" fillId="30" borderId="14"/>
    <xf numFmtId="3" fontId="84" fillId="0" borderId="15">
      <alignment horizontal="left" vertical="center"/>
    </xf>
    <xf numFmtId="187" fontId="85" fillId="0" borderId="16" applyAlignment="0" applyProtection="0"/>
    <xf numFmtId="3" fontId="3" fillId="0" borderId="15">
      <alignment horizontal="left" vertical="center"/>
    </xf>
    <xf numFmtId="221" fontId="42" fillId="0" borderId="0" applyFill="0" applyBorder="0" applyAlignment="0"/>
    <xf numFmtId="222" fontId="41" fillId="0" borderId="0" applyFill="0" applyBorder="0" applyAlignment="0"/>
    <xf numFmtId="223" fontId="4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41" fillId="0" borderId="0" applyFill="0" applyBorder="0" applyAlignment="0"/>
    <xf numFmtId="225" fontId="41" fillId="0" borderId="0" applyFill="0" applyBorder="0" applyAlignment="0"/>
    <xf numFmtId="222" fontId="41" fillId="0" borderId="0" applyFill="0" applyBorder="0" applyAlignment="0"/>
    <xf numFmtId="195" fontId="86" fillId="0" borderId="0"/>
    <xf numFmtId="0" fontId="87" fillId="31" borderId="17">
      <alignment horizontal="center" wrapText="1"/>
    </xf>
    <xf numFmtId="0" fontId="88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4" fontId="4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2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91" fillId="0" borderId="0" applyFont="0" applyFill="0" applyBorder="0" applyAlignment="0" applyProtection="0"/>
    <xf numFmtId="227" fontId="23" fillId="0" borderId="0" applyFill="0" applyBorder="0" applyAlignment="0" applyProtection="0"/>
    <xf numFmtId="193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227" fontId="23" fillId="0" borderId="0" applyFill="0" applyBorder="0" applyAlignment="0" applyProtection="0"/>
    <xf numFmtId="227" fontId="23" fillId="0" borderId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93" fontId="93" fillId="0" borderId="0" applyFont="0" applyFill="0" applyBorder="0" applyAlignment="0" applyProtection="0"/>
    <xf numFmtId="229" fontId="54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2" fillId="0" borderId="0" applyFont="0" applyFill="0" applyBorder="0" applyAlignment="0" applyProtection="0"/>
    <xf numFmtId="230" fontId="23" fillId="0" borderId="0" applyFill="0" applyBorder="0" applyAlignment="0" applyProtection="0"/>
    <xf numFmtId="193" fontId="91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32" fillId="0" borderId="0" applyFont="0" applyFill="0" applyBorder="0" applyAlignment="0" applyProtection="0"/>
    <xf numFmtId="201" fontId="93" fillId="0" borderId="0" applyFont="0" applyFill="0" applyBorder="0" applyAlignment="0" applyProtection="0"/>
    <xf numFmtId="193" fontId="49" fillId="0" borderId="0" applyFont="0" applyFill="0" applyBorder="0" applyAlignment="0" applyProtection="0"/>
    <xf numFmtId="8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49" fillId="0" borderId="0" applyFont="0" applyFill="0" applyBorder="0" applyAlignment="0" applyProtection="0"/>
    <xf numFmtId="231" fontId="28" fillId="0" borderId="0"/>
    <xf numFmtId="0" fontId="95" fillId="0" borderId="0" applyNumberFormat="0" applyFill="0" applyBorder="0" applyAlignment="0" applyProtection="0"/>
    <xf numFmtId="0" fontId="96" fillId="0" borderId="0"/>
    <xf numFmtId="0" fontId="55" fillId="0" borderId="0"/>
    <xf numFmtId="195" fontId="95" fillId="0" borderId="0" applyNumberFormat="0" applyFill="0" applyBorder="0" applyAlignment="0" applyProtection="0"/>
    <xf numFmtId="0" fontId="96" fillId="0" borderId="0"/>
    <xf numFmtId="0" fontId="55" fillId="0" borderId="0"/>
    <xf numFmtId="232" fontId="97" fillId="0" borderId="18" applyFont="0" applyAlignment="0">
      <alignment horizontal="center"/>
    </xf>
    <xf numFmtId="0" fontId="78" fillId="20" borderId="12">
      <alignment horizontal="centerContinuous" vertical="top"/>
    </xf>
    <xf numFmtId="0" fontId="98" fillId="0" borderId="0" applyNumberFormat="0" applyAlignment="0">
      <alignment horizontal="left"/>
    </xf>
    <xf numFmtId="0" fontId="99" fillId="0" borderId="0">
      <alignment horizontal="left"/>
    </xf>
    <xf numFmtId="0" fontId="100" fillId="0" borderId="0"/>
    <xf numFmtId="0" fontId="101" fillId="0" borderId="0">
      <alignment horizontal="left"/>
    </xf>
    <xf numFmtId="233" fontId="54" fillId="0" borderId="0" applyFill="0" applyBorder="0" applyProtection="0"/>
    <xf numFmtId="233" fontId="54" fillId="0" borderId="16" applyFill="0" applyProtection="0"/>
    <xf numFmtId="8" fontId="48" fillId="0" borderId="0" applyFont="0" applyFill="0" applyBorder="0" applyAlignment="0" applyProtection="0"/>
    <xf numFmtId="0" fontId="88" fillId="0" borderId="0"/>
    <xf numFmtId="0" fontId="88" fillId="0" borderId="0"/>
    <xf numFmtId="234" fontId="102" fillId="0" borderId="19" applyBorder="0"/>
    <xf numFmtId="222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5" fontId="2" fillId="0" borderId="0">
      <protection locked="0"/>
    </xf>
    <xf numFmtId="0" fontId="95" fillId="0" borderId="0" applyNumberFormat="0" applyFill="0" applyBorder="0" applyAlignment="0" applyProtection="0"/>
    <xf numFmtId="236" fontId="28" fillId="0" borderId="0"/>
    <xf numFmtId="237" fontId="2" fillId="0" borderId="0"/>
    <xf numFmtId="0" fontId="103" fillId="0" borderId="0"/>
    <xf numFmtId="0" fontId="104" fillId="20" borderId="0" applyNumberFormat="0" applyFont="0" applyFill="0" applyBorder="0" applyProtection="0">
      <alignment horizontal="left"/>
    </xf>
    <xf numFmtId="0" fontId="103" fillId="0" borderId="14"/>
    <xf numFmtId="0" fontId="2" fillId="0" borderId="0" applyFont="0" applyFill="0" applyBorder="0" applyAlignment="0" applyProtection="0"/>
    <xf numFmtId="14" fontId="42" fillId="0" borderId="0" applyFill="0" applyBorder="0" applyAlignment="0"/>
    <xf numFmtId="0" fontId="105" fillId="0" borderId="0" applyProtection="0"/>
    <xf numFmtId="38" fontId="2" fillId="0" borderId="0" applyFont="0" applyFill="0" applyBorder="0" applyAlignment="0" applyProtection="0"/>
    <xf numFmtId="238" fontId="54" fillId="0" borderId="0" applyFill="0" applyBorder="0" applyProtection="0"/>
    <xf numFmtId="38" fontId="48" fillId="0" borderId="20">
      <alignment vertical="center"/>
    </xf>
    <xf numFmtId="10" fontId="2" fillId="32" borderId="5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06" fillId="0" borderId="0">
      <protection locked="0"/>
    </xf>
    <xf numFmtId="3" fontId="107" fillId="0" borderId="21" applyFill="0" applyBorder="0" applyProtection="0">
      <alignment horizontal="center" vertical="center"/>
    </xf>
    <xf numFmtId="239" fontId="28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95" fontId="108" fillId="33" borderId="0" applyNumberFormat="0" applyBorder="0" applyAlignment="0" applyProtection="0"/>
    <xf numFmtId="195" fontId="108" fillId="34" borderId="0" applyNumberFormat="0" applyBorder="0" applyAlignment="0" applyProtection="0"/>
    <xf numFmtId="195" fontId="108" fillId="35" borderId="0" applyNumberFormat="0" applyBorder="0" applyAlignment="0" applyProtection="0"/>
    <xf numFmtId="0" fontId="109" fillId="0" borderId="0">
      <protection locked="0"/>
    </xf>
    <xf numFmtId="0" fontId="109" fillId="0" borderId="0">
      <protection locked="0"/>
    </xf>
    <xf numFmtId="224" fontId="41" fillId="0" borderId="0" applyFill="0" applyBorder="0" applyAlignment="0"/>
    <xf numFmtId="222" fontId="41" fillId="0" borderId="0" applyFill="0" applyBorder="0" applyAlignment="0"/>
    <xf numFmtId="224" fontId="41" fillId="0" borderId="0" applyFill="0" applyBorder="0" applyAlignment="0"/>
    <xf numFmtId="225" fontId="41" fillId="0" borderId="0" applyFill="0" applyBorder="0" applyAlignment="0"/>
    <xf numFmtId="222" fontId="41" fillId="0" borderId="0" applyFill="0" applyBorder="0" applyAlignment="0"/>
    <xf numFmtId="0" fontId="110" fillId="0" borderId="0" applyNumberFormat="0" applyAlignment="0">
      <alignment horizontal="left"/>
    </xf>
    <xf numFmtId="195" fontId="45" fillId="0" borderId="0">
      <alignment horizontal="left"/>
    </xf>
    <xf numFmtId="195" fontId="2" fillId="0" borderId="0" applyFont="0" applyFill="0" applyBorder="0" applyAlignment="0" applyProtection="0"/>
    <xf numFmtId="220" fontId="47" fillId="0" borderId="0"/>
    <xf numFmtId="49" fontId="111" fillId="0" borderId="0" applyNumberFormat="0" applyFill="0" applyBorder="0" applyProtection="0">
      <alignment horizontal="center" vertical="top"/>
    </xf>
    <xf numFmtId="240" fontId="111" fillId="0" borderId="0" applyFill="0" applyBorder="0">
      <alignment horizontal="right" vertical="top"/>
    </xf>
    <xf numFmtId="241" fontId="111" fillId="0" borderId="0" applyFill="0" applyBorder="0">
      <alignment horizontal="right" vertical="top"/>
    </xf>
    <xf numFmtId="0" fontId="112" fillId="0" borderId="22">
      <alignment horizontal="right" wrapText="1"/>
    </xf>
    <xf numFmtId="242" fontId="113" fillId="0" borderId="22">
      <alignment horizontal="left"/>
    </xf>
    <xf numFmtId="242" fontId="111" fillId="0" borderId="0">
      <alignment horizontal="center"/>
    </xf>
    <xf numFmtId="242" fontId="114" fillId="0" borderId="22">
      <alignment horizontal="center"/>
    </xf>
    <xf numFmtId="41" fontId="111" fillId="0" borderId="22" applyFill="0" applyBorder="0" applyProtection="0">
      <alignment horizontal="right" vertical="top"/>
    </xf>
    <xf numFmtId="242" fontId="105" fillId="0" borderId="0"/>
    <xf numFmtId="242" fontId="115" fillId="0" borderId="0"/>
    <xf numFmtId="242" fontId="2" fillId="0" borderId="0"/>
    <xf numFmtId="242" fontId="116" fillId="0" borderId="0">
      <alignment horizontal="left" vertical="top"/>
    </xf>
    <xf numFmtId="0" fontId="111" fillId="0" borderId="0" applyFill="0" applyBorder="0">
      <alignment horizontal="left" vertical="top" wrapText="1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43" fontId="117" fillId="32" borderId="5" applyFont="0" applyFill="0" applyBorder="0" applyAlignment="0" applyProtection="0">
      <protection locked="0"/>
    </xf>
    <xf numFmtId="0" fontId="106" fillId="0" borderId="0">
      <protection locked="0"/>
    </xf>
    <xf numFmtId="0" fontId="106" fillId="0" borderId="0">
      <protection locked="0"/>
    </xf>
    <xf numFmtId="2" fontId="2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244" fontId="22" fillId="0" borderId="0">
      <alignment horizontal="right"/>
    </xf>
    <xf numFmtId="40" fontId="36" fillId="36" borderId="3"/>
    <xf numFmtId="38" fontId="121" fillId="20" borderId="0" applyNumberFormat="0" applyBorder="0" applyAlignment="0" applyProtection="0"/>
    <xf numFmtId="195" fontId="122" fillId="18" borderId="0"/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4" fillId="0" borderId="23" applyNumberFormat="0" applyAlignment="0" applyProtection="0">
      <alignment horizontal="left" vertical="center"/>
    </xf>
    <xf numFmtId="0" fontId="124" fillId="0" borderId="2">
      <alignment horizontal="left" vertical="center"/>
    </xf>
    <xf numFmtId="245" fontId="125" fillId="31" borderId="0">
      <alignment horizontal="left" vertical="top"/>
    </xf>
    <xf numFmtId="0" fontId="126" fillId="0" borderId="0">
      <alignment horizontal="left"/>
    </xf>
    <xf numFmtId="0" fontId="127" fillId="0" borderId="24">
      <alignment horizontal="left" vertical="top"/>
    </xf>
    <xf numFmtId="0" fontId="128" fillId="0" borderId="0">
      <alignment horizontal="left"/>
    </xf>
    <xf numFmtId="0" fontId="129" fillId="0" borderId="24">
      <alignment horizontal="left" vertical="top"/>
    </xf>
    <xf numFmtId="0" fontId="130" fillId="0" borderId="0">
      <alignment horizontal="left"/>
    </xf>
    <xf numFmtId="246" fontId="131" fillId="0" borderId="25">
      <alignment horizontal="left"/>
    </xf>
    <xf numFmtId="247" fontId="132" fillId="0" borderId="12">
      <alignment horizontal="left"/>
    </xf>
    <xf numFmtId="195" fontId="133" fillId="0" borderId="26">
      <alignment horizontal="right"/>
    </xf>
    <xf numFmtId="195" fontId="131" fillId="1" borderId="12">
      <alignment horizontal="left"/>
    </xf>
    <xf numFmtId="248" fontId="2" fillId="0" borderId="0">
      <protection locked="0"/>
    </xf>
    <xf numFmtId="248" fontId="2" fillId="0" borderId="0">
      <protection locked="0"/>
    </xf>
    <xf numFmtId="195" fontId="134" fillId="0" borderId="11">
      <alignment horizontal="center"/>
    </xf>
    <xf numFmtId="195" fontId="134" fillId="0" borderId="0">
      <alignment horizontal="center"/>
    </xf>
    <xf numFmtId="0" fontId="135" fillId="0" borderId="27" applyNumberFormat="0" applyFill="0" applyAlignment="0" applyProtection="0"/>
    <xf numFmtId="195" fontId="136" fillId="0" borderId="0" applyNumberFormat="0" applyFill="0" applyBorder="0" applyAlignment="0" applyProtection="0">
      <alignment vertical="top"/>
      <protection locked="0"/>
    </xf>
    <xf numFmtId="0" fontId="93" fillId="31" borderId="0">
      <alignment horizontal="left" wrapText="1" indent="2"/>
    </xf>
    <xf numFmtId="249" fontId="2" fillId="0" borderId="0" applyBorder="0" applyAlignment="0"/>
    <xf numFmtId="10" fontId="121" fillId="31" borderId="5" applyNumberFormat="0" applyBorder="0" applyAlignment="0" applyProtection="0"/>
    <xf numFmtId="250" fontId="2" fillId="0" borderId="0"/>
    <xf numFmtId="239" fontId="137" fillId="0" borderId="0"/>
    <xf numFmtId="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8" fontId="138" fillId="0" borderId="0"/>
    <xf numFmtId="38" fontId="139" fillId="0" borderId="0"/>
    <xf numFmtId="38" fontId="140" fillId="0" borderId="0"/>
    <xf numFmtId="38" fontId="141" fillId="0" borderId="0"/>
    <xf numFmtId="0" fontId="22" fillId="0" borderId="0"/>
    <xf numFmtId="0" fontId="22" fillId="0" borderId="0"/>
    <xf numFmtId="0" fontId="22" fillId="0" borderId="0"/>
    <xf numFmtId="0" fontId="142" fillId="37" borderId="14"/>
    <xf numFmtId="0" fontId="54" fillId="0" borderId="0" applyNumberFormat="0" applyFont="0" applyFill="0" applyBorder="0" applyProtection="0">
      <alignment horizontal="left" vertical="center"/>
    </xf>
    <xf numFmtId="220" fontId="143" fillId="0" borderId="14"/>
    <xf numFmtId="224" fontId="41" fillId="0" borderId="0" applyFill="0" applyBorder="0" applyAlignment="0"/>
    <xf numFmtId="222" fontId="41" fillId="0" borderId="0" applyFill="0" applyBorder="0" applyAlignment="0"/>
    <xf numFmtId="224" fontId="41" fillId="0" borderId="0" applyFill="0" applyBorder="0" applyAlignment="0"/>
    <xf numFmtId="225" fontId="41" fillId="0" borderId="0" applyFill="0" applyBorder="0" applyAlignment="0"/>
    <xf numFmtId="222" fontId="41" fillId="0" borderId="0" applyFill="0" applyBorder="0" applyAlignment="0"/>
    <xf numFmtId="0" fontId="144" fillId="0" borderId="5">
      <alignment horizontal="center"/>
    </xf>
    <xf numFmtId="0" fontId="145" fillId="0" borderId="0"/>
    <xf numFmtId="0" fontId="47" fillId="0" borderId="0"/>
    <xf numFmtId="0" fontId="145" fillId="0" borderId="0"/>
    <xf numFmtId="0" fontId="47" fillId="0" borderId="0"/>
    <xf numFmtId="0" fontId="146" fillId="0" borderId="0"/>
    <xf numFmtId="251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47" fillId="0" borderId="0" applyFont="0" applyFill="0" applyBorder="0" applyAlignment="0" applyProtection="0"/>
    <xf numFmtId="40" fontId="147" fillId="0" borderId="0" applyFont="0" applyFill="0" applyBorder="0" applyAlignment="0" applyProtection="0"/>
    <xf numFmtId="195" fontId="148" fillId="0" borderId="11"/>
    <xf numFmtId="188" fontId="147" fillId="0" borderId="0" applyFont="0" applyFill="0" applyBorder="0" applyAlignment="0" applyProtection="0"/>
    <xf numFmtId="189" fontId="1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2" fontId="48" fillId="0" borderId="0" applyFont="0" applyFill="0" applyBorder="0" applyAlignment="0" applyProtection="0"/>
    <xf numFmtId="229" fontId="48" fillId="0" borderId="0" applyFont="0" applyFill="0" applyBorder="0" applyAlignment="0" applyProtection="0"/>
    <xf numFmtId="0" fontId="106" fillId="0" borderId="0">
      <protection locked="0"/>
    </xf>
    <xf numFmtId="248" fontId="26" fillId="0" borderId="0" applyFont="0" applyFill="0" applyBorder="0" applyAlignment="0" applyProtection="0"/>
    <xf numFmtId="253" fontId="32" fillId="0" borderId="0" applyFont="0" applyFill="0" applyBorder="0" applyAlignment="0" applyProtection="0"/>
    <xf numFmtId="188" fontId="147" fillId="0" borderId="0" applyFont="0" applyFill="0" applyBorder="0" applyAlignment="0" applyProtection="0"/>
    <xf numFmtId="189" fontId="147" fillId="0" borderId="0" applyFont="0" applyFill="0" applyBorder="0" applyAlignment="0" applyProtection="0"/>
    <xf numFmtId="0" fontId="149" fillId="0" borderId="0"/>
    <xf numFmtId="0" fontId="150" fillId="0" borderId="0"/>
    <xf numFmtId="254" fontId="2" fillId="0" borderId="0" applyFont="0" applyFill="0" applyBorder="0" applyAlignment="0" applyProtection="0"/>
    <xf numFmtId="14" fontId="2" fillId="0" borderId="0" applyFill="0" applyBorder="0" applyProtection="0"/>
    <xf numFmtId="255" fontId="2" fillId="0" borderId="0" applyFill="0" applyBorder="0"/>
    <xf numFmtId="256" fontId="2" fillId="0" borderId="0" applyFill="0" applyBorder="0"/>
    <xf numFmtId="255" fontId="2" fillId="0" borderId="0" applyFill="0" applyBorder="0"/>
    <xf numFmtId="10" fontId="2" fillId="0" borderId="0" applyFill="0" applyBorder="0" applyProtection="0"/>
    <xf numFmtId="40" fontId="151" fillId="0" borderId="0">
      <alignment horizontal="left"/>
    </xf>
    <xf numFmtId="0" fontId="54" fillId="0" borderId="0"/>
    <xf numFmtId="37" fontId="52" fillId="0" borderId="0"/>
    <xf numFmtId="0" fontId="145" fillId="0" borderId="0"/>
    <xf numFmtId="0" fontId="47" fillId="0" borderId="0"/>
    <xf numFmtId="0" fontId="47" fillId="0" borderId="0"/>
    <xf numFmtId="257" fontId="28" fillId="0" borderId="0"/>
    <xf numFmtId="0" fontId="47" fillId="0" borderId="0"/>
    <xf numFmtId="0" fontId="47" fillId="0" borderId="0"/>
    <xf numFmtId="0" fontId="47" fillId="0" borderId="0"/>
    <xf numFmtId="0" fontId="88" fillId="0" borderId="0"/>
    <xf numFmtId="0" fontId="47" fillId="0" borderId="0"/>
    <xf numFmtId="0" fontId="47" fillId="0" borderId="0"/>
    <xf numFmtId="0" fontId="47" fillId="0" borderId="0"/>
    <xf numFmtId="195" fontId="49" fillId="0" borderId="0" applyNumberFormat="0" applyFill="0" applyBorder="0" applyAlignment="0" applyProtection="0"/>
    <xf numFmtId="195" fontId="49" fillId="0" borderId="0" applyNumberFormat="0" applyFill="0" applyBorder="0" applyAlignment="0" applyProtection="0"/>
    <xf numFmtId="0" fontId="2" fillId="0" borderId="0"/>
    <xf numFmtId="195" fontId="1" fillId="0" borderId="0"/>
    <xf numFmtId="195" fontId="2" fillId="0" borderId="0"/>
    <xf numFmtId="0" fontId="2" fillId="0" borderId="0"/>
    <xf numFmtId="0" fontId="152" fillId="0" borderId="0"/>
    <xf numFmtId="0" fontId="22" fillId="0" borderId="0"/>
    <xf numFmtId="258" fontId="153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32" fillId="0" borderId="0">
      <alignment vertical="top"/>
    </xf>
    <xf numFmtId="195" fontId="32" fillId="0" borderId="0"/>
    <xf numFmtId="0" fontId="93" fillId="0" borderId="0"/>
    <xf numFmtId="0" fontId="32" fillId="0" borderId="0"/>
    <xf numFmtId="0" fontId="2" fillId="0" borderId="0"/>
    <xf numFmtId="0" fontId="15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37" fontId="11" fillId="0" borderId="0"/>
    <xf numFmtId="195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52" fillId="0" borderId="0"/>
    <xf numFmtId="195" fontId="2" fillId="0" borderId="0"/>
    <xf numFmtId="0" fontId="1" fillId="0" borderId="0"/>
    <xf numFmtId="0" fontId="1" fillId="0" borderId="0"/>
    <xf numFmtId="0" fontId="152" fillId="0" borderId="0"/>
    <xf numFmtId="0" fontId="152" fillId="0" borderId="0"/>
    <xf numFmtId="0" fontId="152" fillId="0" borderId="0"/>
    <xf numFmtId="0" fontId="93" fillId="0" borderId="0"/>
    <xf numFmtId="195" fontId="49" fillId="0" borderId="0"/>
    <xf numFmtId="195" fontId="2" fillId="0" borderId="0"/>
    <xf numFmtId="195" fontId="152" fillId="0" borderId="0"/>
    <xf numFmtId="195" fontId="152" fillId="0" borderId="0"/>
    <xf numFmtId="195" fontId="2" fillId="0" borderId="0"/>
    <xf numFmtId="195" fontId="2" fillId="0" borderId="0"/>
    <xf numFmtId="195" fontId="49" fillId="0" borderId="0"/>
    <xf numFmtId="0" fontId="2" fillId="0" borderId="0"/>
    <xf numFmtId="195" fontId="32" fillId="0" borderId="0"/>
    <xf numFmtId="195" fontId="2" fillId="0" borderId="0"/>
    <xf numFmtId="0" fontId="94" fillId="0" borderId="0"/>
    <xf numFmtId="195" fontId="49" fillId="0" borderId="0"/>
    <xf numFmtId="259" fontId="2" fillId="0" borderId="0"/>
    <xf numFmtId="195" fontId="154" fillId="0" borderId="0"/>
    <xf numFmtId="0" fontId="155" fillId="0" borderId="0"/>
    <xf numFmtId="0" fontId="32" fillId="0" borderId="0"/>
    <xf numFmtId="195" fontId="156" fillId="0" borderId="0"/>
    <xf numFmtId="195" fontId="37" fillId="0" borderId="0"/>
    <xf numFmtId="260" fontId="157" fillId="0" borderId="0" applyFont="0" applyFill="0" applyBorder="0" applyAlignment="0" applyProtection="0"/>
    <xf numFmtId="192" fontId="15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0" fontId="158" fillId="38" borderId="0">
      <alignment horizontal="right"/>
    </xf>
    <xf numFmtId="0" fontId="159" fillId="38" borderId="0">
      <alignment horizontal="right"/>
    </xf>
    <xf numFmtId="0" fontId="160" fillId="38" borderId="6"/>
    <xf numFmtId="0" fontId="160" fillId="0" borderId="0" applyBorder="0">
      <alignment horizontal="centerContinuous"/>
    </xf>
    <xf numFmtId="0" fontId="161" fillId="0" borderId="0" applyBorder="0">
      <alignment horizontal="centerContinuous"/>
    </xf>
    <xf numFmtId="0" fontId="162" fillId="39" borderId="0"/>
    <xf numFmtId="0" fontId="162" fillId="26" borderId="0"/>
    <xf numFmtId="0" fontId="163" fillId="0" borderId="0">
      <alignment horizontal="left"/>
    </xf>
    <xf numFmtId="195" fontId="164" fillId="0" borderId="0">
      <alignment horizontal="center"/>
    </xf>
    <xf numFmtId="195" fontId="165" fillId="0" borderId="0">
      <alignment horizontal="center"/>
    </xf>
    <xf numFmtId="42" fontId="166" fillId="0" borderId="0" applyFont="0" applyFill="0" applyBorder="0" applyAlignment="0" applyProtection="0"/>
    <xf numFmtId="14" fontId="81" fillId="0" borderId="0">
      <alignment horizontal="center" wrapText="1"/>
      <protection locked="0"/>
    </xf>
    <xf numFmtId="26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7" fillId="0" borderId="28" applyNumberFormat="0" applyBorder="0"/>
    <xf numFmtId="43" fontId="2" fillId="0" borderId="0" applyFont="0" applyFill="0" applyBorder="0" applyAlignment="0" applyProtection="0"/>
    <xf numFmtId="3" fontId="167" fillId="0" borderId="0" applyNumberFormat="0" applyFill="0" applyBorder="0" applyAlignment="0" applyProtection="0"/>
    <xf numFmtId="0" fontId="106" fillId="0" borderId="0">
      <protection locked="0"/>
    </xf>
    <xf numFmtId="9" fontId="2" fillId="0" borderId="0" applyFont="0" applyFill="0" applyBorder="0" applyAlignment="0" applyProtection="0"/>
    <xf numFmtId="224" fontId="41" fillId="0" borderId="0" applyFill="0" applyBorder="0" applyAlignment="0"/>
    <xf numFmtId="222" fontId="41" fillId="0" borderId="0" applyFill="0" applyBorder="0" applyAlignment="0"/>
    <xf numFmtId="224" fontId="41" fillId="0" borderId="0" applyFill="0" applyBorder="0" applyAlignment="0"/>
    <xf numFmtId="225" fontId="41" fillId="0" borderId="0" applyFill="0" applyBorder="0" applyAlignment="0"/>
    <xf numFmtId="222" fontId="41" fillId="0" borderId="0" applyFill="0" applyBorder="0" applyAlignment="0"/>
    <xf numFmtId="4" fontId="45" fillId="0" borderId="0">
      <alignment horizontal="right"/>
    </xf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85" fillId="0" borderId="11">
      <alignment horizontal="center"/>
    </xf>
    <xf numFmtId="3" fontId="48" fillId="0" borderId="0" applyFont="0" applyFill="0" applyBorder="0" applyAlignment="0" applyProtection="0"/>
    <xf numFmtId="0" fontId="48" fillId="40" borderId="0" applyNumberFormat="0" applyFont="0" applyBorder="0" applyAlignment="0" applyProtection="0"/>
    <xf numFmtId="37" fontId="40" fillId="0" borderId="0"/>
    <xf numFmtId="41" fontId="2" fillId="0" borderId="0" applyFont="0" applyFill="0" applyBorder="0" applyAlignment="0" applyProtection="0"/>
    <xf numFmtId="262" fontId="105" fillId="0" borderId="0" applyFont="0" applyFill="0" applyBorder="0" applyAlignment="0" applyProtection="0"/>
    <xf numFmtId="195" fontId="2" fillId="0" borderId="0">
      <alignment vertical="justify"/>
    </xf>
    <xf numFmtId="195" fontId="2" fillId="0" borderId="0">
      <alignment vertical="justify"/>
    </xf>
    <xf numFmtId="195" fontId="2" fillId="0" borderId="0">
      <alignment vertical="justify"/>
    </xf>
    <xf numFmtId="195" fontId="2" fillId="0" borderId="0">
      <alignment vertical="justify"/>
    </xf>
    <xf numFmtId="195" fontId="26" fillId="0" borderId="0" applyFont="0" applyFill="0" applyBorder="0" applyAlignment="0" applyProtection="0"/>
    <xf numFmtId="1" fontId="2" fillId="0" borderId="29" applyNumberFormat="0" applyFill="0" applyAlignment="0" applyProtection="0">
      <alignment horizontal="center" vertical="center"/>
    </xf>
    <xf numFmtId="195" fontId="168" fillId="41" borderId="0" applyNumberFormat="0" applyFont="0" applyBorder="0" applyAlignment="0">
      <alignment horizontal="center"/>
    </xf>
    <xf numFmtId="0" fontId="169" fillId="42" borderId="0"/>
    <xf numFmtId="0" fontId="103" fillId="0" borderId="0"/>
    <xf numFmtId="4" fontId="170" fillId="0" borderId="0">
      <alignment horizontal="right"/>
    </xf>
    <xf numFmtId="263" fontId="2" fillId="0" borderId="0" applyNumberFormat="0" applyFill="0" applyBorder="0" applyAlignment="0" applyProtection="0">
      <alignment horizontal="left"/>
    </xf>
    <xf numFmtId="38" fontId="71" fillId="0" borderId="0"/>
    <xf numFmtId="0" fontId="119" fillId="0" borderId="30">
      <alignment vertical="center"/>
    </xf>
    <xf numFmtId="4" fontId="171" fillId="43" borderId="31" applyNumberFormat="0" applyProtection="0">
      <alignment vertical="center"/>
    </xf>
    <xf numFmtId="0" fontId="2" fillId="20" borderId="31" applyNumberFormat="0" applyProtection="0">
      <alignment vertical="center"/>
    </xf>
    <xf numFmtId="4" fontId="171" fillId="44" borderId="31" applyNumberFormat="0" applyProtection="0">
      <alignment horizontal="left" vertical="center"/>
    </xf>
    <xf numFmtId="4" fontId="171" fillId="45" borderId="31" applyNumberFormat="0" applyProtection="0">
      <alignment horizontal="center" vertical="top"/>
    </xf>
    <xf numFmtId="0" fontId="104" fillId="22" borderId="31" applyNumberFormat="0" applyProtection="0">
      <alignment horizontal="left" vertical="top"/>
    </xf>
    <xf numFmtId="4" fontId="42" fillId="46" borderId="31" applyNumberFormat="0" applyProtection="0">
      <alignment horizontal="right" vertical="center"/>
    </xf>
    <xf numFmtId="4" fontId="42" fillId="47" borderId="31" applyNumberFormat="0" applyProtection="0">
      <alignment horizontal="right" vertical="center"/>
    </xf>
    <xf numFmtId="4" fontId="42" fillId="48" borderId="31" applyNumberFormat="0" applyProtection="0">
      <alignment horizontal="right" vertical="center"/>
    </xf>
    <xf numFmtId="4" fontId="42" fillId="49" borderId="31" applyNumberFormat="0" applyProtection="0">
      <alignment horizontal="right" vertical="center"/>
    </xf>
    <xf numFmtId="4" fontId="42" fillId="50" borderId="31" applyNumberFormat="0" applyProtection="0">
      <alignment horizontal="right" vertical="center"/>
    </xf>
    <xf numFmtId="4" fontId="42" fillId="51" borderId="31" applyNumberFormat="0" applyProtection="0">
      <alignment horizontal="right" vertical="center"/>
    </xf>
    <xf numFmtId="4" fontId="42" fillId="52" borderId="31" applyNumberFormat="0" applyProtection="0">
      <alignment horizontal="right" vertical="center"/>
    </xf>
    <xf numFmtId="4" fontId="42" fillId="53" borderId="31" applyNumberFormat="0" applyProtection="0">
      <alignment horizontal="right" vertical="center"/>
    </xf>
    <xf numFmtId="4" fontId="42" fillId="54" borderId="31" applyNumberFormat="0" applyProtection="0">
      <alignment horizontal="right" vertical="center"/>
    </xf>
    <xf numFmtId="0" fontId="171" fillId="0" borderId="0" applyNumberFormat="0" applyProtection="0">
      <alignment horizontal="left" vertical="center" indent="1"/>
    </xf>
    <xf numFmtId="0" fontId="42" fillId="0" borderId="0" applyNumberFormat="0" applyProtection="0">
      <alignment horizontal="left" vertical="center" indent="1"/>
    </xf>
    <xf numFmtId="4" fontId="172" fillId="55" borderId="0" applyNumberFormat="0" applyProtection="0">
      <alignment horizontal="left" vertical="center" indent="1"/>
    </xf>
    <xf numFmtId="0" fontId="2" fillId="56" borderId="31" applyNumberFormat="0" applyProtection="0">
      <alignment horizontal="left" vertical="center" indent="1"/>
    </xf>
    <xf numFmtId="0" fontId="42" fillId="0" borderId="32" applyNumberFormat="0" applyProtection="0">
      <alignment horizontal="left" vertical="center" indent="1"/>
    </xf>
    <xf numFmtId="4" fontId="42" fillId="57" borderId="31" applyNumberFormat="0" applyProtection="0">
      <alignment horizontal="left" vertical="center" indent="1"/>
    </xf>
    <xf numFmtId="0" fontId="2" fillId="0" borderId="31" applyNumberFormat="0" applyProtection="0">
      <alignment horizontal="left" vertical="center" indent="1"/>
    </xf>
    <xf numFmtId="0" fontId="2" fillId="58" borderId="31" applyNumberFormat="0" applyProtection="0">
      <alignment horizontal="left" vertical="center" indent="1"/>
    </xf>
    <xf numFmtId="0" fontId="2" fillId="0" borderId="31" applyNumberFormat="0" applyProtection="0">
      <alignment horizontal="left" vertical="center" indent="1"/>
    </xf>
    <xf numFmtId="0" fontId="2" fillId="59" borderId="31" applyNumberFormat="0" applyProtection="0">
      <alignment horizontal="left" vertical="center" indent="1"/>
    </xf>
    <xf numFmtId="0" fontId="2" fillId="0" borderId="31" applyNumberFormat="0" applyProtection="0">
      <alignment horizontal="left" vertical="center" indent="1"/>
    </xf>
    <xf numFmtId="0" fontId="2" fillId="20" borderId="31" applyNumberFormat="0" applyProtection="0">
      <alignment horizontal="left" vertical="center" indent="1"/>
    </xf>
    <xf numFmtId="0" fontId="2" fillId="0" borderId="31" applyNumberFormat="0" applyProtection="0">
      <alignment horizontal="left" vertical="center" indent="1"/>
    </xf>
    <xf numFmtId="0" fontId="2" fillId="56" borderId="31" applyNumberFormat="0" applyProtection="0">
      <alignment horizontal="left" vertical="center" indent="1"/>
    </xf>
    <xf numFmtId="0" fontId="42" fillId="56" borderId="31" applyNumberFormat="0" applyProtection="0">
      <alignment vertical="center"/>
    </xf>
    <xf numFmtId="0" fontId="2" fillId="56" borderId="31" applyNumberFormat="0" applyProtection="0">
      <alignment vertical="center"/>
    </xf>
    <xf numFmtId="0" fontId="42" fillId="56" borderId="31" applyNumberFormat="0" applyProtection="0">
      <alignment horizontal="left" vertical="center" indent="1"/>
    </xf>
    <xf numFmtId="0" fontId="42" fillId="56" borderId="31" applyNumberFormat="0" applyProtection="0">
      <alignment horizontal="left" vertical="center" indent="1"/>
    </xf>
    <xf numFmtId="3" fontId="42" fillId="38" borderId="31" applyProtection="0">
      <alignment horizontal="right" vertical="center"/>
    </xf>
    <xf numFmtId="0" fontId="2" fillId="0" borderId="31" applyNumberFormat="0" applyProtection="0">
      <alignment horizontal="right" vertical="center"/>
    </xf>
    <xf numFmtId="0" fontId="2" fillId="0" borderId="31" applyNumberFormat="0" applyProtection="0">
      <alignment horizontal="left" vertical="center" indent="1"/>
    </xf>
    <xf numFmtId="0" fontId="104" fillId="60" borderId="31" applyNumberFormat="0" applyProtection="0">
      <alignment horizontal="center" vertical="top"/>
    </xf>
    <xf numFmtId="0" fontId="173" fillId="0" borderId="0" applyNumberFormat="0" applyProtection="0"/>
    <xf numFmtId="4" fontId="117" fillId="61" borderId="31" applyNumberFormat="0" applyProtection="0">
      <alignment horizontal="right" vertical="center"/>
    </xf>
    <xf numFmtId="38" fontId="54" fillId="0" borderId="0" applyNumberFormat="0" applyFont="0" applyFill="0" applyBorder="0" applyAlignment="0"/>
    <xf numFmtId="195" fontId="174" fillId="0" borderId="0">
      <alignment horizontal="left"/>
    </xf>
    <xf numFmtId="195" fontId="175" fillId="0" borderId="0">
      <alignment horizontal="left"/>
    </xf>
    <xf numFmtId="195" fontId="168" fillId="1" borderId="2" applyNumberFormat="0" applyFont="0" applyAlignment="0">
      <alignment horizontal="center"/>
    </xf>
    <xf numFmtId="195" fontId="176" fillId="0" borderId="0" applyNumberFormat="0" applyFill="0" applyBorder="0" applyAlignment="0" applyProtection="0"/>
    <xf numFmtId="195" fontId="54" fillId="0" borderId="33" applyAlignment="0">
      <alignment horizontal="centerContinuous"/>
    </xf>
    <xf numFmtId="195" fontId="177" fillId="0" borderId="0" applyNumberFormat="0" applyFill="0" applyBorder="0" applyAlignment="0">
      <alignment horizontal="center"/>
    </xf>
    <xf numFmtId="195" fontId="2" fillId="0" borderId="0"/>
    <xf numFmtId="12" fontId="178" fillId="0" borderId="5">
      <alignment horizontal="center"/>
    </xf>
    <xf numFmtId="0" fontId="24" fillId="0" borderId="0" applyNumberFormat="0" applyFill="0" applyBorder="0" applyAlignment="0" applyProtection="0"/>
    <xf numFmtId="195" fontId="38" fillId="0" borderId="0" applyNumberForma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0" fontId="32" fillId="0" borderId="0" applyNumberFormat="0" applyBorder="0">
      <alignment vertical="center"/>
    </xf>
    <xf numFmtId="195" fontId="179" fillId="0" borderId="0" applyNumberFormat="0" applyBorder="0" applyAlignment="0"/>
    <xf numFmtId="195" fontId="180" fillId="0" borderId="0" applyNumberFormat="0" applyBorder="0" applyAlignment="0"/>
    <xf numFmtId="195" fontId="181" fillId="0" borderId="0" applyNumberFormat="0" applyBorder="0" applyAlignment="0"/>
    <xf numFmtId="195" fontId="181" fillId="0" borderId="0" applyNumberFormat="0" applyBorder="0" applyAlignment="0"/>
    <xf numFmtId="195" fontId="182" fillId="0" borderId="0" applyNumberFormat="0" applyBorder="0" applyAlignment="0"/>
    <xf numFmtId="195" fontId="183" fillId="0" borderId="0" applyNumberFormat="0" applyBorder="0" applyAlignment="0"/>
    <xf numFmtId="195" fontId="184" fillId="62" borderId="0" applyNumberFormat="0" applyBorder="0" applyAlignment="0"/>
    <xf numFmtId="195" fontId="148" fillId="0" borderId="0"/>
    <xf numFmtId="0" fontId="185" fillId="31" borderId="0">
      <alignment wrapText="1"/>
    </xf>
    <xf numFmtId="40" fontId="186" fillId="0" borderId="0" applyBorder="0">
      <alignment horizontal="right"/>
    </xf>
    <xf numFmtId="0" fontId="103" fillId="0" borderId="14"/>
    <xf numFmtId="0" fontId="187" fillId="0" borderId="0">
      <alignment horizontal="left"/>
    </xf>
    <xf numFmtId="0" fontId="120" fillId="0" borderId="0">
      <alignment horizontal="left"/>
    </xf>
    <xf numFmtId="0" fontId="128" fillId="0" borderId="0"/>
    <xf numFmtId="0" fontId="126" fillId="0" borderId="0"/>
    <xf numFmtId="0" fontId="120" fillId="0" borderId="0"/>
    <xf numFmtId="0" fontId="2" fillId="0" borderId="29" applyNumberFormat="0" applyFont="0" applyFill="0" applyAlignment="0" applyProtection="0"/>
    <xf numFmtId="195" fontId="188" fillId="0" borderId="0" applyBorder="0" applyAlignment="0"/>
    <xf numFmtId="0" fontId="189" fillId="0" borderId="0"/>
    <xf numFmtId="0" fontId="189" fillId="0" borderId="0"/>
    <xf numFmtId="0" fontId="190" fillId="0" borderId="0"/>
    <xf numFmtId="0" fontId="190" fillId="0" borderId="0"/>
    <xf numFmtId="0" fontId="189" fillId="0" borderId="0"/>
    <xf numFmtId="0" fontId="189" fillId="0" borderId="0"/>
    <xf numFmtId="4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195" fontId="191" fillId="0" borderId="0" applyFill="0" applyBorder="0" applyProtection="0">
      <alignment horizontal="left" vertical="top"/>
    </xf>
    <xf numFmtId="40" fontId="21" fillId="0" borderId="0"/>
    <xf numFmtId="0" fontId="192" fillId="63" borderId="0"/>
    <xf numFmtId="0" fontId="193" fillId="0" borderId="0"/>
    <xf numFmtId="0" fontId="190" fillId="0" borderId="0"/>
    <xf numFmtId="0" fontId="189" fillId="0" borderId="0"/>
    <xf numFmtId="0" fontId="142" fillId="0" borderId="34"/>
    <xf numFmtId="0" fontId="142" fillId="0" borderId="14"/>
    <xf numFmtId="38" fontId="2" fillId="0" borderId="0" applyFont="0" applyFill="0" applyBorder="0" applyAlignment="0" applyProtection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37" fontId="121" fillId="36" borderId="0" applyNumberFormat="0" applyBorder="0" applyAlignment="0" applyProtection="0"/>
    <xf numFmtId="37" fontId="121" fillId="0" borderId="0"/>
    <xf numFmtId="3" fontId="194" fillId="0" borderId="27" applyProtection="0"/>
    <xf numFmtId="188" fontId="48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64" fontId="105" fillId="0" borderId="0" applyFont="0" applyFill="0" applyBorder="0" applyAlignment="0" applyProtection="0"/>
    <xf numFmtId="195" fontId="2" fillId="0" borderId="0">
      <alignment horizontal="centerContinuous" vertical="center"/>
    </xf>
    <xf numFmtId="195" fontId="2" fillId="0" borderId="0">
      <alignment horizontal="centerContinuous" vertical="center"/>
    </xf>
    <xf numFmtId="195" fontId="2" fillId="0" borderId="0">
      <alignment horizontal="centerContinuous" vertical="center"/>
    </xf>
    <xf numFmtId="195" fontId="2" fillId="0" borderId="0">
      <alignment horizontal="centerContinuous" vertical="center"/>
    </xf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265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10" fontId="2" fillId="54" borderId="5" applyNumberFormat="0" applyFont="0" applyBorder="0" applyAlignment="0" applyProtection="0">
      <protection locked="0"/>
    </xf>
    <xf numFmtId="0" fontId="196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104" fillId="38" borderId="0">
      <protection locked="0"/>
    </xf>
    <xf numFmtId="195" fontId="73" fillId="64" borderId="0" applyNumberFormat="0" applyBorder="0" applyAlignment="0" applyProtection="0">
      <alignment vertical="center"/>
    </xf>
    <xf numFmtId="195" fontId="73" fillId="65" borderId="0" applyNumberFormat="0" applyBorder="0" applyAlignment="0" applyProtection="0">
      <alignment vertical="center"/>
    </xf>
    <xf numFmtId="195" fontId="73" fillId="66" borderId="0" applyNumberFormat="0" applyBorder="0" applyAlignment="0" applyProtection="0">
      <alignment vertical="center"/>
    </xf>
    <xf numFmtId="195" fontId="73" fillId="15" borderId="0" applyNumberFormat="0" applyBorder="0" applyAlignment="0" applyProtection="0">
      <alignment vertical="center"/>
    </xf>
    <xf numFmtId="195" fontId="73" fillId="16" borderId="0" applyNumberFormat="0" applyBorder="0" applyAlignment="0" applyProtection="0">
      <alignment vertical="center"/>
    </xf>
    <xf numFmtId="195" fontId="73" fillId="67" borderId="0" applyNumberFormat="0" applyBorder="0" applyAlignment="0" applyProtection="0">
      <alignment vertical="center"/>
    </xf>
    <xf numFmtId="195" fontId="197" fillId="0" borderId="0" applyNumberFormat="0" applyFill="0" applyBorder="0" applyAlignment="0" applyProtection="0">
      <alignment vertical="top"/>
      <protection locked="0"/>
    </xf>
    <xf numFmtId="195" fontId="198" fillId="0" borderId="0" applyNumberFormat="0" applyFill="0" applyBorder="0" applyAlignment="0" applyProtection="0">
      <alignment vertical="center"/>
    </xf>
    <xf numFmtId="195" fontId="199" fillId="68" borderId="35" applyNumberFormat="0" applyAlignment="0" applyProtection="0">
      <alignment vertical="center"/>
    </xf>
    <xf numFmtId="195" fontId="200" fillId="3" borderId="0" applyNumberFormat="0" applyBorder="0" applyAlignment="0" applyProtection="0">
      <alignment vertical="center"/>
    </xf>
    <xf numFmtId="267" fontId="201" fillId="0" borderId="0" applyFont="0" applyFill="0" applyBorder="0" applyAlignment="0" applyProtection="0"/>
    <xf numFmtId="268" fontId="201" fillId="0" borderId="0" applyFont="0" applyFill="0" applyBorder="0" applyAlignment="0" applyProtection="0">
      <alignment vertical="top"/>
    </xf>
    <xf numFmtId="269" fontId="201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95" fontId="203" fillId="69" borderId="36" applyNumberFormat="0" applyFont="0" applyAlignment="0" applyProtection="0">
      <alignment vertical="center"/>
    </xf>
    <xf numFmtId="195" fontId="204" fillId="0" borderId="37" applyNumberFormat="0" applyFill="0" applyAlignment="0" applyProtection="0">
      <alignment vertical="center"/>
    </xf>
    <xf numFmtId="0" fontId="205" fillId="62" borderId="38" applyNumberFormat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91" fontId="32" fillId="0" borderId="0" applyFont="0" applyFill="0" applyBorder="0" applyAlignment="0" applyProtection="0"/>
    <xf numFmtId="228" fontId="20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08" fillId="0" borderId="0" applyFont="0" applyFill="0" applyBorder="0" applyAlignment="0" applyProtection="0"/>
    <xf numFmtId="228" fontId="208" fillId="0" borderId="0" applyFont="0" applyFill="0" applyBorder="0" applyAlignment="0" applyProtection="0"/>
    <xf numFmtId="228" fontId="208" fillId="0" borderId="0" applyFont="0" applyFill="0" applyBorder="0" applyAlignment="0" applyProtection="0"/>
    <xf numFmtId="228" fontId="20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1" fillId="68" borderId="35" applyNumberFormat="0" applyAlignment="0" applyProtection="0"/>
    <xf numFmtId="0" fontId="212" fillId="0" borderId="37" applyNumberFormat="0" applyFill="0" applyAlignment="0" applyProtection="0"/>
    <xf numFmtId="224" fontId="213" fillId="0" borderId="0" applyFont="0" applyFill="0" applyBorder="0" applyAlignment="0" applyProtection="0"/>
    <xf numFmtId="0" fontId="214" fillId="6" borderId="0" applyNumberFormat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8" fillId="0" borderId="0"/>
    <xf numFmtId="0" fontId="32" fillId="0" borderId="0"/>
    <xf numFmtId="0" fontId="216" fillId="9" borderId="38" applyNumberFormat="0" applyAlignment="0" applyProtection="0"/>
    <xf numFmtId="0" fontId="217" fillId="3" borderId="0" applyNumberFormat="0" applyBorder="0" applyAlignment="0" applyProtection="0"/>
    <xf numFmtId="9" fontId="2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8" fillId="0" borderId="39" applyNumberFormat="0" applyFill="0" applyAlignment="0" applyProtection="0"/>
    <xf numFmtId="0" fontId="219" fillId="5" borderId="0" applyNumberFormat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72" fontId="220" fillId="0" borderId="0" applyFont="0" applyFill="0" applyBorder="0" applyAlignment="0" applyProtection="0"/>
    <xf numFmtId="273" fontId="220" fillId="0" borderId="0" applyFont="0" applyFill="0" applyBorder="0" applyAlignment="0" applyProtection="0"/>
    <xf numFmtId="0" fontId="75" fillId="0" borderId="0" applyFont="0" applyFill="0" applyBorder="0" applyAlignment="0" applyProtection="0"/>
    <xf numFmtId="274" fontId="221" fillId="0" borderId="0" applyFont="0" applyFill="0" applyBorder="0" applyAlignment="0" applyProtection="0"/>
    <xf numFmtId="275" fontId="221" fillId="0" borderId="0" applyFont="0" applyFill="0" applyBorder="0" applyAlignment="0" applyProtection="0"/>
    <xf numFmtId="37" fontId="47" fillId="0" borderId="0"/>
    <xf numFmtId="276" fontId="220" fillId="0" borderId="0" applyFont="0" applyFill="0" applyBorder="0" applyAlignment="0" applyProtection="0"/>
    <xf numFmtId="277" fontId="220" fillId="0" borderId="0" applyFont="0" applyFill="0" applyBorder="0" applyAlignment="0" applyProtection="0"/>
    <xf numFmtId="0" fontId="40" fillId="0" borderId="0"/>
    <xf numFmtId="0" fontId="75" fillId="0" borderId="0"/>
    <xf numFmtId="0" fontId="74" fillId="64" borderId="0" applyNumberFormat="0" applyBorder="0" applyAlignment="0" applyProtection="0"/>
    <xf numFmtId="0" fontId="74" fillId="65" borderId="0" applyNumberFormat="0" applyBorder="0" applyAlignment="0" applyProtection="0"/>
    <xf numFmtId="0" fontId="74" fillId="66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67" borderId="0" applyNumberFormat="0" applyBorder="0" applyAlignment="0" applyProtection="0"/>
    <xf numFmtId="0" fontId="28" fillId="0" borderId="6"/>
    <xf numFmtId="0" fontId="222" fillId="62" borderId="31" applyNumberFormat="0" applyAlignment="0" applyProtection="0"/>
    <xf numFmtId="0" fontId="2" fillId="69" borderId="36" applyNumberFormat="0" applyFont="0" applyAlignment="0" applyProtection="0"/>
    <xf numFmtId="0" fontId="223" fillId="0" borderId="40" applyNumberFormat="0" applyFill="0" applyAlignment="0" applyProtection="0"/>
    <xf numFmtId="0" fontId="224" fillId="0" borderId="41" applyNumberFormat="0" applyFill="0" applyAlignment="0" applyProtection="0"/>
    <xf numFmtId="0" fontId="225" fillId="0" borderId="42" applyNumberFormat="0" applyFill="0" applyAlignment="0" applyProtection="0"/>
    <xf numFmtId="0" fontId="225" fillId="0" borderId="0" applyNumberFormat="0" applyFill="0" applyBorder="0" applyAlignment="0" applyProtection="0"/>
    <xf numFmtId="195" fontId="2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0" fontId="227" fillId="0" borderId="0" applyFont="0" applyFill="0" applyBorder="0" applyAlignment="0" applyProtection="0"/>
    <xf numFmtId="38" fontId="227" fillId="0" borderId="0" applyFont="0" applyFill="0" applyBorder="0" applyAlignment="0" applyProtection="0"/>
    <xf numFmtId="195" fontId="227" fillId="0" borderId="0" applyFont="0" applyFill="0" applyBorder="0" applyAlignment="0" applyProtection="0"/>
    <xf numFmtId="195" fontId="227" fillId="0" borderId="0" applyFont="0" applyFill="0" applyBorder="0" applyAlignment="0" applyProtection="0"/>
    <xf numFmtId="9" fontId="228" fillId="0" borderId="0" applyFont="0" applyFill="0" applyBorder="0" applyAlignment="0" applyProtection="0"/>
    <xf numFmtId="195" fontId="229" fillId="0" borderId="0"/>
    <xf numFmtId="278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14" fontId="230" fillId="0" borderId="0" applyFont="0" applyFill="0" applyBorder="0" applyAlignment="0" applyProtection="0"/>
    <xf numFmtId="213" fontId="230" fillId="0" borderId="0" applyFont="0" applyFill="0" applyBorder="0" applyAlignment="0" applyProtection="0"/>
    <xf numFmtId="195" fontId="231" fillId="0" borderId="0"/>
    <xf numFmtId="195" fontId="2" fillId="0" borderId="0"/>
    <xf numFmtId="195" fontId="232" fillId="9" borderId="38" applyNumberFormat="0" applyAlignment="0" applyProtection="0">
      <alignment vertical="center"/>
    </xf>
    <xf numFmtId="195" fontId="233" fillId="62" borderId="31" applyNumberFormat="0" applyAlignment="0" applyProtection="0">
      <alignment vertical="center"/>
    </xf>
    <xf numFmtId="272" fontId="234" fillId="0" borderId="0" applyFont="0" applyFill="0" applyBorder="0" applyAlignment="0" applyProtection="0"/>
    <xf numFmtId="273" fontId="234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105" fillId="0" borderId="0"/>
    <xf numFmtId="195" fontId="236" fillId="5" borderId="0" applyNumberFormat="0" applyBorder="0" applyAlignment="0" applyProtection="0">
      <alignment vertical="center"/>
    </xf>
    <xf numFmtId="195" fontId="237" fillId="0" borderId="0" applyNumberFormat="0" applyFont="0" applyFill="0" applyBorder="0">
      <alignment horizontal="left" vertical="top" wrapText="1"/>
    </xf>
    <xf numFmtId="0" fontId="2" fillId="0" borderId="0"/>
    <xf numFmtId="0" fontId="238" fillId="0" borderId="0"/>
    <xf numFmtId="193" fontId="32" fillId="0" borderId="0" applyFont="0" applyFill="0" applyBorder="0" applyAlignment="0" applyProtection="0"/>
    <xf numFmtId="41" fontId="208" fillId="0" borderId="0" applyFont="0" applyFill="0" applyBorder="0" applyAlignment="0" applyProtection="0"/>
    <xf numFmtId="195" fontId="239" fillId="0" borderId="0"/>
    <xf numFmtId="195" fontId="240" fillId="0" borderId="0" applyNumberFormat="0" applyFill="0" applyBorder="0" applyAlignment="0" applyProtection="0">
      <alignment vertical="top"/>
      <protection locked="0"/>
    </xf>
    <xf numFmtId="0" fontId="26" fillId="0" borderId="6"/>
    <xf numFmtId="9" fontId="2" fillId="0" borderId="0" applyNumberFormat="0" applyFill="0" applyBorder="0" applyAlignment="0" applyProtection="0"/>
    <xf numFmtId="195" fontId="241" fillId="6" borderId="0" applyNumberFormat="0" applyBorder="0" applyAlignment="0" applyProtection="0">
      <alignment vertical="center"/>
    </xf>
    <xf numFmtId="195" fontId="242" fillId="0" borderId="40" applyNumberFormat="0" applyFill="0" applyAlignment="0" applyProtection="0">
      <alignment vertical="center"/>
    </xf>
    <xf numFmtId="195" fontId="243" fillId="0" borderId="41" applyNumberFormat="0" applyFill="0" applyAlignment="0" applyProtection="0">
      <alignment vertical="center"/>
    </xf>
    <xf numFmtId="195" fontId="244" fillId="0" borderId="42" applyNumberFormat="0" applyFill="0" applyAlignment="0" applyProtection="0">
      <alignment vertical="center"/>
    </xf>
    <xf numFmtId="195" fontId="244" fillId="0" borderId="0" applyNumberFormat="0" applyFill="0" applyBorder="0" applyAlignment="0" applyProtection="0">
      <alignment vertical="center"/>
    </xf>
    <xf numFmtId="195" fontId="245" fillId="0" borderId="0" applyFill="0" applyBorder="0" applyProtection="0"/>
    <xf numFmtId="195" fontId="246" fillId="62" borderId="38" applyNumberFormat="0" applyAlignment="0" applyProtection="0">
      <alignment vertical="center"/>
    </xf>
    <xf numFmtId="195" fontId="247" fillId="0" borderId="0" applyNumberFormat="0" applyFill="0" applyBorder="0" applyAlignment="0" applyProtection="0">
      <alignment vertical="center"/>
    </xf>
    <xf numFmtId="195" fontId="248" fillId="0" borderId="0" applyNumberFormat="0" applyFill="0" applyBorder="0" applyAlignment="0" applyProtection="0">
      <alignment vertical="center"/>
    </xf>
    <xf numFmtId="234" fontId="2" fillId="0" borderId="0" applyNumberFormat="0" applyFill="0" applyBorder="0" applyAlignment="0" applyProtection="0"/>
    <xf numFmtId="234" fontId="40" fillId="0" borderId="0" applyFont="0" applyFill="0" applyBorder="0" applyAlignment="0" applyProtection="0"/>
    <xf numFmtId="224" fontId="2" fillId="0" borderId="0" applyNumberFormat="0" applyFill="0" applyBorder="0" applyAlignment="0" applyProtection="0"/>
    <xf numFmtId="280" fontId="40" fillId="0" borderId="0" applyFont="0" applyFill="0" applyBorder="0" applyAlignment="0" applyProtection="0"/>
    <xf numFmtId="281" fontId="40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195" fontId="250" fillId="0" borderId="0" applyNumberFormat="0" applyFill="0" applyBorder="0" applyAlignment="0" applyProtection="0">
      <alignment vertical="top"/>
      <protection locked="0"/>
    </xf>
    <xf numFmtId="214" fontId="251" fillId="0" borderId="0" applyFont="0" applyFill="0" applyBorder="0" applyAlignment="0" applyProtection="0"/>
    <xf numFmtId="42" fontId="252" fillId="0" borderId="0" applyFont="0" applyFill="0" applyBorder="0" applyAlignment="0" applyProtection="0"/>
    <xf numFmtId="195" fontId="253" fillId="0" borderId="39" applyNumberFormat="0" applyFill="0" applyAlignment="0" applyProtection="0">
      <alignment vertical="center"/>
    </xf>
  </cellStyleXfs>
  <cellXfs count="336">
    <xf numFmtId="0" fontId="0" fillId="0" borderId="0" xfId="0"/>
    <xf numFmtId="37" fontId="6" fillId="0" borderId="1" xfId="0" applyNumberFormat="1" applyFont="1" applyBorder="1"/>
    <xf numFmtId="37" fontId="6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/>
    <xf numFmtId="37" fontId="6" fillId="0" borderId="2" xfId="0" applyNumberFormat="1" applyFont="1" applyBorder="1"/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/>
    <xf numFmtId="37" fontId="13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/>
    <xf numFmtId="0" fontId="8" fillId="0" borderId="0" xfId="0" applyFont="1"/>
    <xf numFmtId="0" fontId="5" fillId="2" borderId="0" xfId="0" applyFont="1" applyFill="1"/>
    <xf numFmtId="0" fontId="14" fillId="0" borderId="0" xfId="0" applyFont="1" applyAlignment="1">
      <alignment horizontal="left"/>
    </xf>
    <xf numFmtId="37" fontId="5" fillId="0" borderId="0" xfId="0" applyNumberFormat="1" applyFont="1"/>
    <xf numFmtId="37" fontId="5" fillId="0" borderId="1" xfId="0" applyNumberFormat="1" applyFont="1" applyBorder="1"/>
    <xf numFmtId="193" fontId="5" fillId="0" borderId="0" xfId="1" applyFont="1"/>
    <xf numFmtId="37" fontId="5" fillId="0" borderId="4" xfId="0" applyNumberFormat="1" applyFont="1" applyBorder="1"/>
    <xf numFmtId="193" fontId="5" fillId="0" borderId="4" xfId="1" applyFont="1" applyBorder="1"/>
    <xf numFmtId="0" fontId="7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0" fontId="9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193" fontId="11" fillId="0" borderId="0" xfId="1" applyFont="1" applyAlignment="1">
      <alignment horizontal="right"/>
    </xf>
    <xf numFmtId="37" fontId="11" fillId="0" borderId="0" xfId="0" applyNumberFormat="1" applyFont="1" applyAlignment="1">
      <alignment horizontal="right"/>
    </xf>
    <xf numFmtId="193" fontId="11" fillId="0" borderId="4" xfId="1" applyFont="1" applyBorder="1" applyAlignment="1">
      <alignment horizontal="right"/>
    </xf>
    <xf numFmtId="0" fontId="16" fillId="0" borderId="0" xfId="0" applyFont="1" applyAlignment="1">
      <alignment horizontal="center"/>
    </xf>
    <xf numFmtId="194" fontId="11" fillId="0" borderId="0" xfId="1" applyNumberFormat="1" applyFont="1" applyAlignment="1">
      <alignment horizontal="right"/>
    </xf>
    <xf numFmtId="193" fontId="9" fillId="0" borderId="2" xfId="1" applyFont="1" applyBorder="1" applyAlignment="1">
      <alignment horizontal="righ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193" fontId="9" fillId="0" borderId="0" xfId="1" applyFont="1" applyAlignment="1">
      <alignment horizontal="right"/>
    </xf>
    <xf numFmtId="37" fontId="9" fillId="0" borderId="4" xfId="0" applyNumberFormat="1" applyFont="1" applyBorder="1" applyAlignment="1">
      <alignment horizontal="right"/>
    </xf>
    <xf numFmtId="194" fontId="5" fillId="0" borderId="0" xfId="1" applyNumberFormat="1" applyFont="1"/>
    <xf numFmtId="37" fontId="6" fillId="0" borderId="4" xfId="0" applyNumberFormat="1" applyFont="1" applyBorder="1"/>
    <xf numFmtId="37" fontId="0" fillId="0" borderId="0" xfId="0" applyNumberFormat="1"/>
    <xf numFmtId="193" fontId="9" fillId="0" borderId="4" xfId="1" applyFont="1" applyBorder="1" applyAlignment="1">
      <alignment horizontal="right"/>
    </xf>
    <xf numFmtId="194" fontId="9" fillId="0" borderId="4" xfId="1" applyNumberFormat="1" applyFont="1" applyBorder="1" applyAlignment="1">
      <alignment horizontal="right"/>
    </xf>
    <xf numFmtId="194" fontId="9" fillId="0" borderId="2" xfId="1" applyNumberFormat="1" applyFont="1" applyBorder="1" applyAlignment="1">
      <alignment horizontal="right"/>
    </xf>
    <xf numFmtId="2" fontId="11" fillId="0" borderId="0" xfId="0" applyNumberFormat="1" applyFont="1" applyAlignment="1">
      <alignment horizontal="center" wrapText="1"/>
    </xf>
    <xf numFmtId="0" fontId="6" fillId="0" borderId="0" xfId="0" applyFont="1" applyAlignment="1">
      <alignment wrapText="1"/>
    </xf>
    <xf numFmtId="194" fontId="9" fillId="0" borderId="0" xfId="1" applyNumberFormat="1" applyFont="1" applyAlignment="1">
      <alignment horizontal="right"/>
    </xf>
    <xf numFmtId="0" fontId="9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wrapText="1"/>
    </xf>
    <xf numFmtId="0" fontId="11" fillId="0" borderId="0" xfId="0" applyFont="1" applyAlignment="1">
      <alignment wrapText="1"/>
    </xf>
    <xf numFmtId="194" fontId="11" fillId="0" borderId="4" xfId="1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194" fontId="5" fillId="0" borderId="4" xfId="1" applyNumberFormat="1" applyFont="1" applyBorder="1"/>
    <xf numFmtId="0" fontId="0" fillId="0" borderId="0" xfId="0" applyAlignment="1">
      <alignment wrapText="1"/>
    </xf>
    <xf numFmtId="0" fontId="7" fillId="0" borderId="0" xfId="0" applyFont="1"/>
    <xf numFmtId="193" fontId="5" fillId="0" borderId="0" xfId="1" applyFont="1" applyAlignment="1">
      <alignment horizontal="right"/>
    </xf>
    <xf numFmtId="193" fontId="0" fillId="0" borderId="0" xfId="1" applyFont="1"/>
    <xf numFmtId="193" fontId="6" fillId="0" borderId="0" xfId="1" applyFont="1"/>
    <xf numFmtId="193" fontId="6" fillId="0" borderId="0" xfId="1" applyFont="1" applyAlignment="1">
      <alignment horizontal="right"/>
    </xf>
    <xf numFmtId="193" fontId="13" fillId="0" borderId="0" xfId="1" applyFont="1"/>
    <xf numFmtId="49" fontId="0" fillId="0" borderId="0" xfId="0" applyNumberFormat="1"/>
    <xf numFmtId="194" fontId="6" fillId="0" borderId="0" xfId="1" applyNumberFormat="1" applyFont="1"/>
    <xf numFmtId="194" fontId="0" fillId="0" borderId="0" xfId="1" applyNumberFormat="1" applyFont="1" applyAlignment="1">
      <alignment horizontal="right"/>
    </xf>
    <xf numFmtId="194" fontId="0" fillId="0" borderId="0" xfId="1" applyNumberFormat="1" applyFont="1"/>
    <xf numFmtId="194" fontId="5" fillId="0" borderId="0" xfId="1" applyNumberFormat="1" applyFont="1" applyAlignment="1">
      <alignment horizontal="right"/>
    </xf>
    <xf numFmtId="194" fontId="5" fillId="0" borderId="4" xfId="1" applyNumberFormat="1" applyFont="1" applyBorder="1" applyAlignment="1">
      <alignment horizontal="right"/>
    </xf>
    <xf numFmtId="194" fontId="0" fillId="0" borderId="4" xfId="1" applyNumberFormat="1" applyFont="1" applyBorder="1"/>
    <xf numFmtId="194" fontId="6" fillId="0" borderId="2" xfId="1" applyNumberFormat="1" applyFont="1" applyBorder="1" applyAlignment="1">
      <alignment horizontal="right"/>
    </xf>
    <xf numFmtId="194" fontId="6" fillId="0" borderId="0" xfId="1" applyNumberFormat="1" applyFont="1" applyAlignment="1">
      <alignment horizontal="right"/>
    </xf>
    <xf numFmtId="194" fontId="6" fillId="0" borderId="3" xfId="1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37" fontId="9" fillId="0" borderId="1" xfId="0" applyNumberFormat="1" applyFont="1" applyBorder="1" applyAlignment="1">
      <alignment horizontal="right"/>
    </xf>
    <xf numFmtId="193" fontId="11" fillId="0" borderId="2" xfId="1" applyFont="1" applyBorder="1" applyAlignment="1">
      <alignment horizontal="right"/>
    </xf>
    <xf numFmtId="194" fontId="9" fillId="0" borderId="0" xfId="0" applyNumberFormat="1" applyFont="1" applyAlignment="1">
      <alignment horizontal="left"/>
    </xf>
    <xf numFmtId="194" fontId="16" fillId="0" borderId="0" xfId="0" applyNumberFormat="1" applyFont="1" applyAlignment="1">
      <alignment horizontal="center"/>
    </xf>
    <xf numFmtId="0" fontId="12" fillId="0" borderId="0" xfId="4" applyFont="1" applyAlignment="1">
      <alignment horizontal="right"/>
    </xf>
    <xf numFmtId="37" fontId="11" fillId="0" borderId="16" xfId="0" applyNumberFormat="1" applyFont="1" applyBorder="1" applyAlignment="1">
      <alignment horizontal="right"/>
    </xf>
    <xf numFmtId="194" fontId="13" fillId="0" borderId="0" xfId="1" applyNumberFormat="1" applyFont="1"/>
    <xf numFmtId="0" fontId="0" fillId="0" borderId="0" xfId="0" applyAlignment="1">
      <alignment horizontal="left" indent="1"/>
    </xf>
    <xf numFmtId="194" fontId="0" fillId="0" borderId="4" xfId="1" applyNumberFormat="1" applyFont="1" applyBorder="1" applyAlignment="1">
      <alignment horizontal="right"/>
    </xf>
    <xf numFmtId="194" fontId="0" fillId="0" borderId="0" xfId="0" applyNumberFormat="1"/>
    <xf numFmtId="194" fontId="5" fillId="0" borderId="0" xfId="5" applyNumberFormat="1" applyFont="1" applyAlignment="1">
      <alignment horizontal="center"/>
    </xf>
    <xf numFmtId="194" fontId="7" fillId="0" borderId="0" xfId="1" applyNumberFormat="1" applyFont="1" applyAlignment="1">
      <alignment horizontal="center"/>
    </xf>
    <xf numFmtId="194" fontId="22" fillId="0" borderId="0" xfId="1" applyNumberFormat="1" applyFont="1"/>
    <xf numFmtId="193" fontId="0" fillId="0" borderId="4" xfId="1" applyFont="1" applyBorder="1" applyAlignment="1">
      <alignment horizontal="right"/>
    </xf>
    <xf numFmtId="194" fontId="6" fillId="0" borderId="16" xfId="1" applyNumberFormat="1" applyFont="1" applyBorder="1" applyAlignment="1">
      <alignment horizontal="right"/>
    </xf>
    <xf numFmtId="194" fontId="0" fillId="0" borderId="0" xfId="5" applyNumberFormat="1" applyFont="1"/>
    <xf numFmtId="193" fontId="11" fillId="0" borderId="0" xfId="1" applyFont="1" applyBorder="1" applyAlignment="1">
      <alignment horizontal="right"/>
    </xf>
    <xf numFmtId="194" fontId="254" fillId="0" borderId="0" xfId="5" applyNumberFormat="1" applyFont="1" applyBorder="1" applyAlignment="1">
      <alignment horizontal="right"/>
    </xf>
    <xf numFmtId="194" fontId="11" fillId="0" borderId="0" xfId="1" applyNumberFormat="1" applyFont="1" applyBorder="1" applyAlignment="1">
      <alignment horizontal="right"/>
    </xf>
    <xf numFmtId="37" fontId="9" fillId="0" borderId="0" xfId="0" applyNumberFormat="1" applyFont="1" applyBorder="1" applyAlignment="1">
      <alignment horizontal="right"/>
    </xf>
    <xf numFmtId="194" fontId="12" fillId="0" borderId="0" xfId="1" applyNumberFormat="1" applyFont="1" applyAlignment="1">
      <alignment horizontal="center"/>
    </xf>
    <xf numFmtId="194" fontId="9" fillId="0" borderId="0" xfId="1" applyNumberFormat="1" applyFont="1"/>
    <xf numFmtId="194" fontId="9" fillId="0" borderId="0" xfId="1" applyNumberFormat="1" applyFont="1" applyAlignment="1">
      <alignment horizontal="left" vertical="top"/>
    </xf>
    <xf numFmtId="194" fontId="9" fillId="0" borderId="1" xfId="1" applyNumberFormat="1" applyFont="1" applyBorder="1" applyAlignment="1">
      <alignment horizontal="right" vertical="center"/>
    </xf>
    <xf numFmtId="194" fontId="11" fillId="0" borderId="0" xfId="1" applyNumberFormat="1" applyFont="1"/>
    <xf numFmtId="194" fontId="5" fillId="0" borderId="0" xfId="1" applyNumberFormat="1" applyFont="1" applyFill="1"/>
    <xf numFmtId="194" fontId="22" fillId="0" borderId="0" xfId="1" applyNumberFormat="1" applyFont="1" applyFill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4" applyFont="1" applyAlignment="1">
      <alignment horizontal="center"/>
    </xf>
    <xf numFmtId="37" fontId="9" fillId="0" borderId="2" xfId="0" applyNumberFormat="1" applyFont="1" applyBorder="1" applyAlignment="1">
      <alignment horizontal="right"/>
    </xf>
    <xf numFmtId="194" fontId="5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193" fontId="7" fillId="0" borderId="0" xfId="1" applyFont="1" applyAlignment="1">
      <alignment horizontal="center"/>
    </xf>
    <xf numFmtId="3" fontId="13" fillId="0" borderId="0" xfId="0" applyNumberFormat="1" applyFont="1"/>
    <xf numFmtId="37" fontId="6" fillId="0" borderId="0" xfId="0" applyNumberFormat="1" applyFont="1" applyAlignment="1"/>
    <xf numFmtId="194" fontId="0" fillId="0" borderId="0" xfId="1" applyNumberFormat="1" applyFont="1" applyAlignment="1"/>
    <xf numFmtId="193" fontId="0" fillId="0" borderId="0" xfId="1" applyFont="1" applyAlignment="1"/>
    <xf numFmtId="194" fontId="6" fillId="0" borderId="2" xfId="1" applyNumberFormat="1" applyFont="1" applyBorder="1" applyAlignment="1"/>
    <xf numFmtId="194" fontId="6" fillId="0" borderId="0" xfId="1" applyNumberFormat="1" applyFont="1" applyAlignment="1"/>
    <xf numFmtId="0" fontId="6" fillId="0" borderId="0" xfId="0" applyFont="1" applyAlignment="1"/>
    <xf numFmtId="194" fontId="0" fillId="0" borderId="4" xfId="1" applyNumberFormat="1" applyFont="1" applyBorder="1" applyAlignment="1"/>
    <xf numFmtId="193" fontId="6" fillId="0" borderId="4" xfId="1" applyFont="1" applyBorder="1" applyAlignment="1"/>
    <xf numFmtId="194" fontId="6" fillId="0" borderId="4" xfId="1" applyNumberFormat="1" applyFont="1" applyBorder="1" applyAlignment="1"/>
    <xf numFmtId="194" fontId="6" fillId="0" borderId="1" xfId="1" applyNumberFormat="1" applyFont="1" applyBorder="1" applyAlignment="1"/>
    <xf numFmtId="194" fontId="6" fillId="0" borderId="3" xfId="1" applyNumberFormat="1" applyFont="1" applyBorder="1" applyAlignment="1"/>
    <xf numFmtId="0" fontId="6" fillId="0" borderId="0" xfId="4" applyFont="1" applyAlignment="1">
      <alignment horizontal="left"/>
    </xf>
    <xf numFmtId="0" fontId="5" fillId="0" borderId="0" xfId="4" applyFont="1"/>
    <xf numFmtId="193" fontId="5" fillId="0" borderId="0" xfId="5" applyFont="1"/>
    <xf numFmtId="0" fontId="5" fillId="0" borderId="0" xfId="4" applyFont="1" applyAlignment="1">
      <alignment horizontal="center"/>
    </xf>
    <xf numFmtId="0" fontId="5" fillId="0" borderId="0" xfId="4" applyFont="1" applyAlignment="1">
      <alignment horizontal="left"/>
    </xf>
    <xf numFmtId="0" fontId="7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5" fillId="0" borderId="4" xfId="4" applyFont="1" applyBorder="1" applyAlignment="1">
      <alignment horizontal="center"/>
    </xf>
    <xf numFmtId="0" fontId="6" fillId="0" borderId="0" xfId="4" applyFont="1"/>
    <xf numFmtId="194" fontId="6" fillId="0" borderId="0" xfId="4" applyNumberFormat="1" applyFont="1" applyAlignment="1">
      <alignment horizontal="right"/>
    </xf>
    <xf numFmtId="194" fontId="5" fillId="0" borderId="0" xfId="4" applyNumberFormat="1" applyFont="1" applyAlignment="1">
      <alignment horizontal="right"/>
    </xf>
    <xf numFmtId="194" fontId="5" fillId="0" borderId="0" xfId="3" applyNumberFormat="1" applyFont="1" applyAlignment="1">
      <alignment horizontal="right"/>
    </xf>
    <xf numFmtId="0" fontId="8" fillId="0" borderId="0" xfId="4" applyFont="1"/>
    <xf numFmtId="194" fontId="5" fillId="0" borderId="4" xfId="3" applyNumberFormat="1" applyFont="1" applyBorder="1" applyAlignment="1">
      <alignment horizontal="right"/>
    </xf>
    <xf numFmtId="194" fontId="5" fillId="0" borderId="4" xfId="4" applyNumberFormat="1" applyFont="1" applyBorder="1" applyAlignment="1">
      <alignment horizontal="right"/>
    </xf>
    <xf numFmtId="194" fontId="6" fillId="0" borderId="2" xfId="4" applyNumberFormat="1" applyFont="1" applyBorder="1" applyAlignment="1">
      <alignment horizontal="right"/>
    </xf>
    <xf numFmtId="194" fontId="6" fillId="0" borderId="2" xfId="3" applyNumberFormat="1" applyFont="1" applyBorder="1" applyAlignment="1">
      <alignment horizontal="right"/>
    </xf>
    <xf numFmtId="194" fontId="6" fillId="0" borderId="0" xfId="4" applyNumberFormat="1" applyFont="1"/>
    <xf numFmtId="194" fontId="5" fillId="0" borderId="0" xfId="4" applyNumberFormat="1" applyFont="1"/>
    <xf numFmtId="194" fontId="6" fillId="0" borderId="1" xfId="3" applyNumberFormat="1" applyFont="1" applyBorder="1" applyAlignment="1">
      <alignment horizontal="right"/>
    </xf>
    <xf numFmtId="194" fontId="6" fillId="0" borderId="0" xfId="3" applyNumberFormat="1" applyFont="1" applyAlignment="1">
      <alignment horizontal="right"/>
    </xf>
    <xf numFmtId="0" fontId="7" fillId="0" borderId="0" xfId="4" applyFont="1"/>
    <xf numFmtId="0" fontId="7" fillId="0" borderId="0" xfId="4" applyFont="1" applyBorder="1"/>
    <xf numFmtId="0" fontId="4" fillId="0" borderId="0" xfId="4" applyFont="1" applyAlignment="1">
      <alignment horizontal="left"/>
    </xf>
    <xf numFmtId="0" fontId="255" fillId="0" borderId="0" xfId="4" applyFont="1"/>
    <xf numFmtId="193" fontId="255" fillId="0" borderId="0" xfId="5" applyFont="1"/>
    <xf numFmtId="0" fontId="256" fillId="0" borderId="0" xfId="0" applyFont="1"/>
    <xf numFmtId="0" fontId="255" fillId="0" borderId="0" xfId="0" applyFont="1"/>
    <xf numFmtId="193" fontId="255" fillId="0" borderId="0" xfId="1" applyFont="1"/>
    <xf numFmtId="193" fontId="255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93" fontId="7" fillId="0" borderId="0" xfId="1" applyFont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37" fontId="6" fillId="0" borderId="0" xfId="0" applyNumberFormat="1" applyFont="1" applyFill="1"/>
    <xf numFmtId="0" fontId="0" fillId="0" borderId="0" xfId="0" applyFill="1"/>
    <xf numFmtId="193" fontId="0" fillId="0" borderId="0" xfId="1" applyFont="1" applyFill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0" fillId="0" borderId="0" xfId="0" applyFill="1" applyAlignment="1">
      <alignment horizontal="left"/>
    </xf>
    <xf numFmtId="0" fontId="6" fillId="0" borderId="0" xfId="0" applyFont="1" applyFill="1"/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94" fontId="0" fillId="0" borderId="0" xfId="1" applyNumberFormat="1" applyFont="1" applyFill="1"/>
    <xf numFmtId="193" fontId="0" fillId="0" borderId="0" xfId="0" applyNumberFormat="1" applyFill="1"/>
    <xf numFmtId="194" fontId="6" fillId="0" borderId="0" xfId="1" applyNumberFormat="1" applyFont="1" applyFill="1"/>
    <xf numFmtId="194" fontId="6" fillId="0" borderId="2" xfId="1" applyNumberFormat="1" applyFont="1" applyFill="1" applyBorder="1"/>
    <xf numFmtId="3" fontId="6" fillId="0" borderId="0" xfId="0" applyNumberFormat="1" applyFont="1" applyFill="1"/>
    <xf numFmtId="3" fontId="0" fillId="0" borderId="0" xfId="0" applyNumberFormat="1" applyFill="1"/>
    <xf numFmtId="194" fontId="0" fillId="0" borderId="4" xfId="1" applyNumberFormat="1" applyFont="1" applyFill="1" applyBorder="1"/>
    <xf numFmtId="37" fontId="0" fillId="0" borderId="4" xfId="0" applyNumberFormat="1" applyFill="1" applyBorder="1" applyAlignment="1">
      <alignment horizontal="right"/>
    </xf>
    <xf numFmtId="37" fontId="6" fillId="0" borderId="3" xfId="0" applyNumberFormat="1" applyFont="1" applyFill="1" applyBorder="1"/>
    <xf numFmtId="194" fontId="0" fillId="0" borderId="4" xfId="1" applyNumberFormat="1" applyFont="1" applyFill="1" applyBorder="1" applyAlignment="1">
      <alignment horizontal="right"/>
    </xf>
    <xf numFmtId="194" fontId="0" fillId="0" borderId="0" xfId="1" applyNumberFormat="1" applyFont="1" applyFill="1" applyAlignment="1">
      <alignment horizontal="right"/>
    </xf>
    <xf numFmtId="3" fontId="6" fillId="0" borderId="4" xfId="0" applyNumberFormat="1" applyFont="1" applyFill="1" applyBorder="1"/>
    <xf numFmtId="194" fontId="6" fillId="0" borderId="4" xfId="1" applyNumberFormat="1" applyFont="1" applyFill="1" applyBorder="1"/>
    <xf numFmtId="37" fontId="6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93" fontId="6" fillId="0" borderId="0" xfId="1" applyFont="1" applyFill="1"/>
    <xf numFmtId="194" fontId="6" fillId="0" borderId="1" xfId="1" applyNumberFormat="1" applyFont="1" applyFill="1" applyBorder="1"/>
    <xf numFmtId="194" fontId="5" fillId="0" borderId="4" xfId="1" applyNumberFormat="1" applyFont="1" applyFill="1" applyBorder="1"/>
    <xf numFmtId="194" fontId="6" fillId="0" borderId="3" xfId="1" applyNumberFormat="1" applyFont="1" applyFill="1" applyBorder="1"/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wrapText="1"/>
    </xf>
    <xf numFmtId="194" fontId="0" fillId="0" borderId="0" xfId="1" applyNumberFormat="1" applyFont="1" applyFill="1" applyAlignment="1">
      <alignment wrapText="1"/>
    </xf>
    <xf numFmtId="194" fontId="0" fillId="0" borderId="4" xfId="1" applyNumberFormat="1" applyFont="1" applyFill="1" applyBorder="1" applyAlignment="1">
      <alignment wrapText="1"/>
    </xf>
    <xf numFmtId="194" fontId="0" fillId="0" borderId="0" xfId="1" applyNumberFormat="1" applyFont="1" applyFill="1" applyAlignment="1">
      <alignment vertical="top" wrapText="1"/>
    </xf>
    <xf numFmtId="194" fontId="6" fillId="0" borderId="0" xfId="1" applyNumberFormat="1" applyFont="1" applyFill="1" applyAlignment="1">
      <alignment horizontal="center" wrapText="1"/>
    </xf>
    <xf numFmtId="194" fontId="6" fillId="0" borderId="1" xfId="1" applyNumberFormat="1" applyFont="1" applyFill="1" applyBorder="1" applyAlignment="1">
      <alignment horizontal="center" wrapText="1"/>
    </xf>
    <xf numFmtId="194" fontId="6" fillId="0" borderId="0" xfId="1" applyNumberFormat="1" applyFont="1" applyFill="1" applyAlignment="1">
      <alignment wrapText="1"/>
    </xf>
    <xf numFmtId="194" fontId="6" fillId="0" borderId="1" xfId="1" applyNumberFormat="1" applyFont="1" applyFill="1" applyBorder="1" applyAlignment="1">
      <alignment wrapText="1"/>
    </xf>
    <xf numFmtId="193" fontId="0" fillId="0" borderId="1" xfId="1" applyFont="1" applyFill="1" applyBorder="1"/>
    <xf numFmtId="193" fontId="0" fillId="0" borderId="20" xfId="1" applyFont="1" applyFill="1" applyBorder="1"/>
    <xf numFmtId="0" fontId="6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 indent="1"/>
    </xf>
    <xf numFmtId="46" fontId="0" fillId="0" borderId="0" xfId="0" applyNumberForma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/>
    <xf numFmtId="37" fontId="0" fillId="0" borderId="0" xfId="0" applyNumberFormat="1" applyFill="1"/>
    <xf numFmtId="194" fontId="5" fillId="0" borderId="4" xfId="1" applyNumberFormat="1" applyFont="1" applyFill="1" applyBorder="1" applyAlignment="1">
      <alignment horizontal="right"/>
    </xf>
    <xf numFmtId="193" fontId="5" fillId="0" borderId="0" xfId="1" applyFont="1" applyFill="1" applyAlignment="1">
      <alignment horizontal="right"/>
    </xf>
    <xf numFmtId="193" fontId="5" fillId="0" borderId="0" xfId="1" applyFont="1" applyFill="1"/>
    <xf numFmtId="193" fontId="5" fillId="0" borderId="0" xfId="1" applyFont="1" applyFill="1" applyAlignment="1">
      <alignment horizontal="center"/>
    </xf>
    <xf numFmtId="193" fontId="11" fillId="0" borderId="0" xfId="1" applyFont="1" applyFill="1" applyAlignment="1">
      <alignment horizontal="center"/>
    </xf>
    <xf numFmtId="193" fontId="0" fillId="0" borderId="0" xfId="1" applyFont="1" applyFill="1" applyAlignment="1">
      <alignment horizontal="center"/>
    </xf>
    <xf numFmtId="194" fontId="6" fillId="0" borderId="2" xfId="1" applyNumberFormat="1" applyFont="1" applyFill="1" applyBorder="1" applyAlignment="1">
      <alignment horizontal="right"/>
    </xf>
    <xf numFmtId="194" fontId="6" fillId="0" borderId="0" xfId="1" applyNumberFormat="1" applyFont="1" applyFill="1" applyAlignment="1">
      <alignment horizontal="right"/>
    </xf>
    <xf numFmtId="193" fontId="7" fillId="0" borderId="0" xfId="1" applyFont="1" applyFill="1" applyAlignment="1">
      <alignment horizontal="center"/>
    </xf>
    <xf numFmtId="194" fontId="5" fillId="0" borderId="0" xfId="1" applyNumberFormat="1" applyFont="1" applyFill="1" applyAlignment="1">
      <alignment horizontal="center"/>
    </xf>
    <xf numFmtId="194" fontId="5" fillId="0" borderId="0" xfId="5" applyNumberFormat="1" applyFont="1" applyFill="1" applyAlignment="1">
      <alignment horizontal="center"/>
    </xf>
    <xf numFmtId="193" fontId="6" fillId="0" borderId="0" xfId="1" applyFont="1" applyFill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5" fillId="0" borderId="0" xfId="1" applyNumberFormat="1" applyFont="1" applyFill="1" applyBorder="1"/>
    <xf numFmtId="194" fontId="6" fillId="0" borderId="16" xfId="1" applyNumberFormat="1" applyFont="1" applyFill="1" applyBorder="1" applyAlignment="1">
      <alignment horizontal="right"/>
    </xf>
    <xf numFmtId="194" fontId="6" fillId="0" borderId="0" xfId="1" applyNumberFormat="1" applyFont="1" applyFill="1" applyBorder="1" applyAlignment="1">
      <alignment horizontal="right"/>
    </xf>
    <xf numFmtId="194" fontId="6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Border="1"/>
    <xf numFmtId="0" fontId="0" fillId="0" borderId="0" xfId="0" applyFont="1" applyFill="1"/>
    <xf numFmtId="3" fontId="6" fillId="0" borderId="0" xfId="0" applyNumberFormat="1" applyFont="1" applyFill="1" applyBorder="1"/>
    <xf numFmtId="194" fontId="6" fillId="0" borderId="0" xfId="1" applyNumberFormat="1" applyFont="1" applyFill="1" applyBorder="1"/>
    <xf numFmtId="37" fontId="6" fillId="0" borderId="0" xfId="0" applyNumberFormat="1" applyFont="1" applyBorder="1"/>
    <xf numFmtId="193" fontId="6" fillId="0" borderId="0" xfId="1" applyFont="1" applyBorder="1"/>
    <xf numFmtId="37" fontId="6" fillId="0" borderId="16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/>
    <xf numFmtId="193" fontId="9" fillId="0" borderId="1" xfId="1" applyFont="1" applyBorder="1" applyAlignment="1">
      <alignment horizontal="right"/>
    </xf>
    <xf numFmtId="0" fontId="255" fillId="0" borderId="0" xfId="0" applyFont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1" fillId="0" borderId="0" xfId="0" applyFont="1" applyBorder="1"/>
    <xf numFmtId="0" fontId="12" fillId="0" borderId="0" xfId="0" applyFont="1" applyBorder="1" applyAlignment="1">
      <alignment horizontal="center"/>
    </xf>
    <xf numFmtId="194" fontId="9" fillId="0" borderId="0" xfId="1" applyNumberFormat="1" applyFont="1" applyBorder="1" applyAlignment="1">
      <alignment horizontal="right"/>
    </xf>
    <xf numFmtId="37" fontId="11" fillId="0" borderId="0" xfId="0" applyNumberFormat="1" applyFont="1" applyBorder="1" applyAlignment="1">
      <alignment horizontal="right"/>
    </xf>
    <xf numFmtId="194" fontId="9" fillId="0" borderId="0" xfId="0" applyNumberFormat="1" applyFont="1" applyBorder="1" applyAlignment="1">
      <alignment horizontal="right"/>
    </xf>
    <xf numFmtId="194" fontId="6" fillId="0" borderId="0" xfId="1" applyNumberFormat="1" applyFont="1" applyBorder="1" applyAlignment="1">
      <alignment horizontal="right"/>
    </xf>
    <xf numFmtId="194" fontId="11" fillId="0" borderId="0" xfId="1" applyNumberFormat="1" applyFont="1" applyBorder="1" applyAlignment="1">
      <alignment horizontal="right" vertical="center"/>
    </xf>
    <xf numFmtId="194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193" fontId="9" fillId="0" borderId="0" xfId="1" applyFont="1" applyBorder="1" applyAlignment="1">
      <alignment horizontal="right"/>
    </xf>
    <xf numFmtId="194" fontId="9" fillId="0" borderId="0" xfId="1" applyNumberFormat="1" applyFont="1" applyBorder="1" applyAlignment="1">
      <alignment horizontal="right" vertical="center"/>
    </xf>
    <xf numFmtId="282" fontId="0" fillId="0" borderId="0" xfId="1" applyNumberFormat="1" applyFont="1" applyAlignment="1"/>
    <xf numFmtId="282" fontId="6" fillId="0" borderId="0" xfId="0" applyNumberFormat="1" applyFont="1" applyAlignment="1"/>
    <xf numFmtId="282" fontId="6" fillId="0" borderId="0" xfId="0" applyNumberFormat="1" applyFont="1" applyAlignment="1">
      <alignment horizontal="center"/>
    </xf>
    <xf numFmtId="282" fontId="7" fillId="0" borderId="0" xfId="0" applyNumberFormat="1" applyFont="1" applyAlignment="1">
      <alignment horizontal="center"/>
    </xf>
    <xf numFmtId="39" fontId="6" fillId="0" borderId="0" xfId="0" applyNumberFormat="1" applyFont="1" applyAlignment="1"/>
    <xf numFmtId="39" fontId="6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39" fontId="0" fillId="0" borderId="0" xfId="1" applyNumberFormat="1" applyFont="1" applyAlignment="1"/>
    <xf numFmtId="39" fontId="0" fillId="0" borderId="16" xfId="1" applyNumberFormat="1" applyFont="1" applyBorder="1" applyAlignment="1">
      <alignment horizontal="right"/>
    </xf>
    <xf numFmtId="39" fontId="6" fillId="0" borderId="0" xfId="1" applyNumberFormat="1" applyFont="1" applyAlignment="1"/>
    <xf numFmtId="39" fontId="6" fillId="0" borderId="0" xfId="0" applyNumberFormat="1" applyFont="1" applyAlignment="1">
      <alignment wrapText="1"/>
    </xf>
    <xf numFmtId="39" fontId="0" fillId="0" borderId="0" xfId="1" applyNumberFormat="1" applyFont="1" applyAlignment="1">
      <alignment wrapText="1"/>
    </xf>
    <xf numFmtId="39" fontId="6" fillId="0" borderId="0" xfId="1" applyNumberFormat="1" applyFont="1" applyAlignment="1">
      <alignment wrapText="1"/>
    </xf>
    <xf numFmtId="39" fontId="0" fillId="0" borderId="1" xfId="1" applyNumberFormat="1" applyFont="1" applyBorder="1" applyAlignment="1">
      <alignment wrapText="1"/>
    </xf>
    <xf numFmtId="39" fontId="0" fillId="0" borderId="1" xfId="1" applyNumberFormat="1" applyFont="1" applyBorder="1" applyAlignment="1"/>
    <xf numFmtId="39" fontId="6" fillId="0" borderId="0" xfId="0" applyNumberFormat="1" applyFont="1" applyAlignment="1">
      <alignment horizontal="right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 applyAlignment="1">
      <alignment horizontal="center"/>
    </xf>
    <xf numFmtId="39" fontId="0" fillId="0" borderId="0" xfId="0" applyNumberFormat="1" applyFont="1" applyAlignment="1">
      <alignment horizontal="center"/>
    </xf>
    <xf numFmtId="193" fontId="0" fillId="0" borderId="0" xfId="0" applyNumberFormat="1" applyFont="1" applyAlignment="1"/>
    <xf numFmtId="37" fontId="0" fillId="0" borderId="0" xfId="0" applyNumberFormat="1" applyFont="1" applyAlignment="1"/>
    <xf numFmtId="39" fontId="0" fillId="0" borderId="0" xfId="0" applyNumberFormat="1" applyFont="1" applyAlignment="1"/>
    <xf numFmtId="282" fontId="0" fillId="0" borderId="0" xfId="0" applyNumberFormat="1" applyFont="1" applyAlignment="1"/>
    <xf numFmtId="0" fontId="0" fillId="2" borderId="0" xfId="0" applyFont="1" applyFill="1" applyAlignment="1"/>
    <xf numFmtId="193" fontId="0" fillId="0" borderId="0" xfId="1" applyFont="1" applyAlignment="1">
      <alignment horizontal="right"/>
    </xf>
    <xf numFmtId="37" fontId="0" fillId="0" borderId="0" xfId="1" applyNumberFormat="1" applyFont="1" applyAlignment="1">
      <alignment horizontal="right"/>
    </xf>
    <xf numFmtId="37" fontId="6" fillId="0" borderId="4" xfId="1" applyNumberFormat="1" applyFont="1" applyBorder="1" applyAlignment="1"/>
    <xf numFmtId="37" fontId="6" fillId="0" borderId="4" xfId="0" applyNumberFormat="1" applyFont="1" applyBorder="1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94" fontId="11" fillId="0" borderId="0" xfId="5" applyNumberFormat="1" applyFont="1" applyAlignment="1">
      <alignment horizontal="right"/>
    </xf>
    <xf numFmtId="194" fontId="11" fillId="0" borderId="4" xfId="5" applyNumberFormat="1" applyFont="1" applyBorder="1" applyAlignment="1">
      <alignment horizontal="right"/>
    </xf>
    <xf numFmtId="193" fontId="0" fillId="0" borderId="0" xfId="1" applyFont="1" applyBorder="1" applyAlignment="1"/>
    <xf numFmtId="282" fontId="0" fillId="0" borderId="0" xfId="1" applyNumberFormat="1" applyFont="1" applyBorder="1" applyAlignment="1"/>
    <xf numFmtId="194" fontId="6" fillId="0" borderId="0" xfId="4" applyNumberFormat="1" applyFont="1" applyBorder="1" applyAlignment="1">
      <alignment horizontal="right"/>
    </xf>
    <xf numFmtId="194" fontId="6" fillId="0" borderId="0" xfId="3" applyNumberFormat="1" applyFont="1" applyBorder="1" applyAlignment="1">
      <alignment horizontal="right"/>
    </xf>
    <xf numFmtId="194" fontId="5" fillId="0" borderId="0" xfId="1" applyNumberFormat="1" applyFont="1" applyAlignment="1">
      <alignment horizontal="center"/>
    </xf>
    <xf numFmtId="194" fontId="0" fillId="0" borderId="0" xfId="1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indent="2"/>
    </xf>
    <xf numFmtId="0" fontId="11" fillId="0" borderId="0" xfId="0" applyFont="1" applyAlignment="1">
      <alignment horizontal="left" indent="1"/>
    </xf>
    <xf numFmtId="0" fontId="7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4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193" fontId="6" fillId="0" borderId="0" xfId="1" applyFont="1" applyFill="1" applyAlignment="1">
      <alignment horizontal="center"/>
    </xf>
    <xf numFmtId="193" fontId="0" fillId="0" borderId="0" xfId="1" applyFont="1" applyFill="1" applyAlignment="1">
      <alignment horizontal="center" wrapText="1"/>
    </xf>
    <xf numFmtId="193" fontId="7" fillId="0" borderId="0" xfId="1" applyFont="1" applyFill="1" applyAlignment="1">
      <alignment horizontal="center"/>
    </xf>
    <xf numFmtId="282" fontId="7" fillId="0" borderId="0" xfId="0" applyNumberFormat="1" applyFont="1" applyAlignment="1">
      <alignment horizontal="center"/>
    </xf>
    <xf numFmtId="0" fontId="0" fillId="0" borderId="0" xfId="0" applyFont="1" applyAlignment="1">
      <alignment horizontal="center" wrapText="1"/>
    </xf>
    <xf numFmtId="282" fontId="6" fillId="0" borderId="0" xfId="0" applyNumberFormat="1" applyFont="1" applyAlignment="1">
      <alignment horizontal="center"/>
    </xf>
    <xf numFmtId="282" fontId="0" fillId="0" borderId="0" xfId="0" applyNumberFormat="1" applyFont="1" applyAlignment="1">
      <alignment horizontal="center" wrapText="1"/>
    </xf>
    <xf numFmtId="0" fontId="6" fillId="0" borderId="0" xfId="4" applyFont="1" applyAlignment="1">
      <alignment horizontal="center"/>
    </xf>
    <xf numFmtId="0" fontId="5" fillId="0" borderId="4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4" applyFont="1" applyBorder="1" applyAlignment="1">
      <alignment horizontal="center"/>
    </xf>
    <xf numFmtId="193" fontId="7" fillId="0" borderId="0" xfId="1" applyFont="1" applyAlignment="1">
      <alignment horizontal="center"/>
    </xf>
    <xf numFmtId="0" fontId="0" fillId="0" borderId="0" xfId="0" applyAlignment="1">
      <alignment horizontal="center" wrapText="1"/>
    </xf>
    <xf numFmtId="193" fontId="0" fillId="0" borderId="0" xfId="1" applyFont="1" applyAlignment="1">
      <alignment horizontal="center" wrapText="1"/>
    </xf>
  </cellXfs>
  <cellStyles count="1858">
    <cellStyle name="_x0013_" xfId="6"/>
    <cellStyle name=" a specified number of montd" xfId="7"/>
    <cellStyle name=" before or after a specified number of montd" xfId="8"/>
    <cellStyle name=" between two dateœ" xfId="9"/>
    <cellStyle name=" of whole workdays between two dateœ" xfId="10"/>
    <cellStyle name="_x000a_386grabber=M" xfId="11"/>
    <cellStyle name="_x000a_386grabber=M 2" xfId="12"/>
    <cellStyle name="??" xfId="13"/>
    <cellStyle name="?? [0.00]_ADMAG" xfId="14"/>
    <cellStyle name="?? [0]_??" xfId="15"/>
    <cellStyle name="???" xfId="16"/>
    <cellStyle name="???? [0.00]_ADMAG" xfId="17"/>
    <cellStyle name="????????" xfId="18"/>
    <cellStyle name="?????????????????" xfId="19"/>
    <cellStyle name="????????????????? [0]_MOGAS97" xfId="20"/>
    <cellStyle name="??????????????????? [0]_MOGAS97" xfId="21"/>
    <cellStyle name="???????????????????????" xfId="22"/>
    <cellStyle name="???????????????????_MOGAS97" xfId="23"/>
    <cellStyle name="?????????????????_ifct_Q1-2002_BS Revised,n" xfId="24"/>
    <cellStyle name="???????_??BSPL_WK" xfId="25"/>
    <cellStyle name="????[0]_PLDT" xfId="26"/>
    <cellStyle name="????_ADMAG" xfId="27"/>
    <cellStyle name="???[0]_liz-ss" xfId="28"/>
    <cellStyle name="???_'01.11" xfId="29"/>
    <cellStyle name="??[0]_PLDT" xfId="30"/>
    <cellStyle name="??_?.????" xfId="31"/>
    <cellStyle name="?鹎%U龡&amp;H鼼_x0008__x0001__x001f_?_x0007__x0001__x0001_" xfId="32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33"/>
    <cellStyle name="][-]\" xfId="34"/>
    <cellStyle name="_%(SignOnly)" xfId="35"/>
    <cellStyle name="_%(SignSpaceOnly)" xfId="36"/>
    <cellStyle name="_(ODP) 113-20-000 (46180)_  1209 (Allowance for Doubtful Bad Debt)" xfId="37"/>
    <cellStyle name="_~0035091" xfId="38"/>
    <cellStyle name="_~0035091_APN-Other co." xfId="39"/>
    <cellStyle name="_~0035091_AUG_SuperSports_Report" xfId="40"/>
    <cellStyle name="_~0035091_AUG_SuperSports_Report_APN-Other co." xfId="41"/>
    <cellStyle name="_~0035091_AUG_SuperSports_Report_Check Diff" xfId="42"/>
    <cellStyle name="_~0035091_AUG_SuperSports_Report_Confirm related " xfId="43"/>
    <cellStyle name="_~0035091_AUG_SuperSports_Report_Master_Macro กระทบรายละเอียดประกอบงบ" xfId="44"/>
    <cellStyle name="_~0035091_AUG_SuperSports_Report_ODP-10-2009" xfId="45"/>
    <cellStyle name="_~0035091_AUG_SuperSports_Report_ODP-2" xfId="46"/>
    <cellStyle name="_~0035091_AUG_SuperSports_Report_ODP-Nov-09" xfId="47"/>
    <cellStyle name="_~0035091_AUG_SuperSports_Report_SPS-NOV-09" xfId="48"/>
    <cellStyle name="_~0035091_Check Diff" xfId="49"/>
    <cellStyle name="_~0035091_Confirm related " xfId="50"/>
    <cellStyle name="_~0035091_Master_Macro กระทบรายละเอียดประกอบงบ" xfId="51"/>
    <cellStyle name="_~0035091_ODP-10-2009" xfId="52"/>
    <cellStyle name="_~0035091_ODP-2" xfId="53"/>
    <cellStyle name="_~0035091_ODP-Nov-09" xfId="54"/>
    <cellStyle name="_~0035091_SEP_SuperSports_Report" xfId="55"/>
    <cellStyle name="_~0035091_SEP_SuperSports_Report_APN-Other co." xfId="56"/>
    <cellStyle name="_~0035091_SEP_SuperSports_Report_Check Diff" xfId="57"/>
    <cellStyle name="_~0035091_SEP_SuperSports_Report_Confirm related " xfId="58"/>
    <cellStyle name="_~0035091_SEP_SuperSports_Report_Master_Macro กระทบรายละเอียดประกอบงบ" xfId="59"/>
    <cellStyle name="_~0035091_SEP_SuperSports_Report_ODP-10-2009" xfId="60"/>
    <cellStyle name="_~0035091_SEP_SuperSports_Report_ODP-2" xfId="61"/>
    <cellStyle name="_~0035091_SEP_SuperSports_Report_ODP-Nov-09" xfId="62"/>
    <cellStyle name="_~0035091_SEP_SuperSports_Report_SPS-NOV-09" xfId="63"/>
    <cellStyle name="_~0035091_SPS-NOV-09" xfId="64"/>
    <cellStyle name="_~0804634" xfId="65"/>
    <cellStyle name="_~0804634_APN-Other co." xfId="66"/>
    <cellStyle name="_~0804634_Confirm related " xfId="67"/>
    <cellStyle name="_~0804634_ODP-2" xfId="68"/>
    <cellStyle name="_~7091902" xfId="69"/>
    <cellStyle name="_07-55" xfId="70"/>
    <cellStyle name="_1)Accured OI 092009(ค่าบริการขนเงิน 092009)" xfId="71"/>
    <cellStyle name="_1.Template 3 BU PWB Jul-12" xfId="72"/>
    <cellStyle name="_11605400" xfId="73"/>
    <cellStyle name="_11605400_APN-Other co." xfId="74"/>
    <cellStyle name="_11605400_Confirm related " xfId="75"/>
    <cellStyle name="_11605400_ODP-2" xfId="76"/>
    <cellStyle name="_20-30" xfId="77"/>
    <cellStyle name="_20-TEST'04-yim" xfId="78"/>
    <cellStyle name="_30 11" xfId="79"/>
    <cellStyle name="_Accrued Detial ล้าง_ปี 2012 " xfId="80"/>
    <cellStyle name="_Accrued OI LATE PENALTY 200908" xfId="81"/>
    <cellStyle name="_Accured 050833" xfId="82"/>
    <cellStyle name="_Accured 050834" xfId="83"/>
    <cellStyle name="_AGING AR" xfId="84"/>
    <cellStyle name="_AJE - RJE" xfId="85"/>
    <cellStyle name="_Analyitc PWB Oct-13" xfId="86"/>
    <cellStyle name="_Analytic BU PWB Sep-13" xfId="87"/>
    <cellStyle name="_Analytic PWB Apr-13" xfId="88"/>
    <cellStyle name="_Analytic PWB Aug-13" xfId="89"/>
    <cellStyle name="_Analytic PWB Jul-13" xfId="90"/>
    <cellStyle name="_Analytic PWB Jun-13" xfId="91"/>
    <cellStyle name="_Analytic PWB Mar-13" xfId="92"/>
    <cellStyle name="_Analytic PWB May-13" xfId="93"/>
    <cellStyle name="_Analytic PWB_May-2012" xfId="94"/>
    <cellStyle name="_Analytic PWB_Nov- 2012" xfId="95"/>
    <cellStyle name="_Anol_PCC_06.30.05" xfId="96"/>
    <cellStyle name="_AP confirmation-Related" xfId="97"/>
    <cellStyle name="_Apr_Supersport_InvesReport" xfId="98"/>
    <cellStyle name="_Apr_Supersport_InvesReport_APN-Other co." xfId="99"/>
    <cellStyle name="_Apr_Supersport_InvesReport_AUG_SuperSports_Report" xfId="100"/>
    <cellStyle name="_Apr_Supersport_InvesReport_AUG_SuperSports_Report_APN-Other co." xfId="101"/>
    <cellStyle name="_Apr_Supersport_InvesReport_AUG_SuperSports_Report_Check Diff" xfId="102"/>
    <cellStyle name="_Apr_Supersport_InvesReport_AUG_SuperSports_Report_Confirm related " xfId="103"/>
    <cellStyle name="_Apr_Supersport_InvesReport_AUG_SuperSports_Report_Master_Macro กระทบรายละเอียดประกอบงบ" xfId="104"/>
    <cellStyle name="_Apr_Supersport_InvesReport_AUG_SuperSports_Report_ODP-10-2009" xfId="105"/>
    <cellStyle name="_Apr_Supersport_InvesReport_AUG_SuperSports_Report_ODP-2" xfId="106"/>
    <cellStyle name="_Apr_Supersport_InvesReport_AUG_SuperSports_Report_ODP-Nov-09" xfId="107"/>
    <cellStyle name="_Apr_Supersport_InvesReport_AUG_SuperSports_Report_SPS-NOV-09" xfId="108"/>
    <cellStyle name="_Apr_Supersport_InvesReport_Check Diff" xfId="109"/>
    <cellStyle name="_Apr_Supersport_InvesReport_Confirm related " xfId="110"/>
    <cellStyle name="_Apr_Supersport_InvesReport_Master_Macro กระทบรายละเอียดประกอบงบ" xfId="111"/>
    <cellStyle name="_Apr_Supersport_InvesReport_ODP-10-2009" xfId="112"/>
    <cellStyle name="_Apr_Supersport_InvesReport_ODP-2" xfId="113"/>
    <cellStyle name="_Apr_Supersport_InvesReport_ODP-Nov-09" xfId="114"/>
    <cellStyle name="_Apr_Supersport_InvesReport_SEP_SuperSports_Report" xfId="115"/>
    <cellStyle name="_Apr_Supersport_InvesReport_SEP_SuperSports_Report_APN-Other co." xfId="116"/>
    <cellStyle name="_Apr_Supersport_InvesReport_SEP_SuperSports_Report_Check Diff" xfId="117"/>
    <cellStyle name="_Apr_Supersport_InvesReport_SEP_SuperSports_Report_Confirm related " xfId="118"/>
    <cellStyle name="_Apr_Supersport_InvesReport_SEP_SuperSports_Report_Master_Macro กระทบรายละเอียดประกอบงบ" xfId="119"/>
    <cellStyle name="_Apr_Supersport_InvesReport_SEP_SuperSports_Report_ODP-10-2009" xfId="120"/>
    <cellStyle name="_Apr_Supersport_InvesReport_SEP_SuperSports_Report_ODP-2" xfId="121"/>
    <cellStyle name="_Apr_Supersport_InvesReport_SEP_SuperSports_Report_ODP-Nov-09" xfId="122"/>
    <cellStyle name="_Apr_Supersport_InvesReport_SEP_SuperSports_Report_SPS-NOV-09" xfId="123"/>
    <cellStyle name="_Apr_Supersport_InvesReport_SPS-NOV-09" xfId="124"/>
    <cellStyle name="_Apr-09" xfId="125"/>
    <cellStyle name="_AR" xfId="126"/>
    <cellStyle name="_AR_Aging_CRC CONSO_09" xfId="127"/>
    <cellStyle name="_AR09_001-002_to fast" xfId="128"/>
    <cellStyle name="_AR-RBS" xfId="129"/>
    <cellStyle name="_AUG_Supersport_InvesReport" xfId="130"/>
    <cellStyle name="_AUG_Supersport_InvesReport_APN-Other co." xfId="131"/>
    <cellStyle name="_AUG_Supersport_InvesReport_AUG_SuperSports_Report" xfId="132"/>
    <cellStyle name="_AUG_Supersport_InvesReport_AUG_SuperSports_Report_APN-Other co." xfId="133"/>
    <cellStyle name="_AUG_Supersport_InvesReport_AUG_SuperSports_Report_Check Diff" xfId="134"/>
    <cellStyle name="_AUG_Supersport_InvesReport_AUG_SuperSports_Report_Confirm related " xfId="135"/>
    <cellStyle name="_AUG_Supersport_InvesReport_AUG_SuperSports_Report_Master_Macro กระทบรายละเอียดประกอบงบ" xfId="136"/>
    <cellStyle name="_AUG_Supersport_InvesReport_AUG_SuperSports_Report_ODP-10-2009" xfId="137"/>
    <cellStyle name="_AUG_Supersport_InvesReport_AUG_SuperSports_Report_ODP-2" xfId="138"/>
    <cellStyle name="_AUG_Supersport_InvesReport_AUG_SuperSports_Report_ODP-Nov-09" xfId="139"/>
    <cellStyle name="_AUG_Supersport_InvesReport_AUG_SuperSports_Report_SPS-NOV-09" xfId="140"/>
    <cellStyle name="_AUG_Supersport_InvesReport_Check Diff" xfId="141"/>
    <cellStyle name="_AUG_Supersport_InvesReport_Confirm related " xfId="142"/>
    <cellStyle name="_AUG_Supersport_InvesReport_Master_Macro กระทบรายละเอียดประกอบงบ" xfId="143"/>
    <cellStyle name="_AUG_Supersport_InvesReport_ODP-10-2009" xfId="144"/>
    <cellStyle name="_AUG_Supersport_InvesReport_ODP-2" xfId="145"/>
    <cellStyle name="_AUG_Supersport_InvesReport_ODP-Nov-09" xfId="146"/>
    <cellStyle name="_AUG_Supersport_InvesReport_SEP_SuperSports_Report" xfId="147"/>
    <cellStyle name="_AUG_Supersport_InvesReport_SEP_SuperSports_Report_APN-Other co." xfId="148"/>
    <cellStyle name="_AUG_Supersport_InvesReport_SEP_SuperSports_Report_Check Diff" xfId="149"/>
    <cellStyle name="_AUG_Supersport_InvesReport_SEP_SuperSports_Report_Confirm related " xfId="150"/>
    <cellStyle name="_AUG_Supersport_InvesReport_SEP_SuperSports_Report_Master_Macro กระทบรายละเอียดประกอบงบ" xfId="151"/>
    <cellStyle name="_AUG_Supersport_InvesReport_SEP_SuperSports_Report_ODP-10-2009" xfId="152"/>
    <cellStyle name="_AUG_Supersport_InvesReport_SEP_SuperSports_Report_ODP-2" xfId="153"/>
    <cellStyle name="_AUG_Supersport_InvesReport_SEP_SuperSports_Report_ODP-Nov-09" xfId="154"/>
    <cellStyle name="_AUG_Supersport_InvesReport_SEP_SuperSports_Report_SPS-NOV-09" xfId="155"/>
    <cellStyle name="_AUG_Supersport_InvesReport_SPS-NOV-09" xfId="156"/>
    <cellStyle name="_Avon interim07_ju" xfId="157"/>
    <cellStyle name="_Avon interim07_ju_APN-Other co." xfId="158"/>
    <cellStyle name="_Avon interim07_ju_Confirm related " xfId="159"/>
    <cellStyle name="_Avon interim07_ju_ODP-2" xfId="160"/>
    <cellStyle name="_BB" xfId="161"/>
    <cellStyle name="_BCC_31.12.06" xfId="162"/>
    <cellStyle name="_Book4" xfId="163"/>
    <cellStyle name="_Boq-AC (Ayutthaya)-R2" xfId="164"/>
    <cellStyle name="_Boq-AC (Ayutthaya)-R2_form_boq §Ò¹ÃÐºº»ÃÐ¡ÍºÍÒ¤ÒÃ" xfId="165"/>
    <cellStyle name="_Boq-AC (Ayutthaya)-R2_form_boq §Ò¹ÃÐºº»ÃÐ¡ÍºÍÒ¤ÒÃ_HWไทวัสดุ2 -งานระบบฯBOQ-NEW FORMAT II (4-8-53)ปรับราคาR2-25-11-53" xfId="166"/>
    <cellStyle name="_Boq-AC (Ayutthaya)-R2_form_boq §Ò¹ÃÐºº»ÃÐ¡ÍºÍÒ¤ÒÃ_HWไทวัสดุ2 -งานระบบฯBOQ-NEW FORMAT II (4-8-53)ปรับราคาR2-25-11-53_Template HWS Aug-13 " xfId="167"/>
    <cellStyle name="_Boq-AC (Ayutthaya)-R2_form_boq §Ò¹ÃÐºº»ÃÐ¡ÍºÍÒ¤ÒÃ_Template HWS Aug-13 " xfId="168"/>
    <cellStyle name="_Boq-AC (Ayutthaya)-R2_Summary (Sukhothai)-r1" xfId="169"/>
    <cellStyle name="_Boq-AC (Ayutthaya)-R2_Summary (Sukhothai)-r1_HWไทวัสดุ2 -งานระบบฯBOQ-NEW FORMAT II (4-8-53)ปรับราคาR2-25-11-53" xfId="170"/>
    <cellStyle name="_Boq-AC (Ayutthaya)-R2_Summary (Sukhothai)-r1_HWไทวัสดุ2 -งานระบบฯBOQ-NEW FORMAT II (4-8-53)ปรับราคาR2-25-11-53_Template HWS Aug-13 " xfId="171"/>
    <cellStyle name="_Boq-AC (Ayutthaya)-R2_Summary (Sukhothai)-r1_Template HWS Aug-13 " xfId="172"/>
    <cellStyle name="_Boq-AC (Ayutthaya)-R2_Template HWS Aug-13 " xfId="173"/>
    <cellStyle name="_BUอื่น-AR" xfId="174"/>
    <cellStyle name="_Cashflow_ODP" xfId="175"/>
    <cellStyle name="_CDS ACCRUED  010101-010140 May-2012" xfId="176"/>
    <cellStyle name="_CFO 009-53 Form ตารางยกเลิกใบแจ้งหนี้ FC" xfId="177"/>
    <cellStyle name="_CFO 009-53 Form ตารางยกเลิกใบแจ้งหนี้ FC_Template HWS Aug-13 " xfId="178"/>
    <cellStyle name="_Cleae Accrued Co-Brand CB (20090610)" xfId="179"/>
    <cellStyle name="_Cleae Accrued Co-Brand CB (20090610)_APN-Other co." xfId="180"/>
    <cellStyle name="_Cleae Accrued Co-Brand CB (20090610)_Confirm related " xfId="181"/>
    <cellStyle name="_Cleae Accrued Co-Brand CB (20090610)_ODP-2" xfId="182"/>
    <cellStyle name="_Clear Accrued Co-Brand CB (20090626)" xfId="183"/>
    <cellStyle name="_Clear Accrued Co-Brand CB (20090626)_APN-Other co." xfId="184"/>
    <cellStyle name="_Clear Accrued Co-Brand CB (20090626)_Confirm related " xfId="185"/>
    <cellStyle name="_Clear Accrued Co-Brand CB (20090626)_ODP-2" xfId="186"/>
    <cellStyle name="_Clear Accrued Trade Discount 2009.05 (20090703)" xfId="187"/>
    <cellStyle name="_Clear Accrued Trade Discount 2009.05 (20090703)_APN-Other co." xfId="188"/>
    <cellStyle name="_Clear Accrued Trade Discount 2009.05 (20090703)_Confirm related " xfId="189"/>
    <cellStyle name="_Clear Accrued Trade Discount 2009.05 (20090703)_ODP-2" xfId="190"/>
    <cellStyle name="_Comma" xfId="191"/>
    <cellStyle name="_Confirmation send item" xfId="192"/>
    <cellStyle name="_Confirmation send item_APN-Other co." xfId="193"/>
    <cellStyle name="_Confirmation send item_Confirm related " xfId="194"/>
    <cellStyle name="_Confirmation send item_ODP-2" xfId="195"/>
    <cellStyle name="_CR Chiang Mai_'08up_140209_Sub" xfId="196"/>
    <cellStyle name="_CRC_Selling &amp; Admin 2009" xfId="197"/>
    <cellStyle name="_Currency" xfId="198"/>
    <cellStyle name="_CurrencySpace" xfId="199"/>
    <cellStyle name="_Dec_Supersport_InvesReport" xfId="200"/>
    <cellStyle name="_Dec_Supersport_InvesReport_APN-Other co." xfId="201"/>
    <cellStyle name="_Dec_Supersport_InvesReport_AUG_SuperSports_Report" xfId="202"/>
    <cellStyle name="_Dec_Supersport_InvesReport_AUG_SuperSports_Report_APN-Other co." xfId="203"/>
    <cellStyle name="_Dec_Supersport_InvesReport_AUG_SuperSports_Report_Check Diff" xfId="204"/>
    <cellStyle name="_Dec_Supersport_InvesReport_AUG_SuperSports_Report_Confirm related " xfId="205"/>
    <cellStyle name="_Dec_Supersport_InvesReport_AUG_SuperSports_Report_Master_Macro กระทบรายละเอียดประกอบงบ" xfId="206"/>
    <cellStyle name="_Dec_Supersport_InvesReport_AUG_SuperSports_Report_ODP-10-2009" xfId="207"/>
    <cellStyle name="_Dec_Supersport_InvesReport_AUG_SuperSports_Report_ODP-2" xfId="208"/>
    <cellStyle name="_Dec_Supersport_InvesReport_AUG_SuperSports_Report_ODP-Nov-09" xfId="209"/>
    <cellStyle name="_Dec_Supersport_InvesReport_AUG_SuperSports_Report_SPS-NOV-09" xfId="210"/>
    <cellStyle name="_Dec_Supersport_InvesReport_Check Diff" xfId="211"/>
    <cellStyle name="_Dec_Supersport_InvesReport_Confirm related " xfId="212"/>
    <cellStyle name="_Dec_Supersport_InvesReport_Master_Macro กระทบรายละเอียดประกอบงบ" xfId="213"/>
    <cellStyle name="_Dec_Supersport_InvesReport_ODP-10-2009" xfId="214"/>
    <cellStyle name="_Dec_Supersport_InvesReport_ODP-2" xfId="215"/>
    <cellStyle name="_Dec_Supersport_InvesReport_ODP-Nov-09" xfId="216"/>
    <cellStyle name="_Dec_Supersport_InvesReport_SEP_SuperSports_Report" xfId="217"/>
    <cellStyle name="_Dec_Supersport_InvesReport_SEP_SuperSports_Report_APN-Other co." xfId="218"/>
    <cellStyle name="_Dec_Supersport_InvesReport_SEP_SuperSports_Report_Check Diff" xfId="219"/>
    <cellStyle name="_Dec_Supersport_InvesReport_SEP_SuperSports_Report_Confirm related " xfId="220"/>
    <cellStyle name="_Dec_Supersport_InvesReport_SEP_SuperSports_Report_Master_Macro กระทบรายละเอียดประกอบงบ" xfId="221"/>
    <cellStyle name="_Dec_Supersport_InvesReport_SEP_SuperSports_Report_ODP-10-2009" xfId="222"/>
    <cellStyle name="_Dec_Supersport_InvesReport_SEP_SuperSports_Report_ODP-2" xfId="223"/>
    <cellStyle name="_Dec_Supersport_InvesReport_SEP_SuperSports_Report_ODP-Nov-09" xfId="224"/>
    <cellStyle name="_Dec_Supersport_InvesReport_SEP_SuperSports_Report_SPS-NOV-09" xfId="225"/>
    <cellStyle name="_Dec_Supersport_InvesReport_SPS-NOV-09" xfId="226"/>
    <cellStyle name="_DeFered Income0809" xfId="227"/>
    <cellStyle name="_Detail L" xfId="228"/>
    <cellStyle name="_Detail L_Lead Q1'11" xfId="229"/>
    <cellStyle name="_detial AR confirmation (Related)" xfId="230"/>
    <cellStyle name="_Euro" xfId="231"/>
    <cellStyle name="_FA &amp; GA PWB Jul-12" xfId="232"/>
    <cellStyle name="_FA_YE'08" xfId="233"/>
    <cellStyle name="_FEB_Powerbuy_Report" xfId="234"/>
    <cellStyle name="_FEB_Powerbuy_Report_APN-Other co." xfId="235"/>
    <cellStyle name="_FEB_Powerbuy_Report_AUG_SuperSports_Report" xfId="236"/>
    <cellStyle name="_FEB_Powerbuy_Report_AUG_SuperSports_Report_APN-Other co." xfId="237"/>
    <cellStyle name="_FEB_Powerbuy_Report_AUG_SuperSports_Report_Check Diff" xfId="238"/>
    <cellStyle name="_FEB_Powerbuy_Report_AUG_SuperSports_Report_Confirm related " xfId="239"/>
    <cellStyle name="_FEB_Powerbuy_Report_AUG_SuperSports_Report_Master_Macro กระทบรายละเอียดประกอบงบ" xfId="240"/>
    <cellStyle name="_FEB_Powerbuy_Report_AUG_SuperSports_Report_ODP-10-2009" xfId="241"/>
    <cellStyle name="_FEB_Powerbuy_Report_AUG_SuperSports_Report_ODP-2" xfId="242"/>
    <cellStyle name="_FEB_Powerbuy_Report_AUG_SuperSports_Report_ODP-Nov-09" xfId="243"/>
    <cellStyle name="_FEB_Powerbuy_Report_AUG_SuperSports_Report_SPS-NOV-09" xfId="244"/>
    <cellStyle name="_FEB_Powerbuy_Report_Check Diff" xfId="245"/>
    <cellStyle name="_FEB_Powerbuy_Report_Confirm related " xfId="246"/>
    <cellStyle name="_FEB_Powerbuy_Report_Master_Macro กระทบรายละเอียดประกอบงบ" xfId="247"/>
    <cellStyle name="_FEB_Powerbuy_Report_ODP-10-2009" xfId="248"/>
    <cellStyle name="_FEB_Powerbuy_Report_ODP-2" xfId="249"/>
    <cellStyle name="_FEB_Powerbuy_Report_ODP-Nov-09" xfId="250"/>
    <cellStyle name="_FEB_Powerbuy_Report_SEP_SuperSports_Report" xfId="251"/>
    <cellStyle name="_FEB_Powerbuy_Report_SEP_SuperSports_Report_APN-Other co." xfId="252"/>
    <cellStyle name="_FEB_Powerbuy_Report_SEP_SuperSports_Report_Check Diff" xfId="253"/>
    <cellStyle name="_FEB_Powerbuy_Report_SEP_SuperSports_Report_Confirm related " xfId="254"/>
    <cellStyle name="_FEB_Powerbuy_Report_SEP_SuperSports_Report_Master_Macro กระทบรายละเอียดประกอบงบ" xfId="255"/>
    <cellStyle name="_FEB_Powerbuy_Report_SEP_SuperSports_Report_ODP-10-2009" xfId="256"/>
    <cellStyle name="_FEB_Powerbuy_Report_SEP_SuperSports_Report_ODP-2" xfId="257"/>
    <cellStyle name="_FEB_Powerbuy_Report_SEP_SuperSports_Report_ODP-Nov-09" xfId="258"/>
    <cellStyle name="_FEB_Powerbuy_Report_SEP_SuperSports_Report_SPS-NOV-09" xfId="259"/>
    <cellStyle name="_FEB_Powerbuy_Report_SPS-NOV-09" xfId="260"/>
    <cellStyle name="_Feb_Supersport_InvesReport" xfId="261"/>
    <cellStyle name="_Feb_Supersport_InvesReport_APN-Other co." xfId="262"/>
    <cellStyle name="_Feb_Supersport_InvesReport_AUG_SuperSports_Report" xfId="263"/>
    <cellStyle name="_Feb_Supersport_InvesReport_AUG_SuperSports_Report_APN-Other co." xfId="264"/>
    <cellStyle name="_Feb_Supersport_InvesReport_AUG_SuperSports_Report_Check Diff" xfId="265"/>
    <cellStyle name="_Feb_Supersport_InvesReport_AUG_SuperSports_Report_Confirm related " xfId="266"/>
    <cellStyle name="_Feb_Supersport_InvesReport_AUG_SuperSports_Report_Master_Macro กระทบรายละเอียดประกอบงบ" xfId="267"/>
    <cellStyle name="_Feb_Supersport_InvesReport_AUG_SuperSports_Report_ODP-10-2009" xfId="268"/>
    <cellStyle name="_Feb_Supersport_InvesReport_AUG_SuperSports_Report_ODP-2" xfId="269"/>
    <cellStyle name="_Feb_Supersport_InvesReport_AUG_SuperSports_Report_ODP-Nov-09" xfId="270"/>
    <cellStyle name="_Feb_Supersport_InvesReport_AUG_SuperSports_Report_SPS-NOV-09" xfId="271"/>
    <cellStyle name="_Feb_Supersport_InvesReport_Check Diff" xfId="272"/>
    <cellStyle name="_Feb_Supersport_InvesReport_Confirm related " xfId="273"/>
    <cellStyle name="_Feb_Supersport_InvesReport_Master_Macro กระทบรายละเอียดประกอบงบ" xfId="274"/>
    <cellStyle name="_Feb_Supersport_InvesReport_ODP-10-2009" xfId="275"/>
    <cellStyle name="_Feb_Supersport_InvesReport_ODP-2" xfId="276"/>
    <cellStyle name="_Feb_Supersport_InvesReport_ODP-Nov-09" xfId="277"/>
    <cellStyle name="_Feb_Supersport_InvesReport_SEP_SuperSports_Report" xfId="278"/>
    <cellStyle name="_Feb_Supersport_InvesReport_SEP_SuperSports_Report_APN-Other co." xfId="279"/>
    <cellStyle name="_Feb_Supersport_InvesReport_SEP_SuperSports_Report_Check Diff" xfId="280"/>
    <cellStyle name="_Feb_Supersport_InvesReport_SEP_SuperSports_Report_Confirm related " xfId="281"/>
    <cellStyle name="_Feb_Supersport_InvesReport_SEP_SuperSports_Report_Master_Macro กระทบรายละเอียดประกอบงบ" xfId="282"/>
    <cellStyle name="_Feb_Supersport_InvesReport_SEP_SuperSports_Report_ODP-10-2009" xfId="283"/>
    <cellStyle name="_Feb_Supersport_InvesReport_SEP_SuperSports_Report_ODP-2" xfId="284"/>
    <cellStyle name="_Feb_Supersport_InvesReport_SEP_SuperSports_Report_ODP-Nov-09" xfId="285"/>
    <cellStyle name="_Feb_Supersport_InvesReport_SEP_SuperSports_Report_SPS-NOV-09" xfId="286"/>
    <cellStyle name="_Feb_Supersport_InvesReport_SPS-NOV-09" xfId="287"/>
    <cellStyle name="_Final AR ratio-BCC" xfId="288"/>
    <cellStyle name="_Fix assets" xfId="289"/>
    <cellStyle name="_form" xfId="290"/>
    <cellStyle name="_form_APN-Other co." xfId="291"/>
    <cellStyle name="_form_Confirm related " xfId="292"/>
    <cellStyle name="_form_ODP-2" xfId="293"/>
    <cellStyle name="_formula" xfId="294"/>
    <cellStyle name="_G300" xfId="295"/>
    <cellStyle name="_Guarantee-rental" xfId="296"/>
    <cellStyle name="_Guarantee-rental_APN-Other co." xfId="297"/>
    <cellStyle name="_Guarantee-rental_Confirm related " xfId="298"/>
    <cellStyle name="_Guarantee-rental_ODP-2" xfId="299"/>
    <cellStyle name="_Heading" xfId="300"/>
    <cellStyle name="_Highlight" xfId="301"/>
    <cellStyle name="_HW_ARR 12-09" xfId="302"/>
    <cellStyle name="_HW_ARR 12-09_APN-Other co." xfId="303"/>
    <cellStyle name="_HW_ARR 12-09_Confirm related " xfId="304"/>
    <cellStyle name="_HW_ARR 12-09_ODP-2" xfId="305"/>
    <cellStyle name="_Hws-LEAD_Sub'09" xfId="306"/>
    <cellStyle name="_Hws-LEAD_Sub'09_APN-Other co." xfId="307"/>
    <cellStyle name="_Hws-LEAD_Sub'09_Confirm related " xfId="308"/>
    <cellStyle name="_Hws-LEAD_Sub'09_ODP-2" xfId="309"/>
    <cellStyle name="_HWS-LEAD'09" xfId="310"/>
    <cellStyle name="_Ind.xls" xfId="311"/>
    <cellStyle name="_ITC-AP.ODP" xfId="312"/>
    <cellStyle name="_JAN_Supersport_InvesReport" xfId="313"/>
    <cellStyle name="_JAN_Supersport_InvesReport_APN-Other co." xfId="314"/>
    <cellStyle name="_JAN_Supersport_InvesReport_AUG_SuperSports_Report" xfId="315"/>
    <cellStyle name="_JAN_Supersport_InvesReport_AUG_SuperSports_Report_APN-Other co." xfId="316"/>
    <cellStyle name="_JAN_Supersport_InvesReport_AUG_SuperSports_Report_Check Diff" xfId="317"/>
    <cellStyle name="_JAN_Supersport_InvesReport_AUG_SuperSports_Report_Confirm related " xfId="318"/>
    <cellStyle name="_JAN_Supersport_InvesReport_AUG_SuperSports_Report_Master_Macro กระทบรายละเอียดประกอบงบ" xfId="319"/>
    <cellStyle name="_JAN_Supersport_InvesReport_AUG_SuperSports_Report_ODP-10-2009" xfId="320"/>
    <cellStyle name="_JAN_Supersport_InvesReport_AUG_SuperSports_Report_ODP-2" xfId="321"/>
    <cellStyle name="_JAN_Supersport_InvesReport_AUG_SuperSports_Report_ODP-Nov-09" xfId="322"/>
    <cellStyle name="_JAN_Supersport_InvesReport_AUG_SuperSports_Report_SPS-NOV-09" xfId="323"/>
    <cellStyle name="_JAN_Supersport_InvesReport_Check Diff" xfId="324"/>
    <cellStyle name="_JAN_Supersport_InvesReport_Confirm related " xfId="325"/>
    <cellStyle name="_JAN_Supersport_InvesReport_Master_Macro กระทบรายละเอียดประกอบงบ" xfId="326"/>
    <cellStyle name="_JAN_Supersport_InvesReport_ODP-10-2009" xfId="327"/>
    <cellStyle name="_JAN_Supersport_InvesReport_ODP-2" xfId="328"/>
    <cellStyle name="_JAN_Supersport_InvesReport_ODP-Nov-09" xfId="329"/>
    <cellStyle name="_JAN_Supersport_InvesReport_SEP_SuperSports_Report" xfId="330"/>
    <cellStyle name="_JAN_Supersport_InvesReport_SEP_SuperSports_Report_APN-Other co." xfId="331"/>
    <cellStyle name="_JAN_Supersport_InvesReport_SEP_SuperSports_Report_Check Diff" xfId="332"/>
    <cellStyle name="_JAN_Supersport_InvesReport_SEP_SuperSports_Report_Confirm related " xfId="333"/>
    <cellStyle name="_JAN_Supersport_InvesReport_SEP_SuperSports_Report_Master_Macro กระทบรายละเอียดประกอบงบ" xfId="334"/>
    <cellStyle name="_JAN_Supersport_InvesReport_SEP_SuperSports_Report_ODP-10-2009" xfId="335"/>
    <cellStyle name="_JAN_Supersport_InvesReport_SEP_SuperSports_Report_ODP-2" xfId="336"/>
    <cellStyle name="_JAN_Supersport_InvesReport_SEP_SuperSports_Report_ODP-Nov-09" xfId="337"/>
    <cellStyle name="_JAN_Supersport_InvesReport_SEP_SuperSports_Report_SPS-NOV-09" xfId="338"/>
    <cellStyle name="_JAN_Supersport_InvesReport_SPS-NOV-09" xfId="339"/>
    <cellStyle name="_JUL_Homework_LPMonthly" xfId="340"/>
    <cellStyle name="_JUL_Homework_LPMonthly_APN-Other co." xfId="341"/>
    <cellStyle name="_JUL_Homework_LPMonthly_Check Diff" xfId="342"/>
    <cellStyle name="_JUL_Homework_LPMonthly_Confirm related " xfId="343"/>
    <cellStyle name="_JUL_Homework_LPMonthly_Master_Macro กระทบรายละเอียดประกอบงบ" xfId="344"/>
    <cellStyle name="_JUL_Homework_LPMonthly_ODP-10-2009" xfId="345"/>
    <cellStyle name="_JUL_Homework_LPMonthly_ODP-2" xfId="346"/>
    <cellStyle name="_JUL_Homework_LPMonthly_ODP-Nov-09" xfId="347"/>
    <cellStyle name="_JUL_Homework_LPMonthly_SPS-NOV-09" xfId="348"/>
    <cellStyle name="_JULY_Supersport_InvesReport" xfId="349"/>
    <cellStyle name="_JULY_Supersport_InvesReport_APN-Other co." xfId="350"/>
    <cellStyle name="_JULY_Supersport_InvesReport_AUG_SuperSports_Report" xfId="351"/>
    <cellStyle name="_JULY_Supersport_InvesReport_AUG_SuperSports_Report_APN-Other co." xfId="352"/>
    <cellStyle name="_JULY_Supersport_InvesReport_AUG_SuperSports_Report_Check Diff" xfId="353"/>
    <cellStyle name="_JULY_Supersport_InvesReport_AUG_SuperSports_Report_Confirm related " xfId="354"/>
    <cellStyle name="_JULY_Supersport_InvesReport_AUG_SuperSports_Report_Master_Macro กระทบรายละเอียดประกอบงบ" xfId="355"/>
    <cellStyle name="_JULY_Supersport_InvesReport_AUG_SuperSports_Report_ODP-10-2009" xfId="356"/>
    <cellStyle name="_JULY_Supersport_InvesReport_AUG_SuperSports_Report_ODP-2" xfId="357"/>
    <cellStyle name="_JULY_Supersport_InvesReport_AUG_SuperSports_Report_ODP-Nov-09" xfId="358"/>
    <cellStyle name="_JULY_Supersport_InvesReport_AUG_SuperSports_Report_SPS-NOV-09" xfId="359"/>
    <cellStyle name="_JULY_Supersport_InvesReport_Check Diff" xfId="360"/>
    <cellStyle name="_JULY_Supersport_InvesReport_Confirm related " xfId="361"/>
    <cellStyle name="_JULY_Supersport_InvesReport_Master_Macro กระทบรายละเอียดประกอบงบ" xfId="362"/>
    <cellStyle name="_JULY_Supersport_InvesReport_ODP-10-2009" xfId="363"/>
    <cellStyle name="_JULY_Supersport_InvesReport_ODP-2" xfId="364"/>
    <cellStyle name="_JULY_Supersport_InvesReport_ODP-Nov-09" xfId="365"/>
    <cellStyle name="_JULY_Supersport_InvesReport_SEP_SuperSports_Report" xfId="366"/>
    <cellStyle name="_JULY_Supersport_InvesReport_SEP_SuperSports_Report_APN-Other co." xfId="367"/>
    <cellStyle name="_JULY_Supersport_InvesReport_SEP_SuperSports_Report_Check Diff" xfId="368"/>
    <cellStyle name="_JULY_Supersport_InvesReport_SEP_SuperSports_Report_Confirm related " xfId="369"/>
    <cellStyle name="_JULY_Supersport_InvesReport_SEP_SuperSports_Report_Master_Macro กระทบรายละเอียดประกอบงบ" xfId="370"/>
    <cellStyle name="_JULY_Supersport_InvesReport_SEP_SuperSports_Report_ODP-10-2009" xfId="371"/>
    <cellStyle name="_JULY_Supersport_InvesReport_SEP_SuperSports_Report_ODP-2" xfId="372"/>
    <cellStyle name="_JULY_Supersport_InvesReport_SEP_SuperSports_Report_ODP-Nov-09" xfId="373"/>
    <cellStyle name="_JULY_Supersport_InvesReport_SEP_SuperSports_Report_SPS-NOV-09" xfId="374"/>
    <cellStyle name="_JULY_Supersport_InvesReport_SPS-NOV-09" xfId="375"/>
    <cellStyle name="_JUNE_Supersport_InvesReport" xfId="376"/>
    <cellStyle name="_JUNE_Supersport_InvesReport_APN-Other co." xfId="377"/>
    <cellStyle name="_JUNE_Supersport_InvesReport_AUG_SuperSports_Report" xfId="378"/>
    <cellStyle name="_JUNE_Supersport_InvesReport_AUG_SuperSports_Report_APN-Other co." xfId="379"/>
    <cellStyle name="_JUNE_Supersport_InvesReport_AUG_SuperSports_Report_Check Diff" xfId="380"/>
    <cellStyle name="_JUNE_Supersport_InvesReport_AUG_SuperSports_Report_Confirm related " xfId="381"/>
    <cellStyle name="_JUNE_Supersport_InvesReport_AUG_SuperSports_Report_Master_Macro กระทบรายละเอียดประกอบงบ" xfId="382"/>
    <cellStyle name="_JUNE_Supersport_InvesReport_AUG_SuperSports_Report_ODP-10-2009" xfId="383"/>
    <cellStyle name="_JUNE_Supersport_InvesReport_AUG_SuperSports_Report_ODP-2" xfId="384"/>
    <cellStyle name="_JUNE_Supersport_InvesReport_AUG_SuperSports_Report_ODP-Nov-09" xfId="385"/>
    <cellStyle name="_JUNE_Supersport_InvesReport_AUG_SuperSports_Report_SPS-NOV-09" xfId="386"/>
    <cellStyle name="_JUNE_Supersport_InvesReport_Check Diff" xfId="387"/>
    <cellStyle name="_JUNE_Supersport_InvesReport_Confirm related " xfId="388"/>
    <cellStyle name="_JUNE_Supersport_InvesReport_Master_Macro กระทบรายละเอียดประกอบงบ" xfId="389"/>
    <cellStyle name="_JUNE_Supersport_InvesReport_ODP-10-2009" xfId="390"/>
    <cellStyle name="_JUNE_Supersport_InvesReport_ODP-2" xfId="391"/>
    <cellStyle name="_JUNE_Supersport_InvesReport_ODP-Nov-09" xfId="392"/>
    <cellStyle name="_JUNE_Supersport_InvesReport_SEP_SuperSports_Report" xfId="393"/>
    <cellStyle name="_JUNE_Supersport_InvesReport_SEP_SuperSports_Report_APN-Other co." xfId="394"/>
    <cellStyle name="_JUNE_Supersport_InvesReport_SEP_SuperSports_Report_Check Diff" xfId="395"/>
    <cellStyle name="_JUNE_Supersport_InvesReport_SEP_SuperSports_Report_Confirm related " xfId="396"/>
    <cellStyle name="_JUNE_Supersport_InvesReport_SEP_SuperSports_Report_Master_Macro กระทบรายละเอียดประกอบงบ" xfId="397"/>
    <cellStyle name="_JUNE_Supersport_InvesReport_SEP_SuperSports_Report_ODP-10-2009" xfId="398"/>
    <cellStyle name="_JUNE_Supersport_InvesReport_SEP_SuperSports_Report_ODP-2" xfId="399"/>
    <cellStyle name="_JUNE_Supersport_InvesReport_SEP_SuperSports_Report_ODP-Nov-09" xfId="400"/>
    <cellStyle name="_JUNE_Supersport_InvesReport_SEP_SuperSports_Report_SPS-NOV-09" xfId="401"/>
    <cellStyle name="_JUNE_Supersport_InvesReport_SPS-NOV-09" xfId="402"/>
    <cellStyle name="_JV 2012" xfId="403"/>
    <cellStyle name="_Kluber interim by Nat" xfId="404"/>
    <cellStyle name="_Kluber interim by Nat_APN-Other co." xfId="405"/>
    <cellStyle name="_Kluber interim by Nat_Confirm related " xfId="406"/>
    <cellStyle name="_Kluber interim by Nat_ODP-2" xfId="407"/>
    <cellStyle name="_KSP-expenditure_2" xfId="408"/>
    <cellStyle name="_KSP-expenditure_2_APN-Other co." xfId="409"/>
    <cellStyle name="_KSP-expenditure_2_Confirm related " xfId="410"/>
    <cellStyle name="_KSP-expenditure_2_ODP-2" xfId="411"/>
    <cellStyle name="_L-1" xfId="412"/>
    <cellStyle name="_L301.1" xfId="413"/>
    <cellStyle name="_L301.1_APN-Other co." xfId="414"/>
    <cellStyle name="_L301.1_Confirm related " xfId="415"/>
    <cellStyle name="_L301.1_ODP-2" xfId="416"/>
    <cellStyle name="_Lead Seiko" xfId="417"/>
    <cellStyle name="_Lead_update_Hws08_021909" xfId="418"/>
    <cellStyle name="_Lead_update_Hws08_030609" xfId="419"/>
    <cellStyle name="_Lead_update_Hws08_030909_Sub" xfId="420"/>
    <cellStyle name="_Lead_update_Hws08_030909_Sub_APN-Other co." xfId="421"/>
    <cellStyle name="_Lead_update_Hws08_030909_Sub_Confirm related " xfId="422"/>
    <cellStyle name="_Lead_update_Hws08_030909_Sub_ODP-2" xfId="423"/>
    <cellStyle name="_Lead_update_Hws08_031709_Sub" xfId="424"/>
    <cellStyle name="_Lead_update_Hws08_031709_Sub_APN-Other co." xfId="425"/>
    <cellStyle name="_Lead_update_Hws08_031709_Sub_Confirm related " xfId="426"/>
    <cellStyle name="_Lead_update_Hws08_031709_Sub_ODP-2" xfId="427"/>
    <cellStyle name="_Lead_update_Hws08_031909_Sub" xfId="428"/>
    <cellStyle name="_Lead_update_Hws08_031909_Sub_APN-Other co." xfId="429"/>
    <cellStyle name="_Lead_update_Hws08_031909_Sub_Confirm related " xfId="430"/>
    <cellStyle name="_Lead_update_Hws08_031909_Sub_ODP-2" xfId="431"/>
    <cellStyle name="_Lead_update_Hws2009_112409" xfId="432"/>
    <cellStyle name="_Lead_update_ODP08" xfId="433"/>
    <cellStyle name="_Lead_update_ODP2009_113009" xfId="434"/>
    <cellStyle name="_LeadSchedule PB_09_1" xfId="435"/>
    <cellStyle name="_leadsheets-j" xfId="436"/>
    <cellStyle name="_leadsheets-j_APN-Other co." xfId="437"/>
    <cellStyle name="_leadsheets-j_Confirm related " xfId="438"/>
    <cellStyle name="_leadsheets-j_Lead Q1'11" xfId="439"/>
    <cellStyle name="_leadsheets-j_ODP-2" xfId="440"/>
    <cellStyle name="_leadsheets-K" xfId="441"/>
    <cellStyle name="_leadsheets-K_APN-Other co." xfId="442"/>
    <cellStyle name="_leadsheets-K_Confirm related " xfId="443"/>
    <cellStyle name="_leadsheets-K_Lead Q1'11" xfId="444"/>
    <cellStyle name="_leadsheets-K_ODP-2" xfId="445"/>
    <cellStyle name="_leadsheets-L" xfId="446"/>
    <cellStyle name="_leadsheets-N" xfId="447"/>
    <cellStyle name="_leadsheets-N_APN-Other co." xfId="448"/>
    <cellStyle name="_leadsheets-N_Confirm related " xfId="449"/>
    <cellStyle name="_leadsheets-N_Lead Q1'11" xfId="450"/>
    <cellStyle name="_leadsheets-N_ODP-2" xfId="451"/>
    <cellStyle name="_leadsheets-P" xfId="452"/>
    <cellStyle name="_leadsheets-Y" xfId="453"/>
    <cellStyle name="_LTX-DEC05" xfId="454"/>
    <cellStyle name="_Macro_Cost Adjustments Report by Branch (custom) 04-05-12-" xfId="455"/>
    <cellStyle name="_Macro_Cost Adjustments Report by Branch (custom) update" xfId="456"/>
    <cellStyle name="_Macro_Cost Adjustments Report by Branch (custom)New UP May 2012" xfId="457"/>
    <cellStyle name="_MAR_Homework_LPreport" xfId="458"/>
    <cellStyle name="_MAR_Homework_LPreport_APN-Other co." xfId="459"/>
    <cellStyle name="_MAR_Homework_LPreport_Check Diff" xfId="460"/>
    <cellStyle name="_MAR_Homework_LPreport_Confirm related " xfId="461"/>
    <cellStyle name="_MAR_Homework_LPreport_Master_Macro กระทบรายละเอียดประกอบงบ" xfId="462"/>
    <cellStyle name="_MAR_Homework_LPreport_ODP-10-2009" xfId="463"/>
    <cellStyle name="_MAR_Homework_LPreport_ODP-2" xfId="464"/>
    <cellStyle name="_MAR_Homework_LPreport_ODP-Nov-09" xfId="465"/>
    <cellStyle name="_MAR_Homework_LPreport_SPS-NOV-09" xfId="466"/>
    <cellStyle name="_MAR_Supersport_InvesReport" xfId="467"/>
    <cellStyle name="_MAR_Supersport_InvesReport_APN-Other co." xfId="468"/>
    <cellStyle name="_MAR_Supersport_InvesReport_AUG_SuperSports_Report" xfId="469"/>
    <cellStyle name="_MAR_Supersport_InvesReport_AUG_SuperSports_Report_APN-Other co." xfId="470"/>
    <cellStyle name="_MAR_Supersport_InvesReport_AUG_SuperSports_Report_Check Diff" xfId="471"/>
    <cellStyle name="_MAR_Supersport_InvesReport_AUG_SuperSports_Report_Confirm related " xfId="472"/>
    <cellStyle name="_MAR_Supersport_InvesReport_AUG_SuperSports_Report_Master_Macro กระทบรายละเอียดประกอบงบ" xfId="473"/>
    <cellStyle name="_MAR_Supersport_InvesReport_AUG_SuperSports_Report_ODP-10-2009" xfId="474"/>
    <cellStyle name="_MAR_Supersport_InvesReport_AUG_SuperSports_Report_ODP-2" xfId="475"/>
    <cellStyle name="_MAR_Supersport_InvesReport_AUG_SuperSports_Report_ODP-Nov-09" xfId="476"/>
    <cellStyle name="_MAR_Supersport_InvesReport_AUG_SuperSports_Report_SPS-NOV-09" xfId="477"/>
    <cellStyle name="_MAR_Supersport_InvesReport_Check Diff" xfId="478"/>
    <cellStyle name="_MAR_Supersport_InvesReport_Confirm related " xfId="479"/>
    <cellStyle name="_MAR_Supersport_InvesReport_Master_Macro กระทบรายละเอียดประกอบงบ" xfId="480"/>
    <cellStyle name="_MAR_Supersport_InvesReport_ODP-10-2009" xfId="481"/>
    <cellStyle name="_MAR_Supersport_InvesReport_ODP-2" xfId="482"/>
    <cellStyle name="_MAR_Supersport_InvesReport_ODP-Nov-09" xfId="483"/>
    <cellStyle name="_MAR_Supersport_InvesReport_SEP_SuperSports_Report" xfId="484"/>
    <cellStyle name="_MAR_Supersport_InvesReport_SEP_SuperSports_Report_APN-Other co." xfId="485"/>
    <cellStyle name="_MAR_Supersport_InvesReport_SEP_SuperSports_Report_Check Diff" xfId="486"/>
    <cellStyle name="_MAR_Supersport_InvesReport_SEP_SuperSports_Report_Confirm related " xfId="487"/>
    <cellStyle name="_MAR_Supersport_InvesReport_SEP_SuperSports_Report_Master_Macro กระทบรายละเอียดประกอบงบ" xfId="488"/>
    <cellStyle name="_MAR_Supersport_InvesReport_SEP_SuperSports_Report_ODP-10-2009" xfId="489"/>
    <cellStyle name="_MAR_Supersport_InvesReport_SEP_SuperSports_Report_ODP-2" xfId="490"/>
    <cellStyle name="_MAR_Supersport_InvesReport_SEP_SuperSports_Report_ODP-Nov-09" xfId="491"/>
    <cellStyle name="_MAR_Supersport_InvesReport_SEP_SuperSports_Report_SPS-NOV-09" xfId="492"/>
    <cellStyle name="_MAR_Supersport_InvesReport_SPS-NOV-09" xfId="493"/>
    <cellStyle name="_MATAQ2'05" xfId="494"/>
    <cellStyle name="_MAY_Supersport_InvesReport" xfId="495"/>
    <cellStyle name="_MAY_Supersport_InvesReport_APN-Other co." xfId="496"/>
    <cellStyle name="_MAY_Supersport_InvesReport_AUG_SuperSports_Report" xfId="497"/>
    <cellStyle name="_MAY_Supersport_InvesReport_AUG_SuperSports_Report_APN-Other co." xfId="498"/>
    <cellStyle name="_MAY_Supersport_InvesReport_AUG_SuperSports_Report_Check Diff" xfId="499"/>
    <cellStyle name="_MAY_Supersport_InvesReport_AUG_SuperSports_Report_Confirm related " xfId="500"/>
    <cellStyle name="_MAY_Supersport_InvesReport_AUG_SuperSports_Report_Master_Macro กระทบรายละเอียดประกอบงบ" xfId="501"/>
    <cellStyle name="_MAY_Supersport_InvesReport_AUG_SuperSports_Report_ODP-10-2009" xfId="502"/>
    <cellStyle name="_MAY_Supersport_InvesReport_AUG_SuperSports_Report_ODP-2" xfId="503"/>
    <cellStyle name="_MAY_Supersport_InvesReport_AUG_SuperSports_Report_ODP-Nov-09" xfId="504"/>
    <cellStyle name="_MAY_Supersport_InvesReport_AUG_SuperSports_Report_SPS-NOV-09" xfId="505"/>
    <cellStyle name="_MAY_Supersport_InvesReport_Check Diff" xfId="506"/>
    <cellStyle name="_MAY_Supersport_InvesReport_Confirm related " xfId="507"/>
    <cellStyle name="_MAY_Supersport_InvesReport_Master_Macro กระทบรายละเอียดประกอบงบ" xfId="508"/>
    <cellStyle name="_MAY_Supersport_InvesReport_ODP-10-2009" xfId="509"/>
    <cellStyle name="_MAY_Supersport_InvesReport_ODP-2" xfId="510"/>
    <cellStyle name="_MAY_Supersport_InvesReport_ODP-Nov-09" xfId="511"/>
    <cellStyle name="_MAY_Supersport_InvesReport_SEP_SuperSports_Report" xfId="512"/>
    <cellStyle name="_MAY_Supersport_InvesReport_SEP_SuperSports_Report_APN-Other co." xfId="513"/>
    <cellStyle name="_MAY_Supersport_InvesReport_SEP_SuperSports_Report_Check Diff" xfId="514"/>
    <cellStyle name="_MAY_Supersport_InvesReport_SEP_SuperSports_Report_Confirm related " xfId="515"/>
    <cellStyle name="_MAY_Supersport_InvesReport_SEP_SuperSports_Report_Master_Macro กระทบรายละเอียดประกอบงบ" xfId="516"/>
    <cellStyle name="_MAY_Supersport_InvesReport_SEP_SuperSports_Report_ODP-10-2009" xfId="517"/>
    <cellStyle name="_MAY_Supersport_InvesReport_SEP_SuperSports_Report_ODP-2" xfId="518"/>
    <cellStyle name="_MAY_Supersport_InvesReport_SEP_SuperSports_Report_ODP-Nov-09" xfId="519"/>
    <cellStyle name="_MAY_Supersport_InvesReport_SEP_SuperSports_Report_SPS-NOV-09" xfId="520"/>
    <cellStyle name="_MAY_Supersport_InvesReport_SPS-NOV-09" xfId="521"/>
    <cellStyle name="_Movement AR" xfId="522"/>
    <cellStyle name="_Movement PPE+vouch addition YE'09" xfId="523"/>
    <cellStyle name="_Multiple" xfId="524"/>
    <cellStyle name="_Multiple_Cheque On Hand" xfId="525"/>
    <cellStyle name="_MultipleSpace" xfId="526"/>
    <cellStyle name="_MultipleSpace_Cheque On Hand" xfId="527"/>
    <cellStyle name="_N" xfId="528"/>
    <cellStyle name="_N_APN-Other co." xfId="529"/>
    <cellStyle name="_N_Confirm related " xfId="530"/>
    <cellStyle name="_N_ODP-2" xfId="531"/>
    <cellStyle name="_New Monthly Report 2007" xfId="532"/>
    <cellStyle name="_NFS-BAW" xfId="533"/>
    <cellStyle name="_Note_ 29 Jun 10" xfId="534"/>
    <cellStyle name="_NOV_HW_Audit _Scores" xfId="535"/>
    <cellStyle name="_NOV_HW_Audit _Scores_APN-Other co." xfId="536"/>
    <cellStyle name="_NOV_HW_Audit _Scores_Check Diff" xfId="537"/>
    <cellStyle name="_NOV_HW_Audit _Scores_Confirm related " xfId="538"/>
    <cellStyle name="_NOV_HW_Audit _Scores_MAR_Homework_LPreport" xfId="539"/>
    <cellStyle name="_NOV_HW_Audit _Scores_MAR_Homework_LPreport_APN-Other co." xfId="540"/>
    <cellStyle name="_NOV_HW_Audit _Scores_MAR_Homework_LPreport_Check Diff" xfId="541"/>
    <cellStyle name="_NOV_HW_Audit _Scores_MAR_Homework_LPreport_Confirm related " xfId="542"/>
    <cellStyle name="_NOV_HW_Audit _Scores_MAR_Homework_LPreport_Master_Macro กระทบรายละเอียดประกอบงบ" xfId="543"/>
    <cellStyle name="_NOV_HW_Audit _Scores_MAR_Homework_LPreport_ODP-10-2009" xfId="544"/>
    <cellStyle name="_NOV_HW_Audit _Scores_MAR_Homework_LPreport_ODP-2" xfId="545"/>
    <cellStyle name="_NOV_HW_Audit _Scores_MAR_Homework_LPreport_ODP-Nov-09" xfId="546"/>
    <cellStyle name="_NOV_HW_Audit _Scores_MAR_Homework_LPreport_SPS-NOV-09" xfId="547"/>
    <cellStyle name="_NOV_HW_Audit _Scores_Master_Macro กระทบรายละเอียดประกอบงบ" xfId="548"/>
    <cellStyle name="_NOV_HW_Audit _Scores_NOV_SuperSports_Report" xfId="549"/>
    <cellStyle name="_NOV_HW_Audit _Scores_NOV_SuperSports_Report_APN-Other co." xfId="550"/>
    <cellStyle name="_NOV_HW_Audit _Scores_NOV_SuperSports_Report_Check Diff" xfId="551"/>
    <cellStyle name="_NOV_HW_Audit _Scores_NOV_SuperSports_Report_Confirm related " xfId="552"/>
    <cellStyle name="_NOV_HW_Audit _Scores_NOV_SuperSports_Report_Master_Macro กระทบรายละเอียดประกอบงบ" xfId="553"/>
    <cellStyle name="_NOV_HW_Audit _Scores_NOV_SuperSports_Report_ODP-10-2009" xfId="554"/>
    <cellStyle name="_NOV_HW_Audit _Scores_NOV_SuperSports_Report_ODP-2" xfId="555"/>
    <cellStyle name="_NOV_HW_Audit _Scores_NOV_SuperSports_Report_ODP-Nov-09" xfId="556"/>
    <cellStyle name="_NOV_HW_Audit _Scores_NOV_SuperSports_Report_SPS-NOV-09" xfId="557"/>
    <cellStyle name="_NOV_HW_Audit _Scores_OCT_SuperSports_Report" xfId="558"/>
    <cellStyle name="_NOV_HW_Audit _Scores_OCT_SuperSports_Report_APN-Other co." xfId="559"/>
    <cellStyle name="_NOV_HW_Audit _Scores_OCT_SuperSports_Report_Check Diff" xfId="560"/>
    <cellStyle name="_NOV_HW_Audit _Scores_OCT_SuperSports_Report_Confirm related " xfId="561"/>
    <cellStyle name="_NOV_HW_Audit _Scores_OCT_SuperSports_Report_Master_Macro กระทบรายละเอียดประกอบงบ" xfId="562"/>
    <cellStyle name="_NOV_HW_Audit _Scores_OCT_SuperSports_Report_ODP-10-2009" xfId="563"/>
    <cellStyle name="_NOV_HW_Audit _Scores_OCT_SuperSports_Report_ODP-2" xfId="564"/>
    <cellStyle name="_NOV_HW_Audit _Scores_OCT_SuperSports_Report_ODP-Nov-09" xfId="565"/>
    <cellStyle name="_NOV_HW_Audit _Scores_OCT_SuperSports_Report_SPS-NOV-09" xfId="566"/>
    <cellStyle name="_NOV_HW_Audit _Scores_ODP-10-2009" xfId="567"/>
    <cellStyle name="_NOV_HW_Audit _Scores_ODP-2" xfId="568"/>
    <cellStyle name="_NOV_HW_Audit _Scores_ODP-Nov-09" xfId="569"/>
    <cellStyle name="_NOV_HW_Audit _Scores_SPS-NOV-09" xfId="570"/>
    <cellStyle name="_Nov_Supersport_InvesReport" xfId="571"/>
    <cellStyle name="_Nov_Supersport_InvesReport_APN-Other co." xfId="572"/>
    <cellStyle name="_Nov_Supersport_InvesReport_AUG_SuperSports_Report" xfId="573"/>
    <cellStyle name="_Nov_Supersport_InvesReport_AUG_SuperSports_Report_APN-Other co." xfId="574"/>
    <cellStyle name="_Nov_Supersport_InvesReport_AUG_SuperSports_Report_Check Diff" xfId="575"/>
    <cellStyle name="_Nov_Supersport_InvesReport_AUG_SuperSports_Report_Confirm related " xfId="576"/>
    <cellStyle name="_Nov_Supersport_InvesReport_AUG_SuperSports_Report_Master_Macro กระทบรายละเอียดประกอบงบ" xfId="577"/>
    <cellStyle name="_Nov_Supersport_InvesReport_AUG_SuperSports_Report_ODP-10-2009" xfId="578"/>
    <cellStyle name="_Nov_Supersport_InvesReport_AUG_SuperSports_Report_ODP-2" xfId="579"/>
    <cellStyle name="_Nov_Supersport_InvesReport_AUG_SuperSports_Report_ODP-Nov-09" xfId="580"/>
    <cellStyle name="_Nov_Supersport_InvesReport_AUG_SuperSports_Report_SPS-NOV-09" xfId="581"/>
    <cellStyle name="_Nov_Supersport_InvesReport_Check Diff" xfId="582"/>
    <cellStyle name="_Nov_Supersport_InvesReport_Confirm related " xfId="583"/>
    <cellStyle name="_Nov_Supersport_InvesReport_Master_Macro กระทบรายละเอียดประกอบงบ" xfId="584"/>
    <cellStyle name="_Nov_Supersport_InvesReport_ODP-10-2009" xfId="585"/>
    <cellStyle name="_Nov_Supersport_InvesReport_ODP-2" xfId="586"/>
    <cellStyle name="_Nov_Supersport_InvesReport_ODP-Nov-09" xfId="587"/>
    <cellStyle name="_Nov_Supersport_InvesReport_SEP_SuperSports_Report" xfId="588"/>
    <cellStyle name="_Nov_Supersport_InvesReport_SEP_SuperSports_Report_APN-Other co." xfId="589"/>
    <cellStyle name="_Nov_Supersport_InvesReport_SEP_SuperSports_Report_Check Diff" xfId="590"/>
    <cellStyle name="_Nov_Supersport_InvesReport_SEP_SuperSports_Report_Confirm related " xfId="591"/>
    <cellStyle name="_Nov_Supersport_InvesReport_SEP_SuperSports_Report_Master_Macro กระทบรายละเอียดประกอบงบ" xfId="592"/>
    <cellStyle name="_Nov_Supersport_InvesReport_SEP_SuperSports_Report_ODP-10-2009" xfId="593"/>
    <cellStyle name="_Nov_Supersport_InvesReport_SEP_SuperSports_Report_ODP-2" xfId="594"/>
    <cellStyle name="_Nov_Supersport_InvesReport_SEP_SuperSports_Report_ODP-Nov-09" xfId="595"/>
    <cellStyle name="_Nov_Supersport_InvesReport_SEP_SuperSports_Report_SPS-NOV-09" xfId="596"/>
    <cellStyle name="_Nov_Supersport_InvesReport_SPS-NOV-09" xfId="597"/>
    <cellStyle name="_O_Loan-Sample substantive work papers" xfId="598"/>
    <cellStyle name="_O_Loan-Sample substantive work papers_APN-Other co." xfId="599"/>
    <cellStyle name="_O_Loan-Sample substantive work papers_Confirm related " xfId="600"/>
    <cellStyle name="_O_Loan-Sample substantive work papers_Lead Q1'11" xfId="601"/>
    <cellStyle name="_O_Loan-Sample substantive work papers_ODP-2" xfId="602"/>
    <cellStyle name="_OCT_SuperSports_Report" xfId="603"/>
    <cellStyle name="_OCT_SuperSports_Report_APN-Other co." xfId="604"/>
    <cellStyle name="_OCT_SuperSports_Report_AUG_SuperSports_Report" xfId="605"/>
    <cellStyle name="_OCT_SuperSports_Report_AUG_SuperSports_Report_APN-Other co." xfId="606"/>
    <cellStyle name="_OCT_SuperSports_Report_AUG_SuperSports_Report_Check Diff" xfId="607"/>
    <cellStyle name="_OCT_SuperSports_Report_AUG_SuperSports_Report_Confirm related " xfId="608"/>
    <cellStyle name="_OCT_SuperSports_Report_AUG_SuperSports_Report_Master_Macro กระทบรายละเอียดประกอบงบ" xfId="609"/>
    <cellStyle name="_OCT_SuperSports_Report_AUG_SuperSports_Report_ODP-10-2009" xfId="610"/>
    <cellStyle name="_OCT_SuperSports_Report_AUG_SuperSports_Report_ODP-2" xfId="611"/>
    <cellStyle name="_OCT_SuperSports_Report_AUG_SuperSports_Report_ODP-Nov-09" xfId="612"/>
    <cellStyle name="_OCT_SuperSports_Report_AUG_SuperSports_Report_SPS-NOV-09" xfId="613"/>
    <cellStyle name="_OCT_SuperSports_Report_Check Diff" xfId="614"/>
    <cellStyle name="_OCT_SuperSports_Report_Confirm related " xfId="615"/>
    <cellStyle name="_OCT_SuperSports_Report_Master_Macro กระทบรายละเอียดประกอบงบ" xfId="616"/>
    <cellStyle name="_OCT_SuperSports_Report_ODP-10-2009" xfId="617"/>
    <cellStyle name="_OCT_SuperSports_Report_ODP-2" xfId="618"/>
    <cellStyle name="_OCT_SuperSports_Report_ODP-Nov-09" xfId="619"/>
    <cellStyle name="_OCT_SuperSports_Report_SEP_SuperSports_Report" xfId="620"/>
    <cellStyle name="_OCT_SuperSports_Report_SEP_SuperSports_Report_APN-Other co." xfId="621"/>
    <cellStyle name="_OCT_SuperSports_Report_SEP_SuperSports_Report_Check Diff" xfId="622"/>
    <cellStyle name="_OCT_SuperSports_Report_SEP_SuperSports_Report_Confirm related " xfId="623"/>
    <cellStyle name="_OCT_SuperSports_Report_SEP_SuperSports_Report_Master_Macro กระทบรายละเอียดประกอบงบ" xfId="624"/>
    <cellStyle name="_OCT_SuperSports_Report_SEP_SuperSports_Report_ODP-10-2009" xfId="625"/>
    <cellStyle name="_OCT_SuperSports_Report_SEP_SuperSports_Report_ODP-2" xfId="626"/>
    <cellStyle name="_OCT_SuperSports_Report_SEP_SuperSports_Report_ODP-Nov-09" xfId="627"/>
    <cellStyle name="_OCT_SuperSports_Report_SEP_SuperSports_Report_SPS-NOV-09" xfId="628"/>
    <cellStyle name="_OCT_SuperSports_Report_SPS-NOV-09" xfId="629"/>
    <cellStyle name="_OD&amp;OC_21930052-4_DEC09" xfId="630"/>
    <cellStyle name="_OD&amp;OC_21930052-4_DEC09_APN-Other co." xfId="631"/>
    <cellStyle name="_OD&amp;OC_21930052-4_DEC09_Confirm related " xfId="632"/>
    <cellStyle name="_OD&amp;OC_21930052-4_DEC09_ODP-2" xfId="633"/>
    <cellStyle name="_ODP_จดหมายยันยอด-Mail Conso ขอ 2552" xfId="634"/>
    <cellStyle name="_ODP_จดหมายยันยอด-Mail Conso ขอ 2552_APN-Other co." xfId="635"/>
    <cellStyle name="_ODP_จดหมายยันยอด-Mail Conso ขอ 2552_Confirm related " xfId="636"/>
    <cellStyle name="_ODP_จดหมายยันยอด-Mail Conso ขอ 2552_ODP-2" xfId="637"/>
    <cellStyle name="_ODP-1" xfId="638"/>
    <cellStyle name="_ODP-ค้างรับ 10-09" xfId="639"/>
    <cellStyle name="_ODP-ค้างรับ 10-09_APN-Other co." xfId="640"/>
    <cellStyle name="_ODP-ค้างรับ 10-09_Confirm related " xfId="641"/>
    <cellStyle name="_ODP-ค้างรับ 10-09_ODP-2" xfId="642"/>
    <cellStyle name="_Oishi Group04-Accounts-A3103e" xfId="643"/>
    <cellStyle name="_Oishi Group04-Accounts-A3103e_1" xfId="644"/>
    <cellStyle name="_Oishi Group04-Accounts-A3103e_2" xfId="645"/>
    <cellStyle name="_Oishi Group04-Accounts-A3103e_3" xfId="646"/>
    <cellStyle name="_Oishi Group04-Accounts-A3103e_4" xfId="647"/>
    <cellStyle name="_Oishi Group04-Accounts-A3103e_5" xfId="648"/>
    <cellStyle name="_Oishi Group04-Accounts-A3103e_6" xfId="649"/>
    <cellStyle name="_Oishi Group04-Accounts-A3103e_7" xfId="650"/>
    <cellStyle name="_Oishi Group04-Accounts-A3103e_8" xfId="651"/>
    <cellStyle name="_Oishi Group04-Accounts-A3103e_9" xfId="652"/>
    <cellStyle name="_Oishi Group04-Accounts-A3103e_A" xfId="653"/>
    <cellStyle name="_Oishi Group04-Accounts-A3103e_B" xfId="654"/>
    <cellStyle name="_Oishi Group04-Accounts-A3103e_C" xfId="655"/>
    <cellStyle name="_Oishi Group04-Accounts-A3103e_D" xfId="656"/>
    <cellStyle name="_Oishi_Group04-Accounts-A3006e" xfId="657"/>
    <cellStyle name="_Oishi_Group04-Accounts-A3006e_1" xfId="658"/>
    <cellStyle name="_Oishi_Group04-Accounts-A3006e_2" xfId="659"/>
    <cellStyle name="_Oishi_Group04-Accounts-A3006e_3" xfId="660"/>
    <cellStyle name="_Oishi_Group04-Accounts-A3006e_4" xfId="661"/>
    <cellStyle name="_Oishi_Group04-Accounts-A3006e_5" xfId="662"/>
    <cellStyle name="_Oishi_Group04-Accounts-A3006e_6" xfId="663"/>
    <cellStyle name="_Oishi_Group04-Accounts-A3006e_7" xfId="664"/>
    <cellStyle name="_Oishi_Group04-Accounts-A3006e_8" xfId="665"/>
    <cellStyle name="_Oishi_Group04-Accounts-A3006e_9" xfId="666"/>
    <cellStyle name="_Oishi_Group04-Accounts-A3006e_A" xfId="667"/>
    <cellStyle name="_Oishi_Group04-Accounts-A3006e_B" xfId="668"/>
    <cellStyle name="_Oishi_Group04-Accounts-A3006e_C" xfId="669"/>
    <cellStyle name="_Oishi_Group04-Accounts-A3006e_D" xfId="670"/>
    <cellStyle name="_Oishi_Res03-Accounts-A3112e" xfId="671"/>
    <cellStyle name="_Oishi_Res03-Accounts-A3112e_1" xfId="672"/>
    <cellStyle name="_Oishi_Res03-Accounts-A3112e_2" xfId="673"/>
    <cellStyle name="_Oishi_Res03-Accounts-A3112e_3" xfId="674"/>
    <cellStyle name="_Oishi_Res03-Accounts-A3112e_4" xfId="675"/>
    <cellStyle name="_Oishi_Res03-Accounts-A3112e_5" xfId="676"/>
    <cellStyle name="_Oishi_Res03-Accounts-A3112e_6" xfId="677"/>
    <cellStyle name="_Oishi_Res03-Accounts-A3112e_7" xfId="678"/>
    <cellStyle name="_Oishi_Res03-Accounts-A3112e_8" xfId="679"/>
    <cellStyle name="_Oishi_Res03-Accounts-A3112e_9" xfId="680"/>
    <cellStyle name="_Oishi_Res03-Accounts-A3112e_A" xfId="681"/>
    <cellStyle name="_Oishi_Res03-Accounts-A3112e_B" xfId="682"/>
    <cellStyle name="_Oishi_Res03-Accounts-A3112e_C" xfId="683"/>
    <cellStyle name="_Oishi_Res03-Accounts-A3112e_D" xfId="684"/>
    <cellStyle name="_P13 21825000" xfId="685"/>
    <cellStyle name="_P13 21825000_APN-Other co." xfId="686"/>
    <cellStyle name="_P13 21825000_Confirm related " xfId="687"/>
    <cellStyle name="_P13 21825000_ODP-2" xfId="688"/>
    <cellStyle name="_P13 21825002" xfId="689"/>
    <cellStyle name="_P13 21825002_APN-Other co." xfId="690"/>
    <cellStyle name="_P13 21825002_Confirm related " xfId="691"/>
    <cellStyle name="_P13 21825002_ODP-2" xfId="692"/>
    <cellStyle name="_P13 21825004" xfId="693"/>
    <cellStyle name="_P13 21825004_APN-Other co." xfId="694"/>
    <cellStyle name="_P13 21825004_Confirm related " xfId="695"/>
    <cellStyle name="_P13 21825004_ODP-2" xfId="696"/>
    <cellStyle name="_P13 21835000" xfId="697"/>
    <cellStyle name="_P13 21835000_APN-Other co." xfId="698"/>
    <cellStyle name="_P13 21835000_Confirm related " xfId="699"/>
    <cellStyle name="_P13 21835000_ODP-2" xfId="700"/>
    <cellStyle name="_PBC" xfId="701"/>
    <cellStyle name="_PBC Done" xfId="702"/>
    <cellStyle name="_PBC_APN-Other co." xfId="703"/>
    <cellStyle name="_PBC_Confirm related " xfId="704"/>
    <cellStyle name="_PBC_Lead Q1'11" xfId="705"/>
    <cellStyle name="_PBC_ODP-2" xfId="706"/>
    <cellStyle name="_PBC-ICE_Updated 29Aug08" xfId="707"/>
    <cellStyle name="_PBC-ICE_Updated 29Aug08_APN-Other co." xfId="708"/>
    <cellStyle name="_PBC-ICE_Updated 29Aug08_Confirm related " xfId="709"/>
    <cellStyle name="_PBC-ICE_Updated 29Aug08_Lead Q1'11" xfId="710"/>
    <cellStyle name="_PBC-ICE_Updated 29Aug08_ODP-2" xfId="711"/>
    <cellStyle name="_PCC_Q2'05" xfId="712"/>
    <cellStyle name="_PCC_Q'3 05-Tal" xfId="713"/>
    <cellStyle name="_PCC-Tal" xfId="714"/>
    <cellStyle name="_PERSONAL" xfId="715"/>
    <cellStyle name="_PERSONAL_(ODP) 113-20-000 (46180)_  1209 (Allowance for Doubtful Bad Debt)" xfId="716"/>
    <cellStyle name="_PERSONAL_1" xfId="717"/>
    <cellStyle name="_PERSONAL_APN-Other co." xfId="718"/>
    <cellStyle name="_PERSONAL_Confirm related " xfId="719"/>
    <cellStyle name="_PERSONAL_ODP-2" xfId="720"/>
    <cellStyle name="_PF ตารางแจ้งหนี้คงที่ 01.54 SSP Crocs" xfId="721"/>
    <cellStyle name="_PF ตารางแจ้งหนี้คงที่ 12.53" xfId="722"/>
    <cellStyle name="_Predictive interest exp._Thaipat" xfId="723"/>
    <cellStyle name="_Predict-ZC10-Hard Close" xfId="724"/>
    <cellStyle name="_Predict-ZC10-New(nual)" xfId="725"/>
    <cellStyle name="_PWB_Grouping FS_2009_04.03.10" xfId="726"/>
    <cellStyle name="_Q" xfId="727"/>
    <cellStyle name="_Q_APN-Other co." xfId="728"/>
    <cellStyle name="_Q_Confirm related " xfId="729"/>
    <cellStyle name="_Q_Loan-Sample substantive work papers" xfId="730"/>
    <cellStyle name="_Q_Loan-Sample substantive work papers_APN-Other co." xfId="731"/>
    <cellStyle name="_Q_Loan-Sample substantive work papers_Confirm related " xfId="732"/>
    <cellStyle name="_Q_Loan-Sample substantive work papers_Lead Q1'11" xfId="733"/>
    <cellStyle name="_Q_Loan-Sample substantive work papers_ODP-2" xfId="734"/>
    <cellStyle name="_Q_ODP-2" xfId="735"/>
    <cellStyle name="_Q2'05-Jeab" xfId="736"/>
    <cellStyle name="_Q301" xfId="737"/>
    <cellStyle name="_RBS_Consign_0311" xfId="738"/>
    <cellStyle name="_Reconcilation Tax RBS_09" xfId="739"/>
    <cellStyle name="_Reconcile for SRD" xfId="740"/>
    <cellStyle name="_Report HW_July" xfId="741"/>
    <cellStyle name="_Report HW_July_APN-Other co." xfId="742"/>
    <cellStyle name="_Report HW_July_Check Diff" xfId="743"/>
    <cellStyle name="_Report HW_July_Confirm related " xfId="744"/>
    <cellStyle name="_Report HW_July_Master_Macro กระทบรายละเอียดประกอบงบ" xfId="745"/>
    <cellStyle name="_Report HW_July_ODP-10-2009" xfId="746"/>
    <cellStyle name="_Report HW_July_ODP-2" xfId="747"/>
    <cellStyle name="_Report HW_July_ODP-Nov-09" xfId="748"/>
    <cellStyle name="_Report HW_July_SPS-NOV-09" xfId="749"/>
    <cellStyle name="_RIS 1309" xfId="750"/>
    <cellStyle name="_RIS_TB_1308" xfId="751"/>
    <cellStyle name="_RIS-2009" xfId="752"/>
    <cellStyle name="_Roche Thailand 2005-1" xfId="753"/>
    <cellStyle name="_RVS1_10" xfId="754"/>
    <cellStyle name="_salary reconcile-sima" xfId="755"/>
    <cellStyle name="_Sale" xfId="756"/>
    <cellStyle name="_Seiko 07 31 06" xfId="757"/>
    <cellStyle name="_sell&amp;admin" xfId="758"/>
    <cellStyle name="_SEP_SuperSports_Report" xfId="759"/>
    <cellStyle name="_SEP_SuperSports_Report_APN-Other co." xfId="760"/>
    <cellStyle name="_SEP_SuperSports_Report_Check Diff" xfId="761"/>
    <cellStyle name="_SEP_SuperSports_Report_Confirm related " xfId="762"/>
    <cellStyle name="_SEP_SuperSports_Report_Master_Macro กระทบรายละเอียดประกอบงบ" xfId="763"/>
    <cellStyle name="_SEP_SuperSports_Report_ODP-10-2009" xfId="764"/>
    <cellStyle name="_SEP_SuperSports_Report_ODP-2" xfId="765"/>
    <cellStyle name="_SEP_SuperSports_Report_ODP-Nov-09" xfId="766"/>
    <cellStyle name="_SEP_SuperSports_Report_SPS-NOV-09" xfId="767"/>
    <cellStyle name="_Sheet1" xfId="768"/>
    <cellStyle name="_Sheet1_1" xfId="769"/>
    <cellStyle name="_Sheet1_2" xfId="770"/>
    <cellStyle name="_Showa-2004-Test" xfId="771"/>
    <cellStyle name="_Sima Top Q2'07" xfId="772"/>
    <cellStyle name="_SimaTech-Dec05" xfId="773"/>
    <cellStyle name="_SLA01_10" xfId="774"/>
    <cellStyle name="_SLA02_10." xfId="775"/>
    <cellStyle name="_SLA03_10" xfId="776"/>
    <cellStyle name="_SLA04_10" xfId="777"/>
    <cellStyle name="_SLA05_10" xfId="778"/>
    <cellStyle name="_SLA06_10" xfId="779"/>
    <cellStyle name="_SLA07_10" xfId="780"/>
    <cellStyle name="_SPS_TBD,TBS 09  040210 " xfId="781"/>
    <cellStyle name="_SS_11" xfId="782"/>
    <cellStyle name="_SS_11_APN-Other co." xfId="783"/>
    <cellStyle name="_SS_11_AUG_SuperSports_Report" xfId="784"/>
    <cellStyle name="_SS_11_AUG_SuperSports_Report_APN-Other co." xfId="785"/>
    <cellStyle name="_SS_11_AUG_SuperSports_Report_Check Diff" xfId="786"/>
    <cellStyle name="_SS_11_AUG_SuperSports_Report_Confirm related " xfId="787"/>
    <cellStyle name="_SS_11_AUG_SuperSports_Report_Master_Macro กระทบรายละเอียดประกอบงบ" xfId="788"/>
    <cellStyle name="_SS_11_AUG_SuperSports_Report_ODP-10-2009" xfId="789"/>
    <cellStyle name="_SS_11_AUG_SuperSports_Report_ODP-2" xfId="790"/>
    <cellStyle name="_SS_11_AUG_SuperSports_Report_ODP-Nov-09" xfId="791"/>
    <cellStyle name="_SS_11_AUG_SuperSports_Report_SPS-NOV-09" xfId="792"/>
    <cellStyle name="_SS_11_Check Diff" xfId="793"/>
    <cellStyle name="_SS_11_Confirm related " xfId="794"/>
    <cellStyle name="_SS_11_Master_Macro กระทบรายละเอียดประกอบงบ" xfId="795"/>
    <cellStyle name="_SS_11_ODP-10-2009" xfId="796"/>
    <cellStyle name="_SS_11_ODP-2" xfId="797"/>
    <cellStyle name="_SS_11_ODP-Nov-09" xfId="798"/>
    <cellStyle name="_SS_11_SEP_SuperSports_Report" xfId="799"/>
    <cellStyle name="_SS_11_SEP_SuperSports_Report_APN-Other co." xfId="800"/>
    <cellStyle name="_SS_11_SEP_SuperSports_Report_Check Diff" xfId="801"/>
    <cellStyle name="_SS_11_SEP_SuperSports_Report_Confirm related " xfId="802"/>
    <cellStyle name="_SS_11_SEP_SuperSports_Report_Master_Macro กระทบรายละเอียดประกอบงบ" xfId="803"/>
    <cellStyle name="_SS_11_SEP_SuperSports_Report_ODP-10-2009" xfId="804"/>
    <cellStyle name="_SS_11_SEP_SuperSports_Report_ODP-2" xfId="805"/>
    <cellStyle name="_SS_11_SEP_SuperSports_Report_ODP-Nov-09" xfId="806"/>
    <cellStyle name="_SS_11_SEP_SuperSports_Report_SPS-NOV-09" xfId="807"/>
    <cellStyle name="_SS_11_SPS-NOV-09" xfId="808"/>
    <cellStyle name="_SS_12" xfId="809"/>
    <cellStyle name="_SS_12_APN-Other co." xfId="810"/>
    <cellStyle name="_SS_12_AUG_SuperSports_Report" xfId="811"/>
    <cellStyle name="_SS_12_AUG_SuperSports_Report_APN-Other co." xfId="812"/>
    <cellStyle name="_SS_12_AUG_SuperSports_Report_Check Diff" xfId="813"/>
    <cellStyle name="_SS_12_AUG_SuperSports_Report_Confirm related " xfId="814"/>
    <cellStyle name="_SS_12_AUG_SuperSports_Report_Master_Macro กระทบรายละเอียดประกอบงบ" xfId="815"/>
    <cellStyle name="_SS_12_AUG_SuperSports_Report_ODP-10-2009" xfId="816"/>
    <cellStyle name="_SS_12_AUG_SuperSports_Report_ODP-2" xfId="817"/>
    <cellStyle name="_SS_12_AUG_SuperSports_Report_ODP-Nov-09" xfId="818"/>
    <cellStyle name="_SS_12_AUG_SuperSports_Report_SPS-NOV-09" xfId="819"/>
    <cellStyle name="_SS_12_Check Diff" xfId="820"/>
    <cellStyle name="_SS_12_Confirm related " xfId="821"/>
    <cellStyle name="_SS_12_Master_Macro กระทบรายละเอียดประกอบงบ" xfId="822"/>
    <cellStyle name="_SS_12_ODP-10-2009" xfId="823"/>
    <cellStyle name="_SS_12_ODP-2" xfId="824"/>
    <cellStyle name="_SS_12_ODP-Nov-09" xfId="825"/>
    <cellStyle name="_SS_12_SEP_SuperSports_Report" xfId="826"/>
    <cellStyle name="_SS_12_SEP_SuperSports_Report_APN-Other co." xfId="827"/>
    <cellStyle name="_SS_12_SEP_SuperSports_Report_Check Diff" xfId="828"/>
    <cellStyle name="_SS_12_SEP_SuperSports_Report_Confirm related " xfId="829"/>
    <cellStyle name="_SS_12_SEP_SuperSports_Report_Master_Macro กระทบรายละเอียดประกอบงบ" xfId="830"/>
    <cellStyle name="_SS_12_SEP_SuperSports_Report_ODP-10-2009" xfId="831"/>
    <cellStyle name="_SS_12_SEP_SuperSports_Report_ODP-2" xfId="832"/>
    <cellStyle name="_SS_12_SEP_SuperSports_Report_ODP-Nov-09" xfId="833"/>
    <cellStyle name="_SS_12_SEP_SuperSports_Report_SPS-NOV-09" xfId="834"/>
    <cellStyle name="_SS_12_SPS-NOV-09" xfId="835"/>
    <cellStyle name="_ss_2" xfId="836"/>
    <cellStyle name="_ss_2_APN-Other co." xfId="837"/>
    <cellStyle name="_ss_2_AUG_SuperSports_Report" xfId="838"/>
    <cellStyle name="_ss_2_AUG_SuperSports_Report_APN-Other co." xfId="839"/>
    <cellStyle name="_ss_2_AUG_SuperSports_Report_Check Diff" xfId="840"/>
    <cellStyle name="_ss_2_AUG_SuperSports_Report_Confirm related " xfId="841"/>
    <cellStyle name="_ss_2_AUG_SuperSports_Report_Master_Macro กระทบรายละเอียดประกอบงบ" xfId="842"/>
    <cellStyle name="_ss_2_AUG_SuperSports_Report_ODP-10-2009" xfId="843"/>
    <cellStyle name="_ss_2_AUG_SuperSports_Report_ODP-2" xfId="844"/>
    <cellStyle name="_ss_2_AUG_SuperSports_Report_ODP-Nov-09" xfId="845"/>
    <cellStyle name="_ss_2_AUG_SuperSports_Report_SPS-NOV-09" xfId="846"/>
    <cellStyle name="_ss_2_Check Diff" xfId="847"/>
    <cellStyle name="_ss_2_Confirm related " xfId="848"/>
    <cellStyle name="_ss_2_Master_Macro กระทบรายละเอียดประกอบงบ" xfId="849"/>
    <cellStyle name="_ss_2_ODP-10-2009" xfId="850"/>
    <cellStyle name="_ss_2_ODP-2" xfId="851"/>
    <cellStyle name="_ss_2_ODP-Nov-09" xfId="852"/>
    <cellStyle name="_ss_2_SEP_SuperSports_Report" xfId="853"/>
    <cellStyle name="_ss_2_SEP_SuperSports_Report_APN-Other co." xfId="854"/>
    <cellStyle name="_ss_2_SEP_SuperSports_Report_Check Diff" xfId="855"/>
    <cellStyle name="_ss_2_SEP_SuperSports_Report_Confirm related " xfId="856"/>
    <cellStyle name="_ss_2_SEP_SuperSports_Report_Master_Macro กระทบรายละเอียดประกอบงบ" xfId="857"/>
    <cellStyle name="_ss_2_SEP_SuperSports_Report_ODP-10-2009" xfId="858"/>
    <cellStyle name="_ss_2_SEP_SuperSports_Report_ODP-2" xfId="859"/>
    <cellStyle name="_ss_2_SEP_SuperSports_Report_ODP-Nov-09" xfId="860"/>
    <cellStyle name="_ss_2_SEP_SuperSports_Report_SPS-NOV-09" xfId="861"/>
    <cellStyle name="_ss_2_SPS-NOV-09" xfId="862"/>
    <cellStyle name="_ss_3" xfId="863"/>
    <cellStyle name="_ss_3_APN-Other co." xfId="864"/>
    <cellStyle name="_ss_3_AUG_SuperSports_Report" xfId="865"/>
    <cellStyle name="_ss_3_AUG_SuperSports_Report_APN-Other co." xfId="866"/>
    <cellStyle name="_ss_3_AUG_SuperSports_Report_Check Diff" xfId="867"/>
    <cellStyle name="_ss_3_AUG_SuperSports_Report_Confirm related " xfId="868"/>
    <cellStyle name="_ss_3_AUG_SuperSports_Report_Master_Macro กระทบรายละเอียดประกอบงบ" xfId="869"/>
    <cellStyle name="_ss_3_AUG_SuperSports_Report_ODP-10-2009" xfId="870"/>
    <cellStyle name="_ss_3_AUG_SuperSports_Report_ODP-2" xfId="871"/>
    <cellStyle name="_ss_3_AUG_SuperSports_Report_ODP-Nov-09" xfId="872"/>
    <cellStyle name="_ss_3_AUG_SuperSports_Report_SPS-NOV-09" xfId="873"/>
    <cellStyle name="_ss_3_Check Diff" xfId="874"/>
    <cellStyle name="_ss_3_Confirm related " xfId="875"/>
    <cellStyle name="_ss_3_Master_Macro กระทบรายละเอียดประกอบงบ" xfId="876"/>
    <cellStyle name="_ss_3_ODP-10-2009" xfId="877"/>
    <cellStyle name="_ss_3_ODP-2" xfId="878"/>
    <cellStyle name="_ss_3_ODP-Nov-09" xfId="879"/>
    <cellStyle name="_ss_3_SEP_SuperSports_Report" xfId="880"/>
    <cellStyle name="_ss_3_SEP_SuperSports_Report_APN-Other co." xfId="881"/>
    <cellStyle name="_ss_3_SEP_SuperSports_Report_Check Diff" xfId="882"/>
    <cellStyle name="_ss_3_SEP_SuperSports_Report_Confirm related " xfId="883"/>
    <cellStyle name="_ss_3_SEP_SuperSports_Report_Master_Macro กระทบรายละเอียดประกอบงบ" xfId="884"/>
    <cellStyle name="_ss_3_SEP_SuperSports_Report_ODP-10-2009" xfId="885"/>
    <cellStyle name="_ss_3_SEP_SuperSports_Report_ODP-2" xfId="886"/>
    <cellStyle name="_ss_3_SEP_SuperSports_Report_ODP-Nov-09" xfId="887"/>
    <cellStyle name="_ss_3_SEP_SuperSports_Report_SPS-NOV-09" xfId="888"/>
    <cellStyle name="_ss_3_SPS-NOV-09" xfId="889"/>
    <cellStyle name="_ss_4" xfId="890"/>
    <cellStyle name="_ss_4_APN-Other co." xfId="891"/>
    <cellStyle name="_ss_4_AUG_SuperSports_Report" xfId="892"/>
    <cellStyle name="_ss_4_AUG_SuperSports_Report_APN-Other co." xfId="893"/>
    <cellStyle name="_ss_4_AUG_SuperSports_Report_Check Diff" xfId="894"/>
    <cellStyle name="_ss_4_AUG_SuperSports_Report_Confirm related " xfId="895"/>
    <cellStyle name="_ss_4_AUG_SuperSports_Report_Master_Macro กระทบรายละเอียดประกอบงบ" xfId="896"/>
    <cellStyle name="_ss_4_AUG_SuperSports_Report_ODP-10-2009" xfId="897"/>
    <cellStyle name="_ss_4_AUG_SuperSports_Report_ODP-2" xfId="898"/>
    <cellStyle name="_ss_4_AUG_SuperSports_Report_ODP-Nov-09" xfId="899"/>
    <cellStyle name="_ss_4_AUG_SuperSports_Report_SPS-NOV-09" xfId="900"/>
    <cellStyle name="_ss_4_Check Diff" xfId="901"/>
    <cellStyle name="_ss_4_Confirm related " xfId="902"/>
    <cellStyle name="_ss_4_Master_Macro กระทบรายละเอียดประกอบงบ" xfId="903"/>
    <cellStyle name="_ss_4_ODP-10-2009" xfId="904"/>
    <cellStyle name="_ss_4_ODP-2" xfId="905"/>
    <cellStyle name="_ss_4_ODP-Nov-09" xfId="906"/>
    <cellStyle name="_ss_4_SEP_SuperSports_Report" xfId="907"/>
    <cellStyle name="_ss_4_SEP_SuperSports_Report_APN-Other co." xfId="908"/>
    <cellStyle name="_ss_4_SEP_SuperSports_Report_Check Diff" xfId="909"/>
    <cellStyle name="_ss_4_SEP_SuperSports_Report_Confirm related " xfId="910"/>
    <cellStyle name="_ss_4_SEP_SuperSports_Report_Master_Macro กระทบรายละเอียดประกอบงบ" xfId="911"/>
    <cellStyle name="_ss_4_SEP_SuperSports_Report_ODP-10-2009" xfId="912"/>
    <cellStyle name="_ss_4_SEP_SuperSports_Report_ODP-2" xfId="913"/>
    <cellStyle name="_ss_4_SEP_SuperSports_Report_ODP-Nov-09" xfId="914"/>
    <cellStyle name="_ss_4_SEP_SuperSports_Report_SPS-NOV-09" xfId="915"/>
    <cellStyle name="_ss_4_SPS-NOV-09" xfId="916"/>
    <cellStyle name="_ss_5" xfId="917"/>
    <cellStyle name="_ss_5_APN-Other co." xfId="918"/>
    <cellStyle name="_ss_5_AUG_SuperSports_Report" xfId="919"/>
    <cellStyle name="_ss_5_AUG_SuperSports_Report_APN-Other co." xfId="920"/>
    <cellStyle name="_ss_5_AUG_SuperSports_Report_Check Diff" xfId="921"/>
    <cellStyle name="_ss_5_AUG_SuperSports_Report_Confirm related " xfId="922"/>
    <cellStyle name="_ss_5_AUG_SuperSports_Report_Master_Macro กระทบรายละเอียดประกอบงบ" xfId="923"/>
    <cellStyle name="_ss_5_AUG_SuperSports_Report_ODP-10-2009" xfId="924"/>
    <cellStyle name="_ss_5_AUG_SuperSports_Report_ODP-2" xfId="925"/>
    <cellStyle name="_ss_5_AUG_SuperSports_Report_ODP-Nov-09" xfId="926"/>
    <cellStyle name="_ss_5_AUG_SuperSports_Report_SPS-NOV-09" xfId="927"/>
    <cellStyle name="_ss_5_Check Diff" xfId="928"/>
    <cellStyle name="_ss_5_Confirm related " xfId="929"/>
    <cellStyle name="_ss_5_Master_Macro กระทบรายละเอียดประกอบงบ" xfId="930"/>
    <cellStyle name="_ss_5_ODP-10-2009" xfId="931"/>
    <cellStyle name="_ss_5_ODP-2" xfId="932"/>
    <cellStyle name="_ss_5_ODP-Nov-09" xfId="933"/>
    <cellStyle name="_ss_5_SEP_SuperSports_Report" xfId="934"/>
    <cellStyle name="_ss_5_SEP_SuperSports_Report_APN-Other co." xfId="935"/>
    <cellStyle name="_ss_5_SEP_SuperSports_Report_Check Diff" xfId="936"/>
    <cellStyle name="_ss_5_SEP_SuperSports_Report_Confirm related " xfId="937"/>
    <cellStyle name="_ss_5_SEP_SuperSports_Report_Master_Macro กระทบรายละเอียดประกอบงบ" xfId="938"/>
    <cellStyle name="_ss_5_SEP_SuperSports_Report_ODP-10-2009" xfId="939"/>
    <cellStyle name="_ss_5_SEP_SuperSports_Report_ODP-2" xfId="940"/>
    <cellStyle name="_ss_5_SEP_SuperSports_Report_ODP-Nov-09" xfId="941"/>
    <cellStyle name="_ss_5_SEP_SuperSports_Report_SPS-NOV-09" xfId="942"/>
    <cellStyle name="_ss_5_SPS-NOV-09" xfId="943"/>
    <cellStyle name="_ss_6" xfId="944"/>
    <cellStyle name="_ss_6_APN-Other co." xfId="945"/>
    <cellStyle name="_ss_6_AUG_SuperSports_Report" xfId="946"/>
    <cellStyle name="_ss_6_AUG_SuperSports_Report_APN-Other co." xfId="947"/>
    <cellStyle name="_ss_6_AUG_SuperSports_Report_Check Diff" xfId="948"/>
    <cellStyle name="_ss_6_AUG_SuperSports_Report_Confirm related " xfId="949"/>
    <cellStyle name="_ss_6_AUG_SuperSports_Report_Master_Macro กระทบรายละเอียดประกอบงบ" xfId="950"/>
    <cellStyle name="_ss_6_AUG_SuperSports_Report_ODP-10-2009" xfId="951"/>
    <cellStyle name="_ss_6_AUG_SuperSports_Report_ODP-2" xfId="952"/>
    <cellStyle name="_ss_6_AUG_SuperSports_Report_ODP-Nov-09" xfId="953"/>
    <cellStyle name="_ss_6_AUG_SuperSports_Report_SPS-NOV-09" xfId="954"/>
    <cellStyle name="_ss_6_Check Diff" xfId="955"/>
    <cellStyle name="_ss_6_Confirm related " xfId="956"/>
    <cellStyle name="_ss_6_Master_Macro กระทบรายละเอียดประกอบงบ" xfId="957"/>
    <cellStyle name="_ss_6_ODP-10-2009" xfId="958"/>
    <cellStyle name="_ss_6_ODP-2" xfId="959"/>
    <cellStyle name="_ss_6_ODP-Nov-09" xfId="960"/>
    <cellStyle name="_ss_6_SEP_SuperSports_Report" xfId="961"/>
    <cellStyle name="_ss_6_SEP_SuperSports_Report_APN-Other co." xfId="962"/>
    <cellStyle name="_ss_6_SEP_SuperSports_Report_Check Diff" xfId="963"/>
    <cellStyle name="_ss_6_SEP_SuperSports_Report_Confirm related " xfId="964"/>
    <cellStyle name="_ss_6_SEP_SuperSports_Report_Master_Macro กระทบรายละเอียดประกอบงบ" xfId="965"/>
    <cellStyle name="_ss_6_SEP_SuperSports_Report_ODP-10-2009" xfId="966"/>
    <cellStyle name="_ss_6_SEP_SuperSports_Report_ODP-2" xfId="967"/>
    <cellStyle name="_ss_6_SEP_SuperSports_Report_ODP-Nov-09" xfId="968"/>
    <cellStyle name="_ss_6_SEP_SuperSports_Report_SPS-NOV-09" xfId="969"/>
    <cellStyle name="_ss_6_SPS-NOV-09" xfId="970"/>
    <cellStyle name="_ss_8" xfId="971"/>
    <cellStyle name="_ss_8_APN-Other co." xfId="972"/>
    <cellStyle name="_ss_8_AUG_SuperSports_Report" xfId="973"/>
    <cellStyle name="_ss_8_AUG_SuperSports_Report_APN-Other co." xfId="974"/>
    <cellStyle name="_ss_8_AUG_SuperSports_Report_Check Diff" xfId="975"/>
    <cellStyle name="_ss_8_AUG_SuperSports_Report_Confirm related " xfId="976"/>
    <cellStyle name="_ss_8_AUG_SuperSports_Report_Master_Macro กระทบรายละเอียดประกอบงบ" xfId="977"/>
    <cellStyle name="_ss_8_AUG_SuperSports_Report_ODP-10-2009" xfId="978"/>
    <cellStyle name="_ss_8_AUG_SuperSports_Report_ODP-2" xfId="979"/>
    <cellStyle name="_ss_8_AUG_SuperSports_Report_ODP-Nov-09" xfId="980"/>
    <cellStyle name="_ss_8_AUG_SuperSports_Report_SPS-NOV-09" xfId="981"/>
    <cellStyle name="_ss_8_Check Diff" xfId="982"/>
    <cellStyle name="_ss_8_Confirm related " xfId="983"/>
    <cellStyle name="_ss_8_Master_Macro กระทบรายละเอียดประกอบงบ" xfId="984"/>
    <cellStyle name="_ss_8_ODP-10-2009" xfId="985"/>
    <cellStyle name="_ss_8_ODP-2" xfId="986"/>
    <cellStyle name="_ss_8_ODP-Nov-09" xfId="987"/>
    <cellStyle name="_ss_8_SEP_SuperSports_Report" xfId="988"/>
    <cellStyle name="_ss_8_SEP_SuperSports_Report_APN-Other co." xfId="989"/>
    <cellStyle name="_ss_8_SEP_SuperSports_Report_Check Diff" xfId="990"/>
    <cellStyle name="_ss_8_SEP_SuperSports_Report_Confirm related " xfId="991"/>
    <cellStyle name="_ss_8_SEP_SuperSports_Report_Master_Macro กระทบรายละเอียดประกอบงบ" xfId="992"/>
    <cellStyle name="_ss_8_SEP_SuperSports_Report_ODP-10-2009" xfId="993"/>
    <cellStyle name="_ss_8_SEP_SuperSports_Report_ODP-2" xfId="994"/>
    <cellStyle name="_ss_8_SEP_SuperSports_Report_ODP-Nov-09" xfId="995"/>
    <cellStyle name="_ss_8_SEP_SuperSports_Report_SPS-NOV-09" xfId="996"/>
    <cellStyle name="_ss_8_SPS-NOV-09" xfId="997"/>
    <cellStyle name="_SubHeading" xfId="998"/>
    <cellStyle name="_Summary Electric" xfId="999"/>
    <cellStyle name="_T_Loan-Sample substantive work papers" xfId="1000"/>
    <cellStyle name="_T_Loan-Sample substantive work papers_APN-Other co." xfId="1001"/>
    <cellStyle name="_T_Loan-Sample substantive work papers_Confirm related " xfId="1002"/>
    <cellStyle name="_T_Loan-Sample substantive work papers_Lead Q1'11" xfId="1003"/>
    <cellStyle name="_T_Loan-Sample substantive work papers_ODP-2" xfId="1004"/>
    <cellStyle name="_Table" xfId="1005"/>
    <cellStyle name="_TableHead" xfId="1006"/>
    <cellStyle name="_TableRowHead" xfId="1007"/>
    <cellStyle name="_TableSuperHead" xfId="1008"/>
    <cellStyle name="_TB" xfId="1009"/>
    <cellStyle name="_test purchase-Mega" xfId="1010"/>
    <cellStyle name="_Test sales-Kluber" xfId="1011"/>
    <cellStyle name="_Test sales-Kluber_APN-Other co." xfId="1012"/>
    <cellStyle name="_Test sales-Kluber_Confirm related " xfId="1013"/>
    <cellStyle name="_Test sales-Kluber_ODP-2" xfId="1014"/>
    <cellStyle name="_Thai Semcon_Top_Midyear_06" xfId="1015"/>
    <cellStyle name="_Thai Semcon_Top_Midyear_06_APN-Other co." xfId="1016"/>
    <cellStyle name="_Thai Semcon_Top_Midyear_06_Confirm related " xfId="1017"/>
    <cellStyle name="_Thai Semcon_Top_Midyear_06_ODP-2" xfId="1018"/>
    <cellStyle name="_Top HWS 07_Boup_up120308" xfId="1019"/>
    <cellStyle name="_Top HWS 07_Boup_up120308_APN-Other co." xfId="1020"/>
    <cellStyle name="_Top HWS 07_Boup_up120308_Confirm related " xfId="1021"/>
    <cellStyle name="_Top HWS 07_Boup_up120308_ODP-2" xfId="1022"/>
    <cellStyle name="_TOP ODP'09__new09" xfId="1023"/>
    <cellStyle name="_TOP ODP'09_new09" xfId="1024"/>
    <cellStyle name="_TOP SSP'08" xfId="1025"/>
    <cellStyle name="_TOP SSP'08_APN-Other co." xfId="1026"/>
    <cellStyle name="_TOP SSP'08_Confirm related " xfId="1027"/>
    <cellStyle name="_TOP SSP'08_ODP-2" xfId="1028"/>
    <cellStyle name="_TOP SSP'09 Standard" xfId="1029"/>
    <cellStyle name="_TOP SSP'09_Standard_001" xfId="1030"/>
    <cellStyle name="_Top Yamasei 31 Dec 06 Additional" xfId="1031"/>
    <cellStyle name="_Top Yamasei 31 Dec 06 Additional_APN-Other co." xfId="1032"/>
    <cellStyle name="_Top Yamasei 31 Dec 06 Additional_Confirm related " xfId="1033"/>
    <cellStyle name="_Top Yamasei 31 Dec 06 Additional_ODP-2" xfId="1034"/>
    <cellStyle name="_TOP_KLUBER" xfId="1035"/>
    <cellStyle name="_top_PWB_08 dear" xfId="1036"/>
    <cellStyle name="_top_PWB_08 super update" xfId="1037"/>
    <cellStyle name="_top_PWB_08 super update_APN-Other co." xfId="1038"/>
    <cellStyle name="_top_PWB_08 super update_Confirm related " xfId="1039"/>
    <cellStyle name="_top_PWB_08 super update_ODP-2" xfId="1040"/>
    <cellStyle name="_Top_PWB08_ Update" xfId="1041"/>
    <cellStyle name="_Top_PWB08_ Update_APN-Other co." xfId="1042"/>
    <cellStyle name="_Top_PWB08_ Update_Confirm related " xfId="1043"/>
    <cellStyle name="_Top_PWB08_ Update_ODP-2" xfId="1044"/>
    <cellStyle name="_Top_TPP'09" xfId="1045"/>
    <cellStyle name="_trial30jun08" xfId="1046"/>
    <cellStyle name="_TRS 09" xfId="1047"/>
    <cellStyle name="_UM-เงินเดือน 10 ณ12-09" xfId="1048"/>
    <cellStyle name="_V1" xfId="1049"/>
    <cellStyle name="_V300" xfId="1050"/>
    <cellStyle name="_V300.1" xfId="1051"/>
    <cellStyle name="_V302" xfId="1052"/>
    <cellStyle name="_Vouching-cost" xfId="1053"/>
    <cellStyle name="_wp 12.31.05" xfId="1054"/>
    <cellStyle name="_WP Confirm_ODP_031909" xfId="1055"/>
    <cellStyle name="_wp NI31.12.06-nan.new" xfId="1056"/>
    <cellStyle name="_WP_2003new" xfId="1057"/>
    <cellStyle name="_wp_other assets_BCT" xfId="1058"/>
    <cellStyle name="_wp_other income_BQR" xfId="1059"/>
    <cellStyle name="_WP-FA-new" xfId="1060"/>
    <cellStyle name="_WP-Ing 29 Jun 10_note" xfId="1061"/>
    <cellStyle name="_X300" xfId="1062"/>
    <cellStyle name="_X301" xfId="1063"/>
    <cellStyle name="_Yamasei - FA 07" xfId="1064"/>
    <cellStyle name="_Yamasei - FA 07_APN-Other co." xfId="1065"/>
    <cellStyle name="_Yamasei - FA 07_Confirm related " xfId="1066"/>
    <cellStyle name="_Yamasei - FA 07_ODP-2" xfId="1067"/>
    <cellStyle name="_YE" xfId="1068"/>
    <cellStyle name="_ZC" xfId="1069"/>
    <cellStyle name="_กระดาษทำการ ODP_29.02.08" xfId="1070"/>
    <cellStyle name="_กระดาษทำการ ODP_29.02.08_APN-Other co." xfId="1071"/>
    <cellStyle name="_กระดาษทำการ ODP_29.02.08_Confirm related " xfId="1072"/>
    <cellStyle name="_กระดาษทำการ ODP_29.02.08_ODP-2" xfId="1073"/>
    <cellStyle name="_กระทบชื้อ CRC Apr 2014" xfId="1074"/>
    <cellStyle name="_กระทบชื้อ CRC May 2014" xfId="1075"/>
    <cellStyle name="_กระทบชื้อ CRC Oct 2013" xfId="1076"/>
    <cellStyle name="_กระทบชื้อ Jul 2014" xfId="1077"/>
    <cellStyle name="_กระทบชื้อ Jun 2014" xfId="1078"/>
    <cellStyle name="_ข้อ1_SPS" xfId="1079"/>
    <cellStyle name="_ข้อมูลประกอบวิเคราะห์งบ 4-12" xfId="1080"/>
    <cellStyle name="_ค้างรับ_ODP_JUL09_New" xfId="1081"/>
    <cellStyle name="_แจ้งหนี้0809P" xfId="1082"/>
    <cellStyle name="_แจ้งหนี้คูปอง-11-2009" xfId="1083"/>
    <cellStyle name="_แจ้งหนี้คูปอง-11-2009_APN-Other co." xfId="1084"/>
    <cellStyle name="_แจ้งหนี้คูปอง-11-2009_Confirm related " xfId="1085"/>
    <cellStyle name="_แจ้งหนี้คูปอง-11-2009_ODP-2" xfId="1086"/>
    <cellStyle name="_ตั้ง Accured" xfId="1087"/>
    <cellStyle name="_ตารางแจ้งหนี้ ผันแปร 12.53 ค่าน้ำ,ค่าไฟ" xfId="1088"/>
    <cellStyle name="_ระทบชื้อ CRC Dec 2013" xfId="1089"/>
    <cellStyle name="_ร้านค้าที่ปรับปรุง + รอส่งตั้งเคลียร์ accrued feb.10" xfId="1090"/>
    <cellStyle name="_ร้านค้าที่ปรับปรุง + รอส่งตั้งเคลียร์ accrued Mar.10" xfId="1091"/>
    <cellStyle name="_รายงานการเดินสะพัด CPN1_1009" xfId="1092"/>
    <cellStyle name="_รายงานการเดินสะพัด CPN1_1009_APN-Other co." xfId="1093"/>
    <cellStyle name="_รายงานการเดินสะพัด CPN1_1009_Confirm related " xfId="1094"/>
    <cellStyle name="_รายงานการเดินสะพัด CPN1_1009_ODP-2" xfId="1095"/>
    <cellStyle name="_รายระเอียดประกอบงบเดือน 12-52 Up 5-2-10" xfId="1096"/>
    <cellStyle name="_รายละเอียด-รายได้ค้างรับ-พี่โก้" xfId="1097"/>
    <cellStyle name="_รายละเอียด-รายได้ค้างรับ-พี่โก้_APN-Other co." xfId="1098"/>
    <cellStyle name="_รายละเอียด-รายได้ค้างรับ-พี่โก้_Confirm related " xfId="1099"/>
    <cellStyle name="_รายละเอียด-รายได้ค้างรับ-พี่โก้_ODP-2" xfId="1100"/>
    <cellStyle name="’??? [0.00]_TMCA Spreadsheet(body)" xfId="1101"/>
    <cellStyle name="’???_TMCA Spreadsheet(body)" xfId="1102"/>
    <cellStyle name="¤@¯Elaroux" xfId="1103"/>
    <cellStyle name="¤d¤À¦E0]_laroux" xfId="1104"/>
    <cellStyle name="¤d¤À¦Elaroux" xfId="1105"/>
    <cellStyle name="=C:\WINNT\SYSTEM32\COMMAND.COM" xfId="1106"/>
    <cellStyle name="»¡µô" xfId="1107"/>
    <cellStyle name="•W?_TMCA Spreadsheet(body)" xfId="1108"/>
    <cellStyle name="•W€_4m stock" xfId="1109"/>
    <cellStyle name="•W_TMCA Spreadsheet(body)" xfId="1110"/>
    <cellStyle name="\¦ÏÝÌnCp[N" xfId="1111"/>
    <cellStyle name="nCp[“N" xfId="1112"/>
    <cellStyle name="nCp[N" xfId="1113"/>
    <cellStyle name="W_formasset2002" xfId="1114"/>
    <cellStyle name="0,0_x000d__x000a_NA_x000d__x000a_" xfId="1115"/>
    <cellStyle name="0,0_x000d__x000a_NA_x000d__x000a_ 2" xfId="1116"/>
    <cellStyle name="0,0_x000d__x000a_NA_x000d__x000a_ 2 2" xfId="1117"/>
    <cellStyle name="0,0_x000d__x000a_NA_x000d__x000a_ 3" xfId="1118"/>
    <cellStyle name="2)" xfId="1119"/>
    <cellStyle name="20% - アクセント 1" xfId="1120"/>
    <cellStyle name="20% - アクセント 2" xfId="1121"/>
    <cellStyle name="20% - アクセント 3" xfId="1122"/>
    <cellStyle name="20% - アクセント 4" xfId="1123"/>
    <cellStyle name="20% - アクセント 5" xfId="1124"/>
    <cellStyle name="20% - アクセント 6" xfId="1125"/>
    <cellStyle name="20% - ส่วนที่ถูกเน้น1" xfId="1126"/>
    <cellStyle name="20% - ส่วนที่ถูกเน้น2" xfId="1127"/>
    <cellStyle name="20% - ส่วนที่ถูกเน้น3" xfId="1128"/>
    <cellStyle name="20% - ส่วนที่ถูกเน้น4" xfId="1129"/>
    <cellStyle name="20% - ส่วนที่ถูกเน้น5" xfId="1130"/>
    <cellStyle name="20% - ส่วนที่ถูกเน้น6" xfId="1131"/>
    <cellStyle name="2decimal" xfId="1132"/>
    <cellStyle name="๒Wลว - Style1" xfId="1133"/>
    <cellStyle name="๒Wลว - Style2" xfId="1134"/>
    <cellStyle name="๒Wลว - Style3" xfId="1135"/>
    <cellStyle name="๒Wลว - Style4" xfId="1136"/>
    <cellStyle name="๒Wลว - Style5" xfId="1137"/>
    <cellStyle name="๒Wลว - Style6" xfId="1138"/>
    <cellStyle name="๒Wลว - Style7" xfId="1139"/>
    <cellStyle name="๒Wลว - Style8" xfId="1140"/>
    <cellStyle name="³f¹E[0]_laroux" xfId="1141"/>
    <cellStyle name="³f¹ô_laroux" xfId="1142"/>
    <cellStyle name="40% - アクセント 1" xfId="1143"/>
    <cellStyle name="40% - アクセント 2" xfId="1144"/>
    <cellStyle name="40% - アクセント 3" xfId="1145"/>
    <cellStyle name="40% - アクセント 4" xfId="1146"/>
    <cellStyle name="40% - アクセント 5" xfId="1147"/>
    <cellStyle name="40% - アクセント 6" xfId="1148"/>
    <cellStyle name="40% - ส่วนที่ถูกเน้น1" xfId="1149"/>
    <cellStyle name="40% - ส่วนที่ถูกเน้น2" xfId="1150"/>
    <cellStyle name="40% - ส่วนที่ถูกเน้น3" xfId="1151"/>
    <cellStyle name="40% - ส่วนที่ถูกเน้น4" xfId="1152"/>
    <cellStyle name="40% - ส่วนที่ถูกเน้น5" xfId="1153"/>
    <cellStyle name="40% - ส่วนที่ถูกเน้น6" xfId="1154"/>
    <cellStyle name="594941.25" xfId="1155"/>
    <cellStyle name="60% - アクセント 1" xfId="1156"/>
    <cellStyle name="60% - アクセント 2" xfId="1157"/>
    <cellStyle name="60% - アクセント 3" xfId="1158"/>
    <cellStyle name="60% - アクセント 4" xfId="1159"/>
    <cellStyle name="60% - アクセント 5" xfId="1160"/>
    <cellStyle name="60% - アクセント 6" xfId="1161"/>
    <cellStyle name="60% - ส่วนที่ถูกเน้น1" xfId="1162"/>
    <cellStyle name="60% - ส่วนที่ถูกเน้น2" xfId="1163"/>
    <cellStyle name="60% - ส่วนที่ถูกเน้น3" xfId="1164"/>
    <cellStyle name="60% - ส่วนที่ถูกเน้น4" xfId="1165"/>
    <cellStyle name="60% - ส่วนที่ถูกเน้น5" xfId="1166"/>
    <cellStyle name="60% - ส่วนที่ถูกเน้น6" xfId="1167"/>
    <cellStyle name="75" xfId="1168"/>
    <cellStyle name="a_QTR94_95_1ฟ๙ศธบ๑ณปฟช (2)" xfId="1169"/>
    <cellStyle name="À¤ã×èí§ëáòâ¨øå" xfId="1170"/>
    <cellStyle name="À¤ã×èí§ëáòâà»í" xfId="1171"/>
    <cellStyle name="À¤ã×èí§ëáòâê¡ø" xfId="1172"/>
    <cellStyle name="AA FRAME" xfId="1173"/>
    <cellStyle name="AA HEADING" xfId="1174"/>
    <cellStyle name="AA INITIALS" xfId="1175"/>
    <cellStyle name="AA INPUT" xfId="1176"/>
    <cellStyle name="AA LOCK" xfId="1177"/>
    <cellStyle name="AA MGR NAME" xfId="1178"/>
    <cellStyle name="AA NORMAL" xfId="1179"/>
    <cellStyle name="AA NUMBER" xfId="1180"/>
    <cellStyle name="AA NUMBER2" xfId="1181"/>
    <cellStyle name="AA QUESTION" xfId="1182"/>
    <cellStyle name="AA SHADE" xfId="1183"/>
    <cellStyle name="abc" xfId="1184"/>
    <cellStyle name="Accent1 - 20%" xfId="1185"/>
    <cellStyle name="Accent1 - 40%" xfId="1186"/>
    <cellStyle name="Accent1 - 60%" xfId="1187"/>
    <cellStyle name="Accent2 - 20%" xfId="1188"/>
    <cellStyle name="Accent2 - 40%" xfId="1189"/>
    <cellStyle name="Accent2 - 60%" xfId="1190"/>
    <cellStyle name="Accent3 - 20%" xfId="1191"/>
    <cellStyle name="Accent3 - 40%" xfId="1192"/>
    <cellStyle name="Accent3 - 60%" xfId="1193"/>
    <cellStyle name="Accent4 - 20%" xfId="1194"/>
    <cellStyle name="Accent4 - 40%" xfId="1195"/>
    <cellStyle name="Accent4 - 60%" xfId="1196"/>
    <cellStyle name="Accent5 - 20%" xfId="1197"/>
    <cellStyle name="Accent5 - 40%" xfId="1198"/>
    <cellStyle name="Accent5 - 60%" xfId="1199"/>
    <cellStyle name="Accent6 - 20%" xfId="1200"/>
    <cellStyle name="Accent6 - 40%" xfId="1201"/>
    <cellStyle name="Accent6 - 60%" xfId="1202"/>
    <cellStyle name="Actual Date" xfId="1203"/>
    <cellStyle name="args.style" xfId="1204"/>
    <cellStyle name="ber of montd" xfId="1205"/>
    <cellStyle name="Body" xfId="1206"/>
    <cellStyle name="BOLDSH - Style1" xfId="1207"/>
    <cellStyle name="BOQ" xfId="1208"/>
    <cellStyle name="Border" xfId="1209"/>
    <cellStyle name="BQ-01" xfId="1210"/>
    <cellStyle name="Calc Currency (0)" xfId="1211"/>
    <cellStyle name="Calc Currency (2)" xfId="1212"/>
    <cellStyle name="Calc Percent (0)" xfId="1213"/>
    <cellStyle name="Calc Percent (1)" xfId="1214"/>
    <cellStyle name="Calc Percent (2)" xfId="1215"/>
    <cellStyle name="Calc Units (0)" xfId="1216"/>
    <cellStyle name="Calc Units (1)" xfId="1217"/>
    <cellStyle name="Calc Units (2)" xfId="1218"/>
    <cellStyle name="category" xfId="1219"/>
    <cellStyle name="Column Heading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0]" xfId="1229"/>
    <cellStyle name="Comma 10" xfId="1230"/>
    <cellStyle name="Comma 10 2" xfId="1231"/>
    <cellStyle name="Comma 10 3" xfId="1232"/>
    <cellStyle name="Comma 11" xfId="1233"/>
    <cellStyle name="Comma 12" xfId="1234"/>
    <cellStyle name="Comma 13" xfId="1235"/>
    <cellStyle name="Comma 14" xfId="1236"/>
    <cellStyle name="Comma 15" xfId="1237"/>
    <cellStyle name="Comma 15 2" xfId="1238"/>
    <cellStyle name="Comma 16" xfId="1239"/>
    <cellStyle name="Comma 17" xfId="1240"/>
    <cellStyle name="Comma 18" xfId="1241"/>
    <cellStyle name="Comma 19" xfId="1242"/>
    <cellStyle name="Comma 2" xfId="2"/>
    <cellStyle name="Comma 2 2" xfId="3"/>
    <cellStyle name="Comma 2 2 2" xfId="1243"/>
    <cellStyle name="Comma 2 3" xfId="1244"/>
    <cellStyle name="Comma 2 4" xfId="1245"/>
    <cellStyle name="Comma 2 5" xfId="1246"/>
    <cellStyle name="Comma 2 6" xfId="1247"/>
    <cellStyle name="Comma 2 69" xfId="1248"/>
    <cellStyle name="Comma 2 7" xfId="1249"/>
    <cellStyle name="Comma 2 8" xfId="1250"/>
    <cellStyle name="Comma 2_Batch Accrued Oi  06.2010-2" xfId="1251"/>
    <cellStyle name="Comma 20" xfId="1252"/>
    <cellStyle name="Comma 21" xfId="1253"/>
    <cellStyle name="Comma 22" xfId="1254"/>
    <cellStyle name="Comma 23" xfId="1255"/>
    <cellStyle name="Comma 24" xfId="1256"/>
    <cellStyle name="Comma 25" xfId="1257"/>
    <cellStyle name="Comma 26" xfId="1258"/>
    <cellStyle name="Comma 27" xfId="1259"/>
    <cellStyle name="Comma 28" xfId="1260"/>
    <cellStyle name="Comma 29" xfId="1261"/>
    <cellStyle name="Comma 3" xfId="5"/>
    <cellStyle name="Comma 3 2" xfId="1262"/>
    <cellStyle name="Comma 3 3" xfId="1263"/>
    <cellStyle name="Comma 30" xfId="1264"/>
    <cellStyle name="Comma 31" xfId="1265"/>
    <cellStyle name="Comma 32" xfId="1266"/>
    <cellStyle name="Comma 33" xfId="1267"/>
    <cellStyle name="Comma 34" xfId="1268"/>
    <cellStyle name="Comma 35" xfId="1269"/>
    <cellStyle name="Comma 36" xfId="1270"/>
    <cellStyle name="Comma 4" xfId="1271"/>
    <cellStyle name="Comma 4 2" xfId="1272"/>
    <cellStyle name="Comma 42" xfId="1273"/>
    <cellStyle name="Comma 5" xfId="1274"/>
    <cellStyle name="Comma 5 2" xfId="1275"/>
    <cellStyle name="Comma 6" xfId="1276"/>
    <cellStyle name="Comma 6 2" xfId="1277"/>
    <cellStyle name="Comma 6 3" xfId="1278"/>
    <cellStyle name="Comma 7" xfId="1279"/>
    <cellStyle name="Comma 8" xfId="1280"/>
    <cellStyle name="Comma 8 2" xfId="1281"/>
    <cellStyle name="Comma 8 3" xfId="1282"/>
    <cellStyle name="Comma 8 3 2" xfId="1283"/>
    <cellStyle name="Comma 9" xfId="1284"/>
    <cellStyle name="Comma 9 2" xfId="1285"/>
    <cellStyle name="comma zerodec" xfId="1286"/>
    <cellStyle name="Comma0" xfId="1287"/>
    <cellStyle name="Comma0 - Modelo1" xfId="1288"/>
    <cellStyle name="Comma0 - Style1" xfId="1289"/>
    <cellStyle name="Comma0_APN-Other co." xfId="1290"/>
    <cellStyle name="Comma1 - Modelo2" xfId="1291"/>
    <cellStyle name="Comma1 - Style2" xfId="1292"/>
    <cellStyle name="COMMON (0)  D1" xfId="1293"/>
    <cellStyle name="company_title" xfId="1294"/>
    <cellStyle name="Copied" xfId="1295"/>
    <cellStyle name="Cover Date" xfId="1296"/>
    <cellStyle name="Cover Subtitle" xfId="1297"/>
    <cellStyle name="Cover Title" xfId="1298"/>
    <cellStyle name="Credit" xfId="1299"/>
    <cellStyle name="Credit subtotal" xfId="1300"/>
    <cellStyle name="Curpency_FGCOST-1_TCC-LCASH" xfId="1301"/>
    <cellStyle name="Curren - Style3" xfId="1302"/>
    <cellStyle name="Curren - Style4" xfId="1303"/>
    <cellStyle name="Currency [0]b" xfId="1304"/>
    <cellStyle name="Currency [00]" xfId="1305"/>
    <cellStyle name="Currency _x001b_0]_laroux_MATERAL2_REINT98" xfId="1306"/>
    <cellStyle name="Currency 2" xfId="1307"/>
    <cellStyle name="currency(2)" xfId="1308"/>
    <cellStyle name="Currency0" xfId="1309"/>
    <cellStyle name="Currency1" xfId="1310"/>
    <cellStyle name="Currency2" xfId="1311"/>
    <cellStyle name="Custom - Style8" xfId="1312"/>
    <cellStyle name="Dan" xfId="1313"/>
    <cellStyle name="Data   - Style2" xfId="1314"/>
    <cellStyle name="Date" xfId="1315"/>
    <cellStyle name="Date Short" xfId="1316"/>
    <cellStyle name="Date_2006P001_BOQS00 (28FEB06)" xfId="1317"/>
    <cellStyle name="day of the month before or after" xfId="1318"/>
    <cellStyle name="Debit" xfId="1319"/>
    <cellStyle name="DELTA" xfId="1320"/>
    <cellStyle name="Deviant" xfId="1321"/>
    <cellStyle name="Dezimal [0]_35ERI8T2gbIEMixb4v26icuOo" xfId="1322"/>
    <cellStyle name="Dezimal_35ERI8T2gbIEMixb4v26icuOo" xfId="1323"/>
    <cellStyle name="Dia" xfId="1324"/>
    <cellStyle name="Dillernia=14" xfId="1325"/>
    <cellStyle name="Dollar (zero dec)" xfId="1326"/>
    <cellStyle name="Dziesi๊tny [0]_laroux" xfId="1327"/>
    <cellStyle name="Dziesi๊tny_laroux" xfId="1328"/>
    <cellStyle name="E&amp;Y House" xfId="1329"/>
    <cellStyle name="Emphasis 1" xfId="1330"/>
    <cellStyle name="Emphasis 2" xfId="1331"/>
    <cellStyle name="Emphasis 3" xfId="1332"/>
    <cellStyle name="Encabez1" xfId="1333"/>
    <cellStyle name="Encabez2" xfId="1334"/>
    <cellStyle name="Enter Currency (0)" xfId="1335"/>
    <cellStyle name="Enter Currency (2)" xfId="1336"/>
    <cellStyle name="Enter Units (0)" xfId="1337"/>
    <cellStyle name="Enter Units (1)" xfId="1338"/>
    <cellStyle name="Enter Units (2)" xfId="1339"/>
    <cellStyle name="Entered" xfId="1340"/>
    <cellStyle name="entry" xfId="1341"/>
    <cellStyle name="Euro" xfId="1342"/>
    <cellStyle name="Excel.Chart" xfId="1343"/>
    <cellStyle name="EY Narrative text" xfId="1344"/>
    <cellStyle name="EY0dp" xfId="1345"/>
    <cellStyle name="EY1dp" xfId="1346"/>
    <cellStyle name="EYColumnHeading" xfId="1347"/>
    <cellStyle name="EYCurrency" xfId="1348"/>
    <cellStyle name="EYNotes" xfId="1349"/>
    <cellStyle name="EYNotesHeading" xfId="1350"/>
    <cellStyle name="EYnumber" xfId="1351"/>
    <cellStyle name="EYSectionHeading" xfId="1352"/>
    <cellStyle name="EYSheetHeading" xfId="1353"/>
    <cellStyle name="EYsmallheading" xfId="1354"/>
    <cellStyle name="EYSource" xfId="1355"/>
    <cellStyle name="EYtext" xfId="1356"/>
    <cellStyle name="F2" xfId="1357"/>
    <cellStyle name="F3" xfId="1358"/>
    <cellStyle name="F4" xfId="1359"/>
    <cellStyle name="F5" xfId="1360"/>
    <cellStyle name="F6" xfId="1361"/>
    <cellStyle name="F7" xfId="1362"/>
    <cellStyle name="F8" xfId="1363"/>
    <cellStyle name="Factor" xfId="1364"/>
    <cellStyle name="Fijo" xfId="1365"/>
    <cellStyle name="Financiero" xfId="1366"/>
    <cellStyle name="Fixed" xfId="1367"/>
    <cellStyle name="Footer SBILogo1" xfId="1368"/>
    <cellStyle name="Footer SBILogo2" xfId="1369"/>
    <cellStyle name="Footnote" xfId="1370"/>
    <cellStyle name="Footnote Reference" xfId="1371"/>
    <cellStyle name="Footnote_2005_1st Draft_Tax computation_Valspar_011906" xfId="1372"/>
    <cellStyle name="Format Number Column" xfId="1373"/>
    <cellStyle name="Grand total" xfId="1374"/>
    <cellStyle name="Grey" xfId="1375"/>
    <cellStyle name="Head 1" xfId="1376"/>
    <cellStyle name="Header" xfId="1377"/>
    <cellStyle name="Header Draft Stamp" xfId="1378"/>
    <cellStyle name="Header_2005_1st Draft_Tax computation_Valspar_011906" xfId="1379"/>
    <cellStyle name="Header1" xfId="1380"/>
    <cellStyle name="Header2" xfId="1381"/>
    <cellStyle name="Heading" xfId="1382"/>
    <cellStyle name="Heading 1 Above" xfId="1383"/>
    <cellStyle name="Heading 1+" xfId="1384"/>
    <cellStyle name="Heading 2 Below" xfId="1385"/>
    <cellStyle name="Heading 2+" xfId="1386"/>
    <cellStyle name="Heading 3+" xfId="1387"/>
    <cellStyle name="HEADING, MAJOR" xfId="1388"/>
    <cellStyle name="HEADING, MINOR" xfId="1389"/>
    <cellStyle name="HEADING, RIGHT" xfId="1390"/>
    <cellStyle name="HEADING,MAJOR" xfId="1391"/>
    <cellStyle name="Heading1" xfId="1392"/>
    <cellStyle name="Heading2" xfId="1393"/>
    <cellStyle name="HEADINGS" xfId="1394"/>
    <cellStyle name="HEADINGSTOP" xfId="1395"/>
    <cellStyle name="HIGHLIGHT" xfId="1396"/>
    <cellStyle name="Hyperlink 2" xfId="1397"/>
    <cellStyle name="Indent" xfId="1398"/>
    <cellStyle name="Info_Main" xfId="1399"/>
    <cellStyle name="Input [yellow]" xfId="1400"/>
    <cellStyle name="InputCurrency" xfId="1401"/>
    <cellStyle name="InputPercent1" xfId="1402"/>
    <cellStyle name="Integer" xfId="1403"/>
    <cellStyle name="Komma [0]_form8Q" xfId="1404"/>
    <cellStyle name="Komma_form8Q" xfId="1405"/>
    <cellStyle name="KPMG Heading 1" xfId="1406"/>
    <cellStyle name="KPMG Heading 2" xfId="1407"/>
    <cellStyle name="KPMG Heading 3" xfId="1408"/>
    <cellStyle name="KPMG Heading 4" xfId="1409"/>
    <cellStyle name="KPMG Normal" xfId="1410"/>
    <cellStyle name="KPMG Normal Text" xfId="1411"/>
    <cellStyle name="KPMG Normal_10" xfId="1412"/>
    <cellStyle name="Labels - Style3" xfId="1413"/>
    <cellStyle name="left" xfId="1414"/>
    <cellStyle name="LINEAL - Style2" xfId="1415"/>
    <cellStyle name="Link Currency (0)" xfId="1416"/>
    <cellStyle name="Link Currency (2)" xfId="1417"/>
    <cellStyle name="Link Units (0)" xfId="1418"/>
    <cellStyle name="Link Units (1)" xfId="1419"/>
    <cellStyle name="Link Units (2)" xfId="1420"/>
    <cellStyle name="M" xfId="1421"/>
    <cellStyle name="Miglia - Stile1" xfId="1422"/>
    <cellStyle name="Miglia - Stile2" xfId="1423"/>
    <cellStyle name="Miglia - Stile3" xfId="1424"/>
    <cellStyle name="Miglia - Stile4" xfId="1425"/>
    <cellStyle name="Miglia - Stile5" xfId="1426"/>
    <cellStyle name="Migliaia (0)" xfId="1427"/>
    <cellStyle name="Millares [0]_10 AVERIAS MASIVAS + ANT" xfId="1428"/>
    <cellStyle name="Millares_10 AVERIAS MASIVAS + ANT" xfId="1429"/>
    <cellStyle name="Milliers [0]_AR1194" xfId="1430"/>
    <cellStyle name="Milliers_AR1194" xfId="1431"/>
    <cellStyle name="Model" xfId="1432"/>
    <cellStyle name="Mon?taire [0]_AR1194" xfId="1433"/>
    <cellStyle name="Mon?taire_AR1194" xfId="1434"/>
    <cellStyle name="Moneda [0]_10 AVERIAS MASIVAS + ANT" xfId="1435"/>
    <cellStyle name="Moneda_10 AVERIAS MASIVAS + ANT" xfId="1436"/>
    <cellStyle name="Monétaire [0]_Capex2001" xfId="1437"/>
    <cellStyle name="Monétaire_Capex2001" xfId="1438"/>
    <cellStyle name="Monetario" xfId="1439"/>
    <cellStyle name="Mon้taire [0]_laroux" xfId="1440"/>
    <cellStyle name="Mon้taire_laroux" xfId="1441"/>
    <cellStyle name="Mon騁aire [0]_AR1194" xfId="1442"/>
    <cellStyle name="Mon騁aire_AR1194" xfId="1443"/>
    <cellStyle name="ms??9" xfId="1444"/>
    <cellStyle name="ms明朝9" xfId="1445"/>
    <cellStyle name="Multiple" xfId="1446"/>
    <cellStyle name="MY DATE" xfId="1447"/>
    <cellStyle name="MY NUMBER" xfId="1448"/>
    <cellStyle name="MY NUMBER FORMAT" xfId="1449"/>
    <cellStyle name="MY NUMBER_B2S Top U 21_3_10" xfId="1450"/>
    <cellStyle name="MY PERCENT" xfId="1451"/>
    <cellStyle name="NEE" xfId="1452"/>
    <cellStyle name="New Times Roman" xfId="1453"/>
    <cellStyle name="no dec" xfId="1454"/>
    <cellStyle name="Normal" xfId="0" builtinId="0"/>
    <cellStyle name="Normal - Stile6" xfId="1455"/>
    <cellStyle name="Normal - Stile7" xfId="1456"/>
    <cellStyle name="Normal - Stile8" xfId="1457"/>
    <cellStyle name="Normal - Style1" xfId="1458"/>
    <cellStyle name="Normal - Style2" xfId="1459"/>
    <cellStyle name="Normal - Style3" xfId="1460"/>
    <cellStyle name="Normal - Style4" xfId="1461"/>
    <cellStyle name="Normal - Style5" xfId="1462"/>
    <cellStyle name="Normal - Style6" xfId="1463"/>
    <cellStyle name="Normal - Style7" xfId="1464"/>
    <cellStyle name="Normal - Style8" xfId="1465"/>
    <cellStyle name="Normal 10" xfId="1466"/>
    <cellStyle name="Normal 10 2" xfId="1467"/>
    <cellStyle name="Normal 108" xfId="1468"/>
    <cellStyle name="Normal 11" xfId="1469"/>
    <cellStyle name="Normal 12" xfId="1470"/>
    <cellStyle name="Normal 12 2" xfId="1471"/>
    <cellStyle name="Normal 13" xfId="1472"/>
    <cellStyle name="Normal 14" xfId="1473"/>
    <cellStyle name="Normal 15" xfId="1474"/>
    <cellStyle name="Normal 16" xfId="1475"/>
    <cellStyle name="Normal 17" xfId="1476"/>
    <cellStyle name="Normal 18" xfId="1477"/>
    <cellStyle name="Normal 19" xfId="1478"/>
    <cellStyle name="Normal 2" xfId="4"/>
    <cellStyle name="Normal 2 2" xfId="1479"/>
    <cellStyle name="Normal 2 2 2" xfId="1480"/>
    <cellStyle name="Normal 2 3" xfId="1481"/>
    <cellStyle name="Normal 2 3 2" xfId="1482"/>
    <cellStyle name="Normal 2 4" xfId="1483"/>
    <cellStyle name="Normal 2 5" xfId="1484"/>
    <cellStyle name="Normal 2 6" xfId="1485"/>
    <cellStyle name="Normal 20" xfId="1486"/>
    <cellStyle name="Normal 21" xfId="1487"/>
    <cellStyle name="Normal 22" xfId="1488"/>
    <cellStyle name="Normal 23" xfId="1489"/>
    <cellStyle name="Normal 24" xfId="1490"/>
    <cellStyle name="Normal 25" xfId="1491"/>
    <cellStyle name="Normal 26" xfId="1492"/>
    <cellStyle name="Normal 27" xfId="1493"/>
    <cellStyle name="Normal 28" xfId="1494"/>
    <cellStyle name="Normal 29" xfId="1495"/>
    <cellStyle name="Normal 3" xfId="1496"/>
    <cellStyle name="Normal 3 2" xfId="1497"/>
    <cellStyle name="Normal 3 3" xfId="1498"/>
    <cellStyle name="Normal 30" xfId="1499"/>
    <cellStyle name="Normal 31" xfId="1500"/>
    <cellStyle name="Normal 32" xfId="1501"/>
    <cellStyle name="Normal 33" xfId="1502"/>
    <cellStyle name="Normal 34" xfId="1503"/>
    <cellStyle name="Normal 35" xfId="1504"/>
    <cellStyle name="Normal 36" xfId="1505"/>
    <cellStyle name="Normal 37" xfId="1506"/>
    <cellStyle name="Normal 38" xfId="1507"/>
    <cellStyle name="Normal 39" xfId="1508"/>
    <cellStyle name="Normal 4" xfId="1509"/>
    <cellStyle name="Normal 4 2" xfId="1510"/>
    <cellStyle name="Normal 5" xfId="1511"/>
    <cellStyle name="Normal 5 2" xfId="1512"/>
    <cellStyle name="Normal 5 2 2" xfId="1513"/>
    <cellStyle name="Normal 6" xfId="1514"/>
    <cellStyle name="Normal 6 2" xfId="1515"/>
    <cellStyle name="Normal 6 3" xfId="1516"/>
    <cellStyle name="Normal 6 4" xfId="1517"/>
    <cellStyle name="Normal 6 5" xfId="1518"/>
    <cellStyle name="Normal 7" xfId="1519"/>
    <cellStyle name="Normal 7 2" xfId="1520"/>
    <cellStyle name="Normal 8" xfId="1521"/>
    <cellStyle name="Normal 9" xfId="1522"/>
    <cellStyle name="Normal0" xfId="1523"/>
    <cellStyle name="Normale_sc_azione" xfId="1524"/>
    <cellStyle name="NormalGB" xfId="1525"/>
    <cellStyle name="normální_Site#13-Bangkok" xfId="1526"/>
    <cellStyle name="Normalny_laroux" xfId="1527"/>
    <cellStyle name="normแlnํ_laroux" xfId="1528"/>
    <cellStyle name="Œ…‹æØ‚è [0.00]_4m stock" xfId="1529"/>
    <cellStyle name="Œ…‹æØ‚è_4m stock" xfId="1530"/>
    <cellStyle name="oft Excel]_x000d__x000a_Comment=The open=/f lines load custom functions into the Paste Function list._x000d__x000a_Maximized=3_x000d__x000a_Basics=1_x000d__x000a_A" xfId="1531"/>
    <cellStyle name="Output Amounts" xfId="1532"/>
    <cellStyle name="Output Column Headings" xfId="1533"/>
    <cellStyle name="Output Line Items" xfId="1534"/>
    <cellStyle name="Output Report Heading" xfId="1535"/>
    <cellStyle name="Output Report Title" xfId="1536"/>
    <cellStyle name="OUTPUTERROR" xfId="1537"/>
    <cellStyle name="OUTPUTNORMAL" xfId="1538"/>
    <cellStyle name="Page Number" xfId="1539"/>
    <cellStyle name="PageSubTitle" xfId="1540"/>
    <cellStyle name="PageTitle" xfId="1541"/>
    <cellStyle name="Pattern" xfId="1542"/>
    <cellStyle name="per.style" xfId="1543"/>
    <cellStyle name="Percent (0)" xfId="1544"/>
    <cellStyle name="Percent [0]" xfId="1545"/>
    <cellStyle name="Percent [00]" xfId="1546"/>
    <cellStyle name="Percent [2]" xfId="1547"/>
    <cellStyle name="Percent 10" xfId="1548"/>
    <cellStyle name="Percent 16" xfId="1549"/>
    <cellStyle name="Percent 2" xfId="1550"/>
    <cellStyle name="Percent 2 2" xfId="1551"/>
    <cellStyle name="Percent 2 2 2" xfId="1552"/>
    <cellStyle name="Percent 3" xfId="1553"/>
    <cellStyle name="Percent 4" xfId="1554"/>
    <cellStyle name="Percent 5" xfId="1555"/>
    <cellStyle name="Percent 5 2" xfId="1556"/>
    <cellStyle name="Percent 6" xfId="1557"/>
    <cellStyle name="Percent 7" xfId="1558"/>
    <cellStyle name="Percent 8" xfId="1559"/>
    <cellStyle name="PERCENTAGE" xfId="1560"/>
    <cellStyle name="Pilkku_BINV" xfId="1561"/>
    <cellStyle name="PLAN" xfId="1562"/>
    <cellStyle name="Porcentaje" xfId="1563"/>
    <cellStyle name="Porcentual_ret_conso_statu_2000" xfId="1564"/>
    <cellStyle name="PrePop Currency (0)" xfId="1565"/>
    <cellStyle name="PrePop Currency (2)" xfId="1566"/>
    <cellStyle name="PrePop Units (0)" xfId="1567"/>
    <cellStyle name="PrePop Units (1)" xfId="1568"/>
    <cellStyle name="PrePop Units (2)" xfId="1569"/>
    <cellStyle name="price" xfId="1570"/>
    <cellStyle name="PSChar" xfId="1571"/>
    <cellStyle name="PSDate" xfId="1572"/>
    <cellStyle name="PSDec" xfId="1573"/>
    <cellStyle name="PSHeading" xfId="1574"/>
    <cellStyle name="PSInt" xfId="1575"/>
    <cellStyle name="PSSpacer" xfId="1576"/>
    <cellStyle name="pwstyle" xfId="1577"/>
    <cellStyle name="Py?r. luku_BINV" xfId="1578"/>
    <cellStyle name="Py?r. valuutta_BINV" xfId="1579"/>
    <cellStyle name="Q" xfId="1580"/>
    <cellStyle name="Q_APN-Other co." xfId="1581"/>
    <cellStyle name="Q_Confirm related " xfId="1582"/>
    <cellStyle name="Q_ODP-2" xfId="1583"/>
    <cellStyle name="QTR94_95_INCOME CTMP#1 98" xfId="1584"/>
    <cellStyle name="Quantity" xfId="1585"/>
    <cellStyle name="regstoresfromspecstores" xfId="1586"/>
    <cellStyle name="report_title" xfId="1587"/>
    <cellStyle name="Reset  - Style7" xfId="1588"/>
    <cellStyle name="revised" xfId="1589"/>
    <cellStyle name="RevList" xfId="1590"/>
    <cellStyle name="RM" xfId="1591"/>
    <cellStyle name="Salomon Logo" xfId="1592"/>
    <cellStyle name="SAPBEXaggData" xfId="1593"/>
    <cellStyle name="SAPBEXaggDataEmph" xfId="1594"/>
    <cellStyle name="SAPBEXaggItem" xfId="1595"/>
    <cellStyle name="SAPBEXaggItemX" xfId="1596"/>
    <cellStyle name="SAPBEXchaText" xfId="1597"/>
    <cellStyle name="SAPBEXexcBad7" xfId="1598"/>
    <cellStyle name="SAPBEXexcBad8" xfId="1599"/>
    <cellStyle name="SAPBEXexcBad9" xfId="1600"/>
    <cellStyle name="SAPBEXexcCritical4" xfId="1601"/>
    <cellStyle name="SAPBEXexcCritical5" xfId="1602"/>
    <cellStyle name="SAPBEXexcCritical6" xfId="1603"/>
    <cellStyle name="SAPBEXexcGood1" xfId="1604"/>
    <cellStyle name="SAPBEXexcGood2" xfId="1605"/>
    <cellStyle name="SAPBEXexcGood3" xfId="1606"/>
    <cellStyle name="SAPBEXfilterDrill" xfId="1607"/>
    <cellStyle name="SAPBEXfilterItem" xfId="1608"/>
    <cellStyle name="SAPBEXfilterText" xfId="1609"/>
    <cellStyle name="SAPBEXformats" xfId="1610"/>
    <cellStyle name="SAPBEXheaderItem" xfId="1611"/>
    <cellStyle name="SAPBEXheaderText" xfId="1612"/>
    <cellStyle name="SAPBEXHLevel0" xfId="1613"/>
    <cellStyle name="SAPBEXHLevel0X" xfId="1614"/>
    <cellStyle name="SAPBEXHLevel1" xfId="1615"/>
    <cellStyle name="SAPBEXHLevel1X" xfId="1616"/>
    <cellStyle name="SAPBEXHLevel2" xfId="1617"/>
    <cellStyle name="SAPBEXHLevel2X" xfId="1618"/>
    <cellStyle name="SAPBEXHLevel3" xfId="1619"/>
    <cellStyle name="SAPBEXHLevel3X" xfId="1620"/>
    <cellStyle name="SAPBEXresData" xfId="1621"/>
    <cellStyle name="SAPBEXresDataEmph" xfId="1622"/>
    <cellStyle name="SAPBEXresItem" xfId="1623"/>
    <cellStyle name="SAPBEXresItemX" xfId="1624"/>
    <cellStyle name="SAPBEXstdData" xfId="1625"/>
    <cellStyle name="SAPBEXstdDataEmph" xfId="1626"/>
    <cellStyle name="SAPBEXstdItem" xfId="1627"/>
    <cellStyle name="SAPBEXstdItemX" xfId="1628"/>
    <cellStyle name="SAPBEXtitle" xfId="1629"/>
    <cellStyle name="SAPBEXundefined" xfId="1630"/>
    <cellStyle name="SCH1" xfId="1631"/>
    <cellStyle name="section" xfId="1632"/>
    <cellStyle name="section head" xfId="1633"/>
    <cellStyle name="SHADEDSTORES" xfId="1634"/>
    <cellStyle name="Sheet Title" xfId="1635"/>
    <cellStyle name="small border line" xfId="1636"/>
    <cellStyle name="specstores" xfId="1637"/>
    <cellStyle name="Standaard_Sheet1" xfId="1638"/>
    <cellStyle name="Standard" xfId="1639"/>
    <cellStyle name="Style 1" xfId="1640"/>
    <cellStyle name="Style 1 2" xfId="1641"/>
    <cellStyle name="Style 1 3" xfId="1642"/>
    <cellStyle name="Style 1_Detail_ค้างรับ Aug-11" xfId="1643"/>
    <cellStyle name="Style 2" xfId="1644"/>
    <cellStyle name="style1" xfId="1645"/>
    <cellStyle name="STYLE2" xfId="1646"/>
    <cellStyle name="STYLE3" xfId="1647"/>
    <cellStyle name="STYLE4" xfId="1648"/>
    <cellStyle name="STYLE5" xfId="1649"/>
    <cellStyle name="STYLE6" xfId="1650"/>
    <cellStyle name="STYLE7" xfId="1651"/>
    <cellStyle name="STYLE8" xfId="1652"/>
    <cellStyle name="subhead" xfId="1653"/>
    <cellStyle name="SubHeading" xfId="1654"/>
    <cellStyle name="Subtotal" xfId="1655"/>
    <cellStyle name="Table  - Style6" xfId="1656"/>
    <cellStyle name="Table Head" xfId="1657"/>
    <cellStyle name="Table Source" xfId="1658"/>
    <cellStyle name="Table Text" xfId="1659"/>
    <cellStyle name="Table Title" xfId="1660"/>
    <cellStyle name="Table Units" xfId="1661"/>
    <cellStyle name="TB" xfId="1662"/>
    <cellStyle name="TED STANDARD" xfId="1663"/>
    <cellStyle name="Text 1" xfId="1664"/>
    <cellStyle name="Text 2" xfId="1665"/>
    <cellStyle name="Text Head 1" xfId="1666"/>
    <cellStyle name="Text Head 2" xfId="1667"/>
    <cellStyle name="Text Indent 1" xfId="1668"/>
    <cellStyle name="Text Indent 2" xfId="1669"/>
    <cellStyle name="Text Indent A" xfId="1670"/>
    <cellStyle name="Text Indent B" xfId="1671"/>
    <cellStyle name="Text Indent C" xfId="1672"/>
    <cellStyle name="þ_x001d_ðK&amp;‚ý»&amp;{ý_x000b__x0008_n_x0008_B _x0007__x0001__x0001_" xfId="1673"/>
    <cellStyle name="Tickmark" xfId="1674"/>
    <cellStyle name="Times New Roman" xfId="1675"/>
    <cellStyle name="Title  - Style1" xfId="1676"/>
    <cellStyle name="TMS 24 - Style7" xfId="1677"/>
    <cellStyle name="TOC 1" xfId="1678"/>
    <cellStyle name="TOC 2" xfId="1679"/>
    <cellStyle name="TotCol - Style5" xfId="1680"/>
    <cellStyle name="TotRow - Style4" xfId="1681"/>
    <cellStyle name="turns the number of whole workdays between two dateœ" xfId="1682"/>
    <cellStyle name="Tusental (0)_laroux" xfId="1683"/>
    <cellStyle name="Tusental_laroux" xfId="1684"/>
    <cellStyle name="Unprot" xfId="1685"/>
    <cellStyle name="Unprot$" xfId="1686"/>
    <cellStyle name="Unprotect" xfId="1687"/>
    <cellStyle name="Valuta (0)" xfId="1688"/>
    <cellStyle name="Valuta [0]_form8Q" xfId="1689"/>
    <cellStyle name="Valuta_form8Q" xfId="1690"/>
    <cellStyle name="Valuutta_BINV" xfId="1691"/>
    <cellStyle name="W" xfId="1692"/>
    <cellStyle name="W_APN-Other co." xfId="1693"/>
    <cellStyle name="W_Confirm related " xfId="1694"/>
    <cellStyle name="W_ODP-2" xfId="1695"/>
    <cellStyle name="Währung [0]_Tabelle1" xfId="1696"/>
    <cellStyle name="Währung_Tabelle1" xfId="1697"/>
    <cellStyle name="Walutowy [0]_laroux" xfId="1698"/>
    <cellStyle name="Walutowy_laroux" xfId="1699"/>
    <cellStyle name="Work in progress" xfId="1700"/>
    <cellStyle name="wrap" xfId="1701"/>
    <cellStyle name="Wไhrung [0]_35ERI8T2gbIEMixb4v26icuOo" xfId="1702"/>
    <cellStyle name="Wไhrung_35ERI8T2gbIEMixb4v26icuOo" xfId="1703"/>
    <cellStyle name="Year" xfId="1704"/>
    <cellStyle name="ZSAPBEXsubtitle" xfId="1705"/>
    <cellStyle name="アクセント 1" xfId="1706"/>
    <cellStyle name="アクセント 2" xfId="1707"/>
    <cellStyle name="アクセント 3" xfId="1708"/>
    <cellStyle name="アクセント 4" xfId="1709"/>
    <cellStyle name="アクセント 5" xfId="1710"/>
    <cellStyle name="アクセント 6" xfId="1711"/>
    <cellStyle name="ｵﾒﾁ｡ﾒﾃ爼ﾗ靉ﾁ篦ｧﾋﾅﾒﾂﾁﾔｵﾔ" xfId="1712"/>
    <cellStyle name="タイトル" xfId="1713"/>
    <cellStyle name="チェック セル" xfId="1714"/>
    <cellStyle name="どちらでもない" xfId="1715"/>
    <cellStyle name="パーセント()" xfId="1716"/>
    <cellStyle name="パーセント(0.00)" xfId="1717"/>
    <cellStyle name="パーセント[0.00]" xfId="1718"/>
    <cellStyle name="ハイパーリンク_管理BSPL_WK" xfId="1719"/>
    <cellStyle name="メモ" xfId="1720"/>
    <cellStyle name="リンク セル" xfId="1721"/>
    <cellStyle name="การคำนวณ" xfId="1722"/>
    <cellStyle name="ข้อความเตือน" xfId="1723"/>
    <cellStyle name="ข้อความอธิบาย" xfId="1724"/>
    <cellStyle name="เครื่องหมายจุลภาค" xfId="1725"/>
    <cellStyle name="เครื่องหมายจุลภาค [0]" xfId="1726"/>
    <cellStyle name="เครื่องหมายจุลภาค [0] 2" xfId="1727"/>
    <cellStyle name="เครื่องหมายจุลภาค [0] 3" xfId="1728"/>
    <cellStyle name="เครื่องหมายจุลภาค [0]_1" xfId="1729"/>
    <cellStyle name="เครื่องหมายจุลภาค 10" xfId="1730"/>
    <cellStyle name="เครื่องหมายจุลภาค 11" xfId="1731"/>
    <cellStyle name="เครื่องหมายจุลภาค 12" xfId="1732"/>
    <cellStyle name="เครื่องหมายจุลภาค 13" xfId="1733"/>
    <cellStyle name="เครื่องหมายจุลภาค 14" xfId="1734"/>
    <cellStyle name="เครื่องหมายจุลภาค 2" xfId="1735"/>
    <cellStyle name="เครื่องหมายจุลภาค 2 2" xfId="1736"/>
    <cellStyle name="เครื่องหมายจุลภาค 2 3" xfId="1737"/>
    <cellStyle name="เครื่องหมายจุลภาค 3" xfId="1738"/>
    <cellStyle name="เครื่องหมายจุลภาค 3 2" xfId="1739"/>
    <cellStyle name="เครื่องหมายจุลภาค 4" xfId="1740"/>
    <cellStyle name="เครื่องหมายจุลภาค 5" xfId="1741"/>
    <cellStyle name="เครื่องหมายจุลภาค 5 2" xfId="1742"/>
    <cellStyle name="เครื่องหมายจุลภาค 6" xfId="1743"/>
    <cellStyle name="เครื่องหมายจุลภาค 7" xfId="1744"/>
    <cellStyle name="เครื่องหมายจุลภาค 8" xfId="1745"/>
    <cellStyle name="เครื่องหมายจุลภาค 9" xfId="1746"/>
    <cellStyle name="เครื่องหมายจุลภาค_~0391937" xfId="1747"/>
    <cellStyle name="เครื่องหมายเปอร์เซ็นต์" xfId="1748"/>
    <cellStyle name="เครื่องหมายสกุลเงิน" xfId="1749"/>
    <cellStyle name="เครื่องหมายสกุลเงิน [0]" xfId="1750"/>
    <cellStyle name="เครื่องหมายสกุลเงิน_~0391937" xfId="1751"/>
    <cellStyle name="ชื่อเรื่อง" xfId="1752"/>
    <cellStyle name="เชื่อมโยงหลายมิติ" xfId="1753"/>
    <cellStyle name="เซลล์ตรวจสอบ" xfId="1754"/>
    <cellStyle name="เซลล์ที่มีการเชื่อมโยง" xfId="1755"/>
    <cellStyle name="ณfน๔_NTCณ๘ป๙ (2)" xfId="1756"/>
    <cellStyle name="ดี" xfId="1757"/>
    <cellStyle name="ตามการเชื่อมโยงหลายมิติ" xfId="1758"/>
    <cellStyle name="น้บะภฒ_95" xfId="1759"/>
    <cellStyle name="ปกติ 2" xfId="1760"/>
    <cellStyle name="ปกติ 2 2" xfId="1761"/>
    <cellStyle name="ปกติ 2 2 2" xfId="1762"/>
    <cellStyle name="ปกติ 2 2_HWไทวัสดุ2 -งานระบบฯBOQ-NEW FORMAT II (4-8-53)ปรับราคาR2-25-11-53" xfId="1763"/>
    <cellStyle name="ปกติ 2_form_boq §Ò¹ÃÐºº»ÃÐ¡ÍºÍÒ¤ÒÃ" xfId="1764"/>
    <cellStyle name="ปกติ 3" xfId="1765"/>
    <cellStyle name="ปกติ 3 2" xfId="1766"/>
    <cellStyle name="ปกติ 3_HWไทวัสดุ2 -งานระบบฯBOQ-NEW FORMAT II (4-8-53)ปรับราคาR2-25-11-53" xfId="1767"/>
    <cellStyle name="ปกติ 4" xfId="1768"/>
    <cellStyle name="ปกติ_~0391937" xfId="1769"/>
    <cellStyle name="ป้อนค่า" xfId="1770"/>
    <cellStyle name="ปานกลาง" xfId="1771"/>
    <cellStyle name="เปอร์เซ็นต์ 2" xfId="1772"/>
    <cellStyle name="เปอร์เซ็นต์ 3" xfId="1773"/>
    <cellStyle name="เปอร์เซ็นต์ 4" xfId="1774"/>
    <cellStyle name="เปอร์เซ็นต์ 5" xfId="1775"/>
    <cellStyle name="ผลรวม" xfId="1776"/>
    <cellStyle name="แย่" xfId="1777"/>
    <cellStyle name="ฤ?ธถ [0]_95" xfId="1778"/>
    <cellStyle name="ฤ?ธถ_95" xfId="1779"/>
    <cellStyle name="ฤธถ [0]_0e82ylkxXsZu0YORaMwizTk2E" xfId="1780"/>
    <cellStyle name="ฤธถ_0e82ylkxXsZu0YORaMwizTk2E" xfId="1781"/>
    <cellStyle name="ล_x000b_ศญ_ฝลฐๆฟตม๖วฅ" xfId="1782"/>
    <cellStyle name="ลEญ [0]_laroux" xfId="1783"/>
    <cellStyle name="ลEญ_laroux" xfId="1784"/>
    <cellStyle name="ลวดลาย" xfId="1785"/>
    <cellStyle name="ล๋ศญ [0]_0e82ylkxXsZu0YORaMwizTk2E" xfId="1786"/>
    <cellStyle name="ล๋ศญ_0e82ylkxXsZu0YORaMwizTk2E" xfId="1787"/>
    <cellStyle name="ลักษณะ 1" xfId="1788"/>
    <cellStyle name="วฅมุ_4ฟ๙ฝวภ๛" xfId="1789"/>
    <cellStyle name="ส่วนที่ถูกเน้น1" xfId="1790"/>
    <cellStyle name="ส่วนที่ถูกเน้น2" xfId="1791"/>
    <cellStyle name="ส่วนที่ถูกเน้น3" xfId="1792"/>
    <cellStyle name="ส่วนที่ถูกเน้น4" xfId="1793"/>
    <cellStyle name="ส่วนที่ถูกเน้น5" xfId="1794"/>
    <cellStyle name="ส่วนที่ถูกเน้น6" xfId="1795"/>
    <cellStyle name="เส้นขอบขวา" xfId="1796"/>
    <cellStyle name="แสดงผล" xfId="1797"/>
    <cellStyle name="หมายเหตุ" xfId="1798"/>
    <cellStyle name="หัวเรื่อง 1" xfId="1799"/>
    <cellStyle name="หัวเรื่อง 2" xfId="1800"/>
    <cellStyle name="หัวเรื่อง 3" xfId="1801"/>
    <cellStyle name="หัวเรื่อง 4" xfId="1802"/>
    <cellStyle name="ơ᪒＀＀＀＀＀＀＀＀＀＀＀＀＀＀＀＀＀＀＀＀＀＀＀＀＀＀＀＀ma_QTR94_95_1ฟ๙ศธบ๑ณปฟช (2)" xfId="1803"/>
    <cellStyle name="…_x000e__x000a_ธ๎_x000c_U_x0001_ฅ_x0005_ด_x000a__x0007__x0001__x0001_" xfId="1804"/>
    <cellStyle name="_x001d_๐'&amp;O—&amp;Hx_x0001_ํ_x0007__x0016__x0011__x0007__x0001__x0001_" xfId="1805"/>
    <cellStyle name="_x001d_๐7_x000c_๎_x0017__x000d_เU_x0001_า_x0006_|!_x0007__x0001__x0001_" xfId="1806"/>
    <cellStyle name="_x001d_๐7_x000c_๎_x0017__x000d_เU_x0001_า_x0006_!_x0007__x0001__x0001_" xfId="1807"/>
    <cellStyle name="_xddb0_̟ᩒb_xdddc_̟ᩢb_xde1c_̟ᩲbơ᪂bơ᪒＀＀＀＀＀＀＀＀＀＀＀＀＀＀＀＀＀＀＀＀＀＀＀＀＀＀＀＀ma_QTR94_95_1ฟ๙ศธบ๑ณปฟช (2)" xfId="1808"/>
    <cellStyle name="똿뗦먛귟 [0.00]_PRODUCT DETAIL Q1" xfId="1809"/>
    <cellStyle name="똿뗦먛귟_PRODUCT DETAIL Q1" xfId="1810"/>
    <cellStyle name="믅됞 [0.00]_PRODUCT DETAIL Q1" xfId="1811"/>
    <cellStyle name="믅됞_PRODUCT DETAIL Q1" xfId="1812"/>
    <cellStyle name="백분율_95" xfId="1813"/>
    <cellStyle name="뷭?_BOOKSHIP" xfId="1814"/>
    <cellStyle name="콤마 [0]_1202" xfId="1815"/>
    <cellStyle name="콤마_1202" xfId="1816"/>
    <cellStyle name="통화 [0]_1202" xfId="1817"/>
    <cellStyle name="통화_1202" xfId="1818"/>
    <cellStyle name="표준_(정보부문)월별인원계획" xfId="1819"/>
    <cellStyle name="一般_~4664860" xfId="1820"/>
    <cellStyle name="入力" xfId="1821"/>
    <cellStyle name="出力" xfId="1822"/>
    <cellStyle name="千位分隔[0]_08工资" xfId="1823"/>
    <cellStyle name="千位分隔_08工资" xfId="1824"/>
    <cellStyle name="千分位[0]_0227" xfId="1825"/>
    <cellStyle name="千分位_0227" xfId="1826"/>
    <cellStyle name="后继超级链接" xfId="1827"/>
    <cellStyle name="常规_02房屋明细" xfId="1828"/>
    <cellStyle name="悪い" xfId="1829"/>
    <cellStyle name="折り返し" xfId="1830"/>
    <cellStyle name="普通_9409GZST" xfId="1831"/>
    <cellStyle name="未定義" xfId="1832"/>
    <cellStyle name="桁区切り [0.00]_4550" xfId="1833"/>
    <cellStyle name="桁区切り_272W_COSTBREWDOWN_1" xfId="1834"/>
    <cellStyle name="標準_05_AR862為替評価替え確認リスト印刷_帳票レイアウト" xfId="1835"/>
    <cellStyle name="爼ﾗ靉ﾁ篦ｧﾋﾅﾒﾂﾁﾔｵﾔ" xfId="1836"/>
    <cellStyle name="猝鮖｢ﾍｺ｢ﾇﾒ" xfId="1837"/>
    <cellStyle name="百分比_0227" xfId="1838"/>
    <cellStyle name="良い" xfId="1839"/>
    <cellStyle name="見出し 1" xfId="1840"/>
    <cellStyle name="見出し 2" xfId="1841"/>
    <cellStyle name="見出し 3" xfId="1842"/>
    <cellStyle name="見出し 4" xfId="1843"/>
    <cellStyle name="見出し１" xfId="1844"/>
    <cellStyle name="計算" xfId="1845"/>
    <cellStyle name="説明文" xfId="1846"/>
    <cellStyle name="警告文" xfId="1847"/>
    <cellStyle name="貨幣 [0]_0227" xfId="1848"/>
    <cellStyle name="貨幣[0]_LC (2)" xfId="1849"/>
    <cellStyle name="貨幣_0227" xfId="1850"/>
    <cellStyle name="货币[0]_ INVOICE" xfId="1851"/>
    <cellStyle name="货币_ INVOICE" xfId="1852"/>
    <cellStyle name="超级链接" xfId="1853"/>
    <cellStyle name="超連結_FOB-WIP" xfId="1854"/>
    <cellStyle name="通貨 [0.00]_laroux" xfId="1855"/>
    <cellStyle name="通貨_Book1" xfId="1856"/>
    <cellStyle name="集計" xfId="1857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1"/>
  <sheetViews>
    <sheetView view="pageBreakPreview" topLeftCell="A73" zoomScaleNormal="100" zoomScaleSheetLayoutView="100" workbookViewId="0">
      <selection activeCell="A85" sqref="A85"/>
    </sheetView>
  </sheetViews>
  <sheetFormatPr defaultColWidth="9.140625" defaultRowHeight="23.25" customHeight="1"/>
  <cols>
    <col min="1" max="1" width="50.28515625" style="18" customWidth="1"/>
    <col min="2" max="2" width="8.7109375" customWidth="1"/>
    <col min="3" max="3" width="1.42578125" style="14" customWidth="1"/>
    <col min="4" max="4" width="16.85546875" style="14" customWidth="1"/>
    <col min="5" max="5" width="1.28515625" style="14" customWidth="1"/>
    <col min="6" max="6" width="16.85546875" style="14" customWidth="1"/>
    <col min="7" max="7" width="1.42578125" style="14" customWidth="1"/>
    <col min="8" max="8" width="16.85546875" style="14" customWidth="1"/>
    <col min="9" max="9" width="1.42578125" style="14" customWidth="1"/>
    <col min="10" max="10" width="13.42578125" style="14" customWidth="1"/>
    <col min="11" max="11" width="13.5703125" style="14" bestFit="1" customWidth="1"/>
    <col min="12" max="12" width="12.28515625" style="14" customWidth="1"/>
    <col min="13" max="13" width="9.140625" style="14"/>
    <col min="14" max="14" width="15.85546875" style="14" customWidth="1"/>
    <col min="15" max="16384" width="9.140625" style="14"/>
  </cols>
  <sheetData>
    <row r="1" spans="1:16" s="6" customFormat="1" ht="23.25" customHeight="1">
      <c r="A1" s="8" t="s">
        <v>109</v>
      </c>
      <c r="B1"/>
    </row>
    <row r="2" spans="1:16" s="6" customFormat="1" ht="23.25" customHeight="1">
      <c r="A2" s="8" t="s">
        <v>50</v>
      </c>
      <c r="B2"/>
    </row>
    <row r="3" spans="1:16" s="6" customFormat="1" ht="23.25" customHeight="1">
      <c r="A3" s="8"/>
      <c r="B3"/>
    </row>
    <row r="4" spans="1:16" ht="23.25" customHeight="1">
      <c r="A4" s="17"/>
      <c r="B4" s="64"/>
      <c r="C4" s="3"/>
      <c r="D4" s="314" t="s">
        <v>110</v>
      </c>
      <c r="E4" s="314"/>
      <c r="F4" s="314"/>
      <c r="G4" s="314"/>
      <c r="H4" s="314"/>
      <c r="I4" s="4"/>
    </row>
    <row r="5" spans="1:16" ht="23.25" customHeight="1">
      <c r="A5" s="17"/>
      <c r="B5" s="64"/>
      <c r="C5" s="3"/>
      <c r="D5" s="64" t="s">
        <v>78</v>
      </c>
      <c r="E5"/>
      <c r="F5" s="64" t="s">
        <v>78</v>
      </c>
      <c r="G5"/>
      <c r="H5" s="64" t="s">
        <v>78</v>
      </c>
      <c r="I5" s="4"/>
    </row>
    <row r="6" spans="1:16" ht="23.25" customHeight="1">
      <c r="A6" s="8" t="s">
        <v>0</v>
      </c>
      <c r="B6" s="5" t="s">
        <v>1</v>
      </c>
      <c r="C6" s="5"/>
      <c r="D6" s="13">
        <v>2561</v>
      </c>
      <c r="E6" s="13"/>
      <c r="F6" s="13">
        <v>2560</v>
      </c>
      <c r="G6" s="13"/>
      <c r="H6" s="13">
        <v>2559</v>
      </c>
      <c r="I6" s="13"/>
    </row>
    <row r="7" spans="1:16" ht="23.25" customHeight="1">
      <c r="A7" s="8"/>
      <c r="B7" s="5"/>
      <c r="C7" s="5"/>
      <c r="D7" s="13"/>
      <c r="E7" s="13"/>
      <c r="F7" s="13" t="s">
        <v>113</v>
      </c>
      <c r="G7" s="13"/>
      <c r="H7" s="13" t="s">
        <v>113</v>
      </c>
      <c r="I7" s="13"/>
    </row>
    <row r="8" spans="1:16" ht="23.25" customHeight="1">
      <c r="A8" s="19"/>
      <c r="B8" s="64"/>
      <c r="C8" s="3"/>
      <c r="D8" s="315" t="s">
        <v>112</v>
      </c>
      <c r="E8" s="315"/>
      <c r="F8" s="315"/>
      <c r="G8" s="315"/>
      <c r="H8" s="315"/>
      <c r="I8" s="68"/>
    </row>
    <row r="9" spans="1:16" ht="23.25" customHeight="1">
      <c r="A9" s="20" t="s">
        <v>2</v>
      </c>
      <c r="B9" s="5"/>
      <c r="C9" s="5"/>
    </row>
    <row r="10" spans="1:16" ht="21.75" customHeight="1">
      <c r="A10" s="18" t="s">
        <v>3</v>
      </c>
      <c r="B10" s="62" t="s">
        <v>233</v>
      </c>
      <c r="C10" s="5"/>
      <c r="D10" s="15">
        <v>11064926217</v>
      </c>
      <c r="E10" s="15"/>
      <c r="F10" s="15">
        <v>10755009115</v>
      </c>
      <c r="G10" s="15"/>
      <c r="H10" s="15">
        <v>12501965647</v>
      </c>
      <c r="I10" s="15"/>
      <c r="L10" s="15"/>
      <c r="N10" s="15"/>
      <c r="P10" s="15"/>
    </row>
    <row r="11" spans="1:16" ht="21.75" customHeight="1">
      <c r="A11" s="43" t="s">
        <v>72</v>
      </c>
      <c r="B11" s="62" t="s">
        <v>251</v>
      </c>
      <c r="C11" s="5"/>
      <c r="D11" s="15">
        <v>1736000547</v>
      </c>
      <c r="E11" s="15"/>
      <c r="F11" s="15">
        <v>3434296192</v>
      </c>
      <c r="G11" s="15"/>
      <c r="H11" s="15">
        <v>1964772577</v>
      </c>
      <c r="I11" s="15"/>
      <c r="L11" s="15"/>
      <c r="N11" s="15"/>
      <c r="P11" s="15"/>
    </row>
    <row r="12" spans="1:16" ht="21.75" customHeight="1">
      <c r="A12" s="43" t="s">
        <v>28</v>
      </c>
      <c r="B12" s="62" t="s">
        <v>252</v>
      </c>
      <c r="C12" s="5"/>
      <c r="D12" s="15">
        <v>4558882107.0299997</v>
      </c>
      <c r="E12" s="15"/>
      <c r="F12" s="15">
        <v>4937117998</v>
      </c>
      <c r="G12" s="15"/>
      <c r="H12" s="15">
        <v>5014130644</v>
      </c>
      <c r="I12" s="15"/>
      <c r="L12" s="15"/>
      <c r="N12" s="15"/>
      <c r="P12" s="15"/>
    </row>
    <row r="13" spans="1:16" ht="21.75" customHeight="1">
      <c r="A13" s="43" t="s">
        <v>75</v>
      </c>
      <c r="B13" s="62" t="s">
        <v>253</v>
      </c>
      <c r="C13" s="5"/>
      <c r="D13" s="15">
        <v>10150638000.969999</v>
      </c>
      <c r="E13" s="15"/>
      <c r="F13" s="15">
        <v>9282930183</v>
      </c>
      <c r="G13" s="15"/>
      <c r="H13" s="15">
        <v>8492385695</v>
      </c>
      <c r="I13" s="15"/>
      <c r="L13" s="15"/>
      <c r="N13" s="15"/>
      <c r="P13" s="15"/>
    </row>
    <row r="14" spans="1:16" ht="21.75" customHeight="1">
      <c r="A14" s="43" t="s">
        <v>56</v>
      </c>
      <c r="B14" s="62" t="s">
        <v>232</v>
      </c>
      <c r="C14" s="5"/>
      <c r="D14" s="15">
        <v>140754935</v>
      </c>
      <c r="E14" s="15"/>
      <c r="F14" s="15">
        <v>44149751185</v>
      </c>
      <c r="G14" s="15"/>
      <c r="H14" s="15">
        <v>1371996017</v>
      </c>
      <c r="I14" s="15"/>
      <c r="L14" s="15"/>
      <c r="N14" s="15"/>
      <c r="P14" s="15"/>
    </row>
    <row r="15" spans="1:16" ht="21.75" customHeight="1">
      <c r="A15" s="18" t="s">
        <v>4</v>
      </c>
      <c r="B15" s="62" t="s">
        <v>234</v>
      </c>
      <c r="C15" s="5"/>
      <c r="D15" s="15">
        <v>32248919146</v>
      </c>
      <c r="E15" s="15"/>
      <c r="F15" s="15">
        <v>33715971880</v>
      </c>
      <c r="G15" s="15"/>
      <c r="H15" s="15">
        <v>33457068134</v>
      </c>
      <c r="I15" s="15"/>
      <c r="L15" s="15"/>
      <c r="N15" s="15"/>
      <c r="P15" s="15"/>
    </row>
    <row r="16" spans="1:16" ht="21.75" customHeight="1">
      <c r="A16" s="18" t="s">
        <v>5</v>
      </c>
      <c r="B16" s="62"/>
      <c r="C16" s="5"/>
      <c r="D16" s="15">
        <v>341454509</v>
      </c>
      <c r="E16" s="15"/>
      <c r="F16" s="15">
        <v>358135371</v>
      </c>
      <c r="G16" s="15"/>
      <c r="H16" s="91">
        <v>434214664</v>
      </c>
      <c r="I16" s="15"/>
      <c r="L16" s="15"/>
      <c r="N16" s="15"/>
      <c r="P16" s="15"/>
    </row>
    <row r="17" spans="1:16" ht="23.25" customHeight="1">
      <c r="A17" s="21" t="s">
        <v>6</v>
      </c>
      <c r="B17" s="62"/>
      <c r="C17" s="5"/>
      <c r="D17" s="7">
        <f>SUM(D10:D16)</f>
        <v>60241575462</v>
      </c>
      <c r="E17" s="2"/>
      <c r="F17" s="7">
        <f>SUM(F10:F16)</f>
        <v>106633211924</v>
      </c>
      <c r="G17" s="2"/>
      <c r="H17" s="7">
        <f>SUM(H10:H16)</f>
        <v>63236533378</v>
      </c>
      <c r="I17" s="2"/>
      <c r="L17" s="15"/>
      <c r="N17" s="15"/>
      <c r="P17" s="15"/>
    </row>
    <row r="18" spans="1:16" ht="21.75" customHeight="1">
      <c r="A18" s="14"/>
      <c r="B18" s="62"/>
      <c r="C18" s="5"/>
      <c r="D18" s="15"/>
      <c r="E18" s="15"/>
      <c r="F18" s="15"/>
      <c r="G18" s="15"/>
      <c r="H18" s="15"/>
      <c r="I18" s="15"/>
      <c r="L18" s="15"/>
      <c r="N18" s="15"/>
      <c r="P18" s="15"/>
    </row>
    <row r="19" spans="1:16" ht="23.25" customHeight="1">
      <c r="A19" s="20" t="s">
        <v>7</v>
      </c>
      <c r="B19" s="62"/>
      <c r="C19" s="5"/>
      <c r="I19" s="15"/>
      <c r="L19" s="15"/>
      <c r="N19" s="15"/>
      <c r="P19" s="15"/>
    </row>
    <row r="20" spans="1:16" ht="23.25" customHeight="1">
      <c r="A20" s="67" t="s">
        <v>190</v>
      </c>
      <c r="B20" s="62" t="s">
        <v>172</v>
      </c>
      <c r="C20" s="5"/>
      <c r="D20" s="26">
        <v>5415496195</v>
      </c>
      <c r="E20" s="26"/>
      <c r="F20" s="26">
        <v>4631433721</v>
      </c>
      <c r="G20" s="26"/>
      <c r="H20" s="26">
        <v>5139736695</v>
      </c>
      <c r="I20" s="26"/>
      <c r="L20" s="15"/>
      <c r="N20" s="15"/>
      <c r="P20" s="15"/>
    </row>
    <row r="21" spans="1:16" s="6" customFormat="1" ht="22.15" customHeight="1">
      <c r="A21" s="43" t="s">
        <v>8</v>
      </c>
      <c r="B21" s="62" t="s">
        <v>251</v>
      </c>
      <c r="C21" s="5"/>
      <c r="D21" s="26">
        <v>210609578</v>
      </c>
      <c r="E21" s="26"/>
      <c r="F21" s="26">
        <v>215663582</v>
      </c>
      <c r="G21" s="26"/>
      <c r="H21" s="26">
        <v>221642118</v>
      </c>
      <c r="I21" s="26"/>
      <c r="L21" s="15"/>
      <c r="N21" s="15"/>
      <c r="P21" s="15"/>
    </row>
    <row r="22" spans="1:16" s="6" customFormat="1" ht="22.15" customHeight="1">
      <c r="A22" s="43" t="s">
        <v>61</v>
      </c>
      <c r="B22" s="62" t="s">
        <v>232</v>
      </c>
      <c r="C22" s="5"/>
      <c r="D22" s="15">
        <v>362710950</v>
      </c>
      <c r="E22" s="15"/>
      <c r="F22" s="15">
        <v>408160664</v>
      </c>
      <c r="G22" s="15"/>
      <c r="H22" s="15">
        <v>408160664</v>
      </c>
      <c r="I22" s="15"/>
      <c r="L22" s="15"/>
      <c r="N22" s="15"/>
      <c r="P22" s="15"/>
    </row>
    <row r="23" spans="1:16" ht="21.75" customHeight="1">
      <c r="A23" s="18" t="s">
        <v>35</v>
      </c>
      <c r="B23" s="62" t="s">
        <v>235</v>
      </c>
      <c r="C23" s="5"/>
      <c r="D23" s="26">
        <v>11131158545</v>
      </c>
      <c r="E23" s="26"/>
      <c r="F23" s="26">
        <v>10125616643</v>
      </c>
      <c r="G23" s="26"/>
      <c r="H23" s="26">
        <v>12028127591</v>
      </c>
      <c r="I23" s="26"/>
      <c r="L23" s="15"/>
      <c r="N23" s="15"/>
      <c r="P23" s="15"/>
    </row>
    <row r="24" spans="1:16" ht="21.75" customHeight="1">
      <c r="A24" s="18" t="s">
        <v>32</v>
      </c>
      <c r="B24" s="62" t="s">
        <v>162</v>
      </c>
      <c r="C24" s="5"/>
      <c r="D24" s="26">
        <v>39140712925</v>
      </c>
      <c r="E24" s="26"/>
      <c r="F24" s="26">
        <v>68937729980</v>
      </c>
      <c r="G24" s="26"/>
      <c r="H24" s="26">
        <v>74170497502</v>
      </c>
      <c r="I24" s="26"/>
      <c r="L24" s="15"/>
      <c r="N24" s="15"/>
      <c r="P24" s="15"/>
    </row>
    <row r="25" spans="1:16" ht="21.75" customHeight="1">
      <c r="A25" s="43" t="s">
        <v>62</v>
      </c>
      <c r="B25" s="62" t="s">
        <v>254</v>
      </c>
      <c r="C25" s="5"/>
      <c r="D25" s="26">
        <v>27037014210</v>
      </c>
      <c r="E25" s="26"/>
      <c r="F25" s="26">
        <v>27512447880</v>
      </c>
      <c r="G25" s="26"/>
      <c r="H25" s="26">
        <v>28868756256</v>
      </c>
      <c r="I25" s="26"/>
      <c r="L25" s="15"/>
      <c r="N25" s="15"/>
      <c r="P25" s="15"/>
    </row>
    <row r="26" spans="1:16" ht="21.75" customHeight="1">
      <c r="A26" s="43" t="s">
        <v>114</v>
      </c>
      <c r="B26" s="62" t="s">
        <v>255</v>
      </c>
      <c r="C26" s="5"/>
      <c r="D26" s="26">
        <v>20934300155</v>
      </c>
      <c r="E26" s="26"/>
      <c r="F26" s="26">
        <v>22143214499</v>
      </c>
      <c r="G26" s="26"/>
      <c r="H26" s="26">
        <v>24268121401</v>
      </c>
      <c r="I26" s="26"/>
      <c r="L26" s="15"/>
      <c r="N26" s="15"/>
      <c r="P26" s="15"/>
    </row>
    <row r="27" spans="1:16" ht="21.75" customHeight="1">
      <c r="A27" s="43" t="s">
        <v>63</v>
      </c>
      <c r="B27" s="62" t="s">
        <v>236</v>
      </c>
      <c r="C27" s="5"/>
      <c r="D27" s="26">
        <v>4927706511</v>
      </c>
      <c r="E27" s="26"/>
      <c r="F27" s="26">
        <v>12065033191</v>
      </c>
      <c r="G27" s="26"/>
      <c r="H27" s="26">
        <v>11975366854</v>
      </c>
      <c r="I27" s="26"/>
      <c r="L27" s="15"/>
      <c r="N27" s="15"/>
      <c r="P27" s="15"/>
    </row>
    <row r="28" spans="1:16" ht="21.75">
      <c r="A28" s="43" t="s">
        <v>9</v>
      </c>
      <c r="B28" s="62" t="s">
        <v>163</v>
      </c>
      <c r="C28" s="5"/>
      <c r="D28" s="26">
        <v>1471951120</v>
      </c>
      <c r="E28" s="26"/>
      <c r="F28" s="26">
        <v>1814040056</v>
      </c>
      <c r="G28" s="26"/>
      <c r="H28" s="26">
        <v>1607679380</v>
      </c>
      <c r="I28" s="26"/>
      <c r="L28" s="15"/>
      <c r="N28" s="15"/>
      <c r="P28" s="15"/>
    </row>
    <row r="29" spans="1:16" ht="21.75" customHeight="1">
      <c r="A29" s="18" t="s">
        <v>10</v>
      </c>
      <c r="B29" s="62"/>
      <c r="C29" s="5"/>
      <c r="D29" s="26">
        <v>6686438299</v>
      </c>
      <c r="E29" s="26"/>
      <c r="F29" s="26">
        <v>6502048435</v>
      </c>
      <c r="G29" s="26"/>
      <c r="H29" s="26">
        <v>6324024521</v>
      </c>
      <c r="I29" s="26"/>
      <c r="L29" s="15"/>
      <c r="N29" s="15"/>
      <c r="P29" s="15"/>
    </row>
    <row r="30" spans="1:16" ht="23.25" customHeight="1">
      <c r="A30" s="21" t="s">
        <v>11</v>
      </c>
      <c r="B30" s="62"/>
      <c r="C30" s="5"/>
      <c r="D30" s="7">
        <f>SUM(D20:D29)</f>
        <v>117318098488</v>
      </c>
      <c r="E30" s="2"/>
      <c r="F30" s="7">
        <f>SUM(F20:F29)</f>
        <v>154355388651</v>
      </c>
      <c r="G30" s="2"/>
      <c r="H30" s="7">
        <f>SUM(H20:H29)</f>
        <v>165012112982</v>
      </c>
      <c r="I30" s="2"/>
      <c r="L30" s="15"/>
      <c r="N30" s="15"/>
      <c r="P30" s="15"/>
    </row>
    <row r="31" spans="1:16" ht="12.75" customHeight="1">
      <c r="A31" s="21"/>
      <c r="B31" s="62"/>
      <c r="C31" s="5"/>
      <c r="D31" s="2"/>
      <c r="E31" s="2"/>
      <c r="F31" s="2"/>
      <c r="G31" s="2"/>
      <c r="H31" s="2"/>
      <c r="I31" s="2"/>
      <c r="L31" s="15"/>
      <c r="N31" s="15"/>
      <c r="P31" s="15"/>
    </row>
    <row r="32" spans="1:16" ht="23.25" customHeight="1" thickBot="1">
      <c r="A32" s="21" t="s">
        <v>12</v>
      </c>
      <c r="B32" s="62"/>
      <c r="C32" s="5"/>
      <c r="D32" s="1">
        <f>D30+D17</f>
        <v>177559673950</v>
      </c>
      <c r="E32" s="2"/>
      <c r="F32" s="1">
        <f>F30+F17</f>
        <v>260988600575</v>
      </c>
      <c r="G32" s="2"/>
      <c r="H32" s="1">
        <f>H30+H17</f>
        <v>228248646360</v>
      </c>
      <c r="I32" s="2"/>
      <c r="L32" s="15"/>
      <c r="N32" s="15"/>
      <c r="P32" s="15"/>
    </row>
    <row r="33" spans="1:16" ht="13.5" customHeight="1" thickTop="1">
      <c r="B33" s="62"/>
      <c r="L33" s="15"/>
      <c r="N33" s="15"/>
      <c r="P33" s="15"/>
    </row>
    <row r="34" spans="1:16" ht="23.25" customHeight="1">
      <c r="B34" s="62"/>
      <c r="L34" s="15"/>
      <c r="N34" s="15"/>
      <c r="P34" s="15"/>
    </row>
    <row r="35" spans="1:16" s="6" customFormat="1" ht="23.25" customHeight="1">
      <c r="A35" s="8" t="str">
        <f>A1</f>
        <v>บริษัท เซ็นทรัล รีเทล คอร์ปอเรชั่น จำกัด และบริษัทย่อย</v>
      </c>
      <c r="B35" s="62"/>
      <c r="L35" s="15"/>
      <c r="N35" s="15"/>
      <c r="P35" s="15"/>
    </row>
    <row r="36" spans="1:16" s="6" customFormat="1" ht="23.25" customHeight="1">
      <c r="A36" s="8" t="s">
        <v>50</v>
      </c>
      <c r="B36" s="62"/>
      <c r="L36" s="15"/>
      <c r="N36" s="15"/>
      <c r="P36" s="15"/>
    </row>
    <row r="37" spans="1:16" s="6" customFormat="1" ht="23.25" customHeight="1">
      <c r="A37" s="8"/>
      <c r="B37" s="62"/>
      <c r="L37" s="15"/>
      <c r="N37" s="15"/>
      <c r="P37" s="15"/>
    </row>
    <row r="38" spans="1:16" ht="23.25" customHeight="1">
      <c r="A38" s="19"/>
      <c r="B38" s="62"/>
      <c r="C38" s="3"/>
      <c r="D38" s="314" t="s">
        <v>110</v>
      </c>
      <c r="E38" s="314"/>
      <c r="F38" s="314"/>
      <c r="G38" s="314"/>
      <c r="H38" s="314"/>
      <c r="I38" s="4"/>
      <c r="L38" s="15"/>
      <c r="N38" s="15"/>
      <c r="P38" s="15"/>
    </row>
    <row r="39" spans="1:16" ht="23.25" customHeight="1">
      <c r="A39" s="17"/>
      <c r="B39" s="62"/>
      <c r="C39" s="3"/>
      <c r="D39" s="64" t="s">
        <v>78</v>
      </c>
      <c r="E39"/>
      <c r="F39" s="64" t="s">
        <v>78</v>
      </c>
      <c r="G39"/>
      <c r="H39" s="118" t="s">
        <v>78</v>
      </c>
      <c r="I39" s="4"/>
      <c r="L39" s="15"/>
      <c r="N39" s="15"/>
      <c r="P39" s="15"/>
    </row>
    <row r="40" spans="1:16" ht="23.25" customHeight="1">
      <c r="A40" s="8" t="s">
        <v>68</v>
      </c>
      <c r="B40" s="62" t="s">
        <v>1</v>
      </c>
      <c r="C40" s="13"/>
      <c r="D40" s="13">
        <v>2561</v>
      </c>
      <c r="E40" s="13"/>
      <c r="F40" s="13">
        <v>2560</v>
      </c>
      <c r="G40" s="13"/>
      <c r="H40" s="13">
        <v>2559</v>
      </c>
      <c r="I40" s="13"/>
      <c r="L40" s="15"/>
      <c r="N40" s="15"/>
      <c r="P40" s="15"/>
    </row>
    <row r="41" spans="1:16" ht="23.25" customHeight="1">
      <c r="A41" s="8"/>
      <c r="B41" s="62"/>
      <c r="C41" s="13"/>
      <c r="D41" s="13"/>
      <c r="E41" s="13"/>
      <c r="F41" s="13" t="s">
        <v>113</v>
      </c>
      <c r="G41" s="13"/>
      <c r="H41" s="13" t="s">
        <v>113</v>
      </c>
      <c r="I41" s="13"/>
      <c r="L41" s="15"/>
      <c r="N41" s="15"/>
      <c r="P41" s="15"/>
    </row>
    <row r="42" spans="1:16" ht="23.25" customHeight="1">
      <c r="A42" s="12"/>
      <c r="B42" s="62"/>
      <c r="C42" s="5"/>
      <c r="D42" s="315" t="s">
        <v>112</v>
      </c>
      <c r="E42" s="315"/>
      <c r="F42" s="315"/>
      <c r="G42" s="315"/>
      <c r="H42" s="315"/>
      <c r="I42" s="68"/>
      <c r="L42" s="15"/>
      <c r="N42" s="15"/>
      <c r="P42" s="15"/>
    </row>
    <row r="43" spans="1:16" ht="23.25" customHeight="1">
      <c r="A43" s="20" t="s">
        <v>13</v>
      </c>
      <c r="B43" s="62"/>
      <c r="C43" s="13"/>
      <c r="D43" s="15"/>
      <c r="E43" s="15"/>
      <c r="F43" s="15"/>
      <c r="G43" s="15"/>
      <c r="H43" s="15"/>
      <c r="I43" s="15"/>
      <c r="L43" s="15"/>
      <c r="N43" s="15"/>
      <c r="P43" s="15"/>
    </row>
    <row r="44" spans="1:16" ht="21.75" customHeight="1">
      <c r="A44" s="43" t="s">
        <v>164</v>
      </c>
      <c r="B44" s="5" t="s">
        <v>256</v>
      </c>
      <c r="C44" s="5"/>
      <c r="D44" s="15">
        <v>29100163798</v>
      </c>
      <c r="E44" s="15"/>
      <c r="F44" s="15">
        <v>41772792624</v>
      </c>
      <c r="G44" s="15"/>
      <c r="H44" s="15">
        <v>45806296156</v>
      </c>
      <c r="I44" s="15"/>
      <c r="L44" s="15"/>
      <c r="N44" s="15"/>
      <c r="P44" s="15"/>
    </row>
    <row r="45" spans="1:16" ht="21.75" customHeight="1">
      <c r="A45" s="18" t="s">
        <v>14</v>
      </c>
      <c r="B45" s="5" t="s">
        <v>257</v>
      </c>
      <c r="C45" s="5"/>
      <c r="D45" s="15">
        <v>37738024692</v>
      </c>
      <c r="E45" s="15"/>
      <c r="F45" s="15">
        <v>37953436116</v>
      </c>
      <c r="G45" s="15"/>
      <c r="H45" s="15">
        <v>35462082189</v>
      </c>
      <c r="I45" s="15"/>
      <c r="L45" s="15"/>
      <c r="N45" s="15"/>
      <c r="P45" s="15"/>
    </row>
    <row r="46" spans="1:16" ht="21.75" customHeight="1">
      <c r="A46" s="43" t="s">
        <v>76</v>
      </c>
      <c r="B46" s="5" t="s">
        <v>258</v>
      </c>
      <c r="C46" s="5"/>
      <c r="D46" s="15">
        <v>14055880929</v>
      </c>
      <c r="E46" s="15"/>
      <c r="F46" s="15">
        <v>17541418018</v>
      </c>
      <c r="G46" s="15"/>
      <c r="H46" s="15">
        <v>16006885646</v>
      </c>
      <c r="I46" s="15"/>
      <c r="L46" s="15"/>
      <c r="N46" s="15"/>
      <c r="P46" s="15"/>
    </row>
    <row r="47" spans="1:16" ht="21.75" customHeight="1">
      <c r="A47" s="43" t="s">
        <v>177</v>
      </c>
      <c r="B47" s="5" t="s">
        <v>237</v>
      </c>
      <c r="C47" s="5"/>
      <c r="D47" s="73">
        <v>0</v>
      </c>
      <c r="E47" s="15"/>
      <c r="F47" s="15">
        <v>791677586</v>
      </c>
      <c r="G47" s="15"/>
      <c r="H47" s="15">
        <v>635151967</v>
      </c>
      <c r="I47" s="15"/>
      <c r="L47" s="15"/>
      <c r="N47" s="15"/>
      <c r="P47" s="15"/>
    </row>
    <row r="48" spans="1:16" ht="21.75" customHeight="1">
      <c r="A48" s="43" t="s">
        <v>215</v>
      </c>
      <c r="B48" s="5" t="s">
        <v>256</v>
      </c>
      <c r="C48" s="5"/>
      <c r="D48" s="15">
        <v>5190057294</v>
      </c>
      <c r="E48" s="15"/>
      <c r="F48" s="15">
        <v>6757866869</v>
      </c>
      <c r="G48" s="15"/>
      <c r="H48" s="91">
        <v>4738279364</v>
      </c>
      <c r="I48" s="15"/>
      <c r="L48" s="15"/>
      <c r="N48" s="15"/>
      <c r="P48" s="15"/>
    </row>
    <row r="49" spans="1:16" ht="21.75" customHeight="1">
      <c r="A49" s="43" t="s">
        <v>230</v>
      </c>
      <c r="B49" s="5" t="s">
        <v>259</v>
      </c>
      <c r="C49" s="5"/>
      <c r="D49" s="15">
        <v>31983</v>
      </c>
      <c r="E49" s="15"/>
      <c r="F49" s="15">
        <v>50023572579</v>
      </c>
      <c r="G49" s="15"/>
      <c r="H49" s="15">
        <v>27480343552</v>
      </c>
      <c r="I49" s="15"/>
      <c r="L49" s="15"/>
      <c r="N49" s="15"/>
      <c r="P49" s="15"/>
    </row>
    <row r="50" spans="1:16" ht="21.75" customHeight="1">
      <c r="A50" s="43" t="s">
        <v>216</v>
      </c>
      <c r="B50" s="5" t="s">
        <v>256</v>
      </c>
      <c r="C50" s="5"/>
      <c r="D50" s="15">
        <v>33743418</v>
      </c>
      <c r="E50" s="15"/>
      <c r="F50" s="15">
        <v>129356111</v>
      </c>
      <c r="G50" s="15"/>
      <c r="H50" s="91">
        <v>230158772</v>
      </c>
      <c r="I50" s="15"/>
      <c r="L50" s="15"/>
      <c r="N50" s="15"/>
      <c r="P50" s="15"/>
    </row>
    <row r="51" spans="1:16" ht="21.75" customHeight="1">
      <c r="A51" s="43" t="s">
        <v>33</v>
      </c>
      <c r="C51" s="5"/>
      <c r="D51" s="15">
        <v>1305494314</v>
      </c>
      <c r="E51" s="15"/>
      <c r="F51" s="15">
        <v>572952790</v>
      </c>
      <c r="G51" s="15"/>
      <c r="H51" s="15">
        <v>1154316093</v>
      </c>
      <c r="I51" s="15"/>
      <c r="L51" s="15"/>
      <c r="N51" s="15"/>
      <c r="P51" s="15"/>
    </row>
    <row r="52" spans="1:16" ht="23.25" customHeight="1">
      <c r="A52" s="21" t="s">
        <v>15</v>
      </c>
      <c r="B52" s="5"/>
      <c r="C52" s="5"/>
      <c r="D52" s="7">
        <f>SUM(D44:D51)</f>
        <v>87423396428</v>
      </c>
      <c r="E52" s="2"/>
      <c r="F52" s="7">
        <f>SUM(F44:F51)</f>
        <v>155543072693</v>
      </c>
      <c r="G52" s="2"/>
      <c r="H52" s="7">
        <f>SUM(H44:H51)</f>
        <v>131513513739</v>
      </c>
      <c r="I52" s="2"/>
      <c r="L52" s="15"/>
      <c r="N52" s="15"/>
      <c r="P52" s="15"/>
    </row>
    <row r="53" spans="1:16" ht="21.75" customHeight="1">
      <c r="B53" s="5"/>
      <c r="C53" s="5"/>
      <c r="D53" s="15"/>
      <c r="E53" s="15"/>
      <c r="F53" s="15"/>
      <c r="G53" s="15"/>
      <c r="H53" s="15"/>
      <c r="I53" s="15"/>
      <c r="L53" s="15"/>
      <c r="N53" s="15"/>
      <c r="P53" s="15"/>
    </row>
    <row r="54" spans="1:16" ht="23.25" customHeight="1">
      <c r="A54" s="20" t="s">
        <v>16</v>
      </c>
      <c r="B54" s="5"/>
      <c r="C54" s="5"/>
      <c r="D54" s="15"/>
      <c r="E54" s="15"/>
      <c r="F54" s="15"/>
      <c r="G54" s="15"/>
      <c r="H54" s="15"/>
      <c r="I54" s="15"/>
      <c r="L54" s="15"/>
      <c r="N54" s="15"/>
      <c r="P54" s="15"/>
    </row>
    <row r="55" spans="1:16" ht="21.75" customHeight="1">
      <c r="A55" s="43" t="s">
        <v>214</v>
      </c>
      <c r="B55" s="112">
        <v>21</v>
      </c>
      <c r="C55" s="5"/>
      <c r="D55" s="15">
        <v>7826964155</v>
      </c>
      <c r="E55" s="15"/>
      <c r="F55" s="15">
        <v>14432850665</v>
      </c>
      <c r="G55" s="15"/>
      <c r="H55" s="15">
        <v>13448622007</v>
      </c>
      <c r="I55" s="15"/>
      <c r="L55" s="15"/>
      <c r="N55" s="15"/>
      <c r="P55" s="15"/>
    </row>
    <row r="56" spans="1:16" ht="21.75" customHeight="1">
      <c r="A56" s="18" t="s">
        <v>17</v>
      </c>
      <c r="B56" s="112" t="s">
        <v>256</v>
      </c>
      <c r="D56" s="91">
        <v>58265969</v>
      </c>
      <c r="E56" s="91"/>
      <c r="F56" s="91">
        <v>91921693</v>
      </c>
      <c r="G56" s="91"/>
      <c r="H56" s="91">
        <v>221310250</v>
      </c>
      <c r="I56" s="15"/>
      <c r="L56" s="15"/>
      <c r="N56" s="15"/>
      <c r="P56" s="15"/>
    </row>
    <row r="57" spans="1:16" ht="21.75" customHeight="1">
      <c r="A57" s="43" t="s">
        <v>188</v>
      </c>
      <c r="L57" s="15"/>
      <c r="N57" s="15"/>
      <c r="P57" s="15"/>
    </row>
    <row r="58" spans="1:16" ht="21.75" customHeight="1">
      <c r="A58" s="92" t="s">
        <v>189</v>
      </c>
      <c r="B58" s="13" t="s">
        <v>238</v>
      </c>
      <c r="C58" s="5"/>
      <c r="D58" s="91">
        <v>1680836588</v>
      </c>
      <c r="E58" s="91"/>
      <c r="F58" s="91">
        <v>1707722639</v>
      </c>
      <c r="G58" s="91"/>
      <c r="H58" s="91">
        <v>1635014171</v>
      </c>
      <c r="I58" s="15"/>
      <c r="L58" s="15"/>
      <c r="N58" s="15"/>
      <c r="P58" s="15"/>
    </row>
    <row r="59" spans="1:16" ht="21.75" customHeight="1">
      <c r="A59" s="43" t="s">
        <v>165</v>
      </c>
      <c r="B59" s="112" t="s">
        <v>232</v>
      </c>
      <c r="C59" s="5"/>
      <c r="D59" s="91">
        <v>5467573173</v>
      </c>
      <c r="E59" s="91"/>
      <c r="F59" s="91">
        <v>5722439220</v>
      </c>
      <c r="G59" s="91"/>
      <c r="H59" s="91">
        <v>6121564958</v>
      </c>
      <c r="I59" s="15"/>
      <c r="L59" s="15"/>
      <c r="N59" s="15"/>
      <c r="P59" s="15"/>
    </row>
    <row r="60" spans="1:16" ht="21.75">
      <c r="A60" s="18" t="s">
        <v>18</v>
      </c>
      <c r="B60" s="112" t="s">
        <v>163</v>
      </c>
      <c r="C60" s="5"/>
      <c r="D60" s="91">
        <v>2970927517</v>
      </c>
      <c r="E60" s="91"/>
      <c r="F60" s="91">
        <v>8745140422</v>
      </c>
      <c r="G60" s="91"/>
      <c r="H60" s="91">
        <v>9283440223</v>
      </c>
      <c r="I60" s="15"/>
      <c r="L60" s="15"/>
      <c r="N60" s="15"/>
      <c r="P60" s="15"/>
    </row>
    <row r="61" spans="1:16" ht="21.75" customHeight="1">
      <c r="A61" s="18" t="s">
        <v>19</v>
      </c>
      <c r="B61" s="5"/>
      <c r="C61" s="5"/>
      <c r="D61" s="91">
        <v>4804932834</v>
      </c>
      <c r="E61" s="91"/>
      <c r="F61" s="91">
        <v>8107021072</v>
      </c>
      <c r="G61" s="91"/>
      <c r="H61" s="91">
        <v>7015964876</v>
      </c>
      <c r="I61" s="15"/>
      <c r="L61" s="15"/>
      <c r="N61" s="15"/>
      <c r="P61" s="15"/>
    </row>
    <row r="62" spans="1:16" ht="23.25" customHeight="1">
      <c r="A62" s="21" t="s">
        <v>20</v>
      </c>
      <c r="B62" s="5"/>
      <c r="C62" s="5"/>
      <c r="D62" s="7">
        <f>SUM(D55:D61)</f>
        <v>22809500236</v>
      </c>
      <c r="E62" s="2"/>
      <c r="F62" s="7">
        <f>SUM(F55:F61)</f>
        <v>38807095711</v>
      </c>
      <c r="G62" s="2"/>
      <c r="H62" s="7">
        <f>SUM(H55:H61)</f>
        <v>37725916485</v>
      </c>
      <c r="I62" s="2"/>
      <c r="L62" s="15"/>
      <c r="N62" s="15"/>
      <c r="P62" s="15"/>
    </row>
    <row r="63" spans="1:16" ht="15" customHeight="1">
      <c r="A63" s="21"/>
      <c r="B63" s="5"/>
      <c r="C63" s="5"/>
      <c r="D63" s="2"/>
      <c r="E63" s="2"/>
      <c r="F63" s="2"/>
      <c r="G63" s="2"/>
      <c r="H63" s="2"/>
      <c r="I63" s="2"/>
      <c r="L63" s="15"/>
      <c r="N63" s="15"/>
      <c r="P63" s="15"/>
    </row>
    <row r="64" spans="1:16" ht="23.25" customHeight="1">
      <c r="A64" s="21" t="s">
        <v>21</v>
      </c>
      <c r="B64" s="5"/>
      <c r="C64" s="5"/>
      <c r="D64" s="48">
        <f>D62+D52</f>
        <v>110232896664</v>
      </c>
      <c r="E64" s="2"/>
      <c r="F64" s="48">
        <f>F62+F52</f>
        <v>194350168404</v>
      </c>
      <c r="G64" s="2"/>
      <c r="H64" s="48">
        <f>H62+H52</f>
        <v>169239430224</v>
      </c>
      <c r="I64" s="2"/>
      <c r="L64" s="15"/>
      <c r="N64" s="15"/>
      <c r="P64" s="15"/>
    </row>
    <row r="65" spans="1:16" ht="23.25" customHeight="1">
      <c r="A65" s="21"/>
      <c r="B65" s="62"/>
      <c r="C65" s="5"/>
      <c r="D65" s="2"/>
      <c r="E65" s="2"/>
      <c r="F65" s="2"/>
      <c r="G65" s="2"/>
      <c r="H65" s="2"/>
      <c r="I65" s="2"/>
      <c r="L65" s="15"/>
      <c r="N65" s="15"/>
      <c r="P65" s="15"/>
    </row>
    <row r="66" spans="1:16" s="6" customFormat="1" ht="23.25" customHeight="1">
      <c r="A66" s="8" t="str">
        <f>A35</f>
        <v>บริษัท เซ็นทรัล รีเทล คอร์ปอเรชั่น จำกัด และบริษัทย่อย</v>
      </c>
      <c r="B66" s="62"/>
      <c r="L66" s="15"/>
      <c r="N66" s="15"/>
      <c r="P66" s="15"/>
    </row>
    <row r="67" spans="1:16" s="6" customFormat="1" ht="23.25" customHeight="1">
      <c r="A67" s="8" t="s">
        <v>50</v>
      </c>
      <c r="B67" s="62"/>
      <c r="L67" s="15"/>
      <c r="N67" s="15"/>
      <c r="P67" s="15"/>
    </row>
    <row r="68" spans="1:16" s="6" customFormat="1" ht="23.25" customHeight="1">
      <c r="A68" s="8"/>
      <c r="B68" s="62"/>
      <c r="L68" s="15"/>
      <c r="N68" s="15"/>
      <c r="P68" s="15"/>
    </row>
    <row r="69" spans="1:16" ht="23.25" customHeight="1">
      <c r="A69" s="19"/>
      <c r="B69" s="62"/>
      <c r="C69" s="3"/>
      <c r="D69" s="314" t="s">
        <v>110</v>
      </c>
      <c r="E69" s="314"/>
      <c r="F69" s="314"/>
      <c r="G69" s="314"/>
      <c r="H69" s="314"/>
      <c r="I69" s="4"/>
      <c r="L69" s="15"/>
      <c r="N69" s="15"/>
      <c r="P69" s="15"/>
    </row>
    <row r="70" spans="1:16" ht="23.25" customHeight="1">
      <c r="A70" s="17"/>
      <c r="B70" s="62"/>
      <c r="C70" s="3"/>
      <c r="D70" s="64" t="s">
        <v>78</v>
      </c>
      <c r="E70"/>
      <c r="F70" s="64" t="s">
        <v>78</v>
      </c>
      <c r="G70"/>
      <c r="H70" s="118" t="s">
        <v>78</v>
      </c>
      <c r="I70" s="4"/>
      <c r="L70" s="15"/>
      <c r="N70" s="15"/>
      <c r="P70" s="15"/>
    </row>
    <row r="71" spans="1:16" ht="23.25" customHeight="1">
      <c r="A71" s="8" t="s">
        <v>68</v>
      </c>
      <c r="B71" s="62" t="s">
        <v>1</v>
      </c>
      <c r="C71" s="5"/>
      <c r="D71" s="13">
        <v>2561</v>
      </c>
      <c r="E71" s="13"/>
      <c r="F71" s="13">
        <v>2560</v>
      </c>
      <c r="G71" s="13"/>
      <c r="H71" s="13">
        <v>2559</v>
      </c>
      <c r="I71" s="13"/>
      <c r="L71" s="15"/>
      <c r="N71" s="15"/>
      <c r="P71" s="15"/>
    </row>
    <row r="72" spans="1:16" ht="23.25" customHeight="1">
      <c r="A72" s="8"/>
      <c r="B72" s="62"/>
      <c r="C72" s="5"/>
      <c r="D72" s="13"/>
      <c r="E72" s="13"/>
      <c r="F72" s="13" t="s">
        <v>113</v>
      </c>
      <c r="G72" s="13"/>
      <c r="H72" s="13" t="s">
        <v>113</v>
      </c>
      <c r="I72" s="13"/>
      <c r="L72" s="15"/>
      <c r="N72" s="15"/>
      <c r="P72" s="15"/>
    </row>
    <row r="73" spans="1:16" ht="23.25" customHeight="1">
      <c r="A73" s="17"/>
      <c r="B73" s="62"/>
      <c r="C73" s="5"/>
      <c r="D73" s="315" t="s">
        <v>112</v>
      </c>
      <c r="E73" s="315"/>
      <c r="F73" s="315"/>
      <c r="G73" s="315"/>
      <c r="H73" s="315"/>
      <c r="I73" s="68"/>
      <c r="L73" s="15"/>
      <c r="N73" s="15"/>
      <c r="P73" s="15"/>
    </row>
    <row r="74" spans="1:16" s="6" customFormat="1" ht="22.15" customHeight="1">
      <c r="A74" s="20" t="s">
        <v>59</v>
      </c>
      <c r="B74" s="62"/>
      <c r="C74" s="5"/>
      <c r="D74" s="26"/>
      <c r="E74" s="26"/>
      <c r="F74" s="26"/>
      <c r="G74" s="26"/>
      <c r="H74" s="26"/>
      <c r="I74" s="26"/>
      <c r="L74" s="15"/>
      <c r="N74" s="15"/>
      <c r="P74" s="15"/>
    </row>
    <row r="75" spans="1:16" s="6" customFormat="1" ht="21.75">
      <c r="A75" s="43" t="s">
        <v>22</v>
      </c>
      <c r="B75" s="63">
        <v>26</v>
      </c>
      <c r="C75" s="5"/>
      <c r="D75" s="26"/>
      <c r="E75" s="26"/>
      <c r="F75" s="26"/>
      <c r="G75" s="26"/>
      <c r="H75" s="26"/>
      <c r="I75" s="26"/>
      <c r="L75" s="15"/>
      <c r="N75" s="15"/>
      <c r="P75" s="15"/>
    </row>
    <row r="76" spans="1:16" s="6" customFormat="1" ht="22.15" customHeight="1" thickBot="1">
      <c r="A76" s="43" t="s">
        <v>166</v>
      </c>
      <c r="B76" s="5"/>
      <c r="C76" s="5"/>
      <c r="D76" s="27">
        <v>4700000000</v>
      </c>
      <c r="E76" s="26"/>
      <c r="F76" s="27">
        <v>2114285710</v>
      </c>
      <c r="G76" s="26"/>
      <c r="H76" s="27">
        <v>2114285710</v>
      </c>
      <c r="I76" s="26"/>
      <c r="L76" s="15"/>
      <c r="N76" s="15"/>
      <c r="P76" s="15"/>
    </row>
    <row r="77" spans="1:16" s="6" customFormat="1" ht="22.15" customHeight="1" thickTop="1">
      <c r="A77" s="43" t="s">
        <v>167</v>
      </c>
      <c r="B77" s="5"/>
      <c r="C77" s="5"/>
      <c r="D77" s="26">
        <v>4700000000</v>
      </c>
      <c r="E77" s="26"/>
      <c r="F77" s="26">
        <v>2114285710</v>
      </c>
      <c r="G77" s="26"/>
      <c r="H77" s="26">
        <v>2114285710</v>
      </c>
      <c r="I77" s="26"/>
      <c r="L77" s="15"/>
      <c r="N77" s="15"/>
      <c r="P77" s="15"/>
    </row>
    <row r="78" spans="1:16" s="6" customFormat="1" ht="22.15" customHeight="1">
      <c r="A78" s="43" t="s">
        <v>124</v>
      </c>
      <c r="B78" s="5"/>
      <c r="C78" s="5"/>
      <c r="D78" s="26"/>
      <c r="E78" s="26"/>
      <c r="F78" s="26"/>
      <c r="G78" s="26"/>
      <c r="H78" s="26"/>
      <c r="I78" s="26"/>
      <c r="L78" s="15"/>
      <c r="N78" s="15"/>
      <c r="P78" s="15"/>
    </row>
    <row r="79" spans="1:16" s="6" customFormat="1" ht="22.15" customHeight="1">
      <c r="A79" s="43" t="s">
        <v>287</v>
      </c>
      <c r="B79" s="63">
        <v>26</v>
      </c>
      <c r="C79" s="5"/>
      <c r="D79" s="26">
        <v>12971114336</v>
      </c>
      <c r="E79" s="26"/>
      <c r="F79" s="26">
        <v>1612071460</v>
      </c>
      <c r="G79" s="26"/>
      <c r="H79" s="26">
        <v>1612071460</v>
      </c>
      <c r="I79" s="26"/>
      <c r="L79" s="15"/>
      <c r="N79" s="15"/>
      <c r="P79" s="15"/>
    </row>
    <row r="80" spans="1:16" s="6" customFormat="1" ht="22.15" customHeight="1">
      <c r="A80" s="43" t="s">
        <v>183</v>
      </c>
      <c r="B80" s="63">
        <v>26</v>
      </c>
      <c r="C80" s="5"/>
      <c r="D80" s="26">
        <v>67483332</v>
      </c>
      <c r="E80" s="26"/>
      <c r="F80" s="26">
        <v>67483332</v>
      </c>
      <c r="G80" s="26"/>
      <c r="H80" s="26">
        <v>67483332</v>
      </c>
      <c r="I80" s="26"/>
      <c r="L80" s="15"/>
      <c r="N80" s="15"/>
      <c r="P80" s="15"/>
    </row>
    <row r="81" spans="1:16" s="6" customFormat="1" ht="22.15" customHeight="1">
      <c r="A81" s="43" t="s">
        <v>319</v>
      </c>
      <c r="C81" s="5"/>
      <c r="D81" s="26"/>
      <c r="E81" s="26"/>
      <c r="F81" s="26"/>
      <c r="G81" s="26"/>
      <c r="H81" s="26"/>
      <c r="I81" s="26"/>
      <c r="L81" s="15"/>
      <c r="N81" s="15"/>
      <c r="P81" s="15"/>
    </row>
    <row r="82" spans="1:16" s="6" customFormat="1" ht="22.15" customHeight="1">
      <c r="A82" s="43" t="s">
        <v>168</v>
      </c>
      <c r="B82" s="114" t="s">
        <v>261</v>
      </c>
      <c r="C82" s="5"/>
      <c r="D82" s="26">
        <f>'SCE-Consol (10-12)'!I90</f>
        <v>-2393022014</v>
      </c>
      <c r="E82" s="26"/>
      <c r="F82" s="26">
        <v>88364824</v>
      </c>
      <c r="G82" s="26"/>
      <c r="H82" s="28">
        <v>0</v>
      </c>
      <c r="I82" s="26"/>
      <c r="L82" s="15"/>
      <c r="N82" s="15"/>
      <c r="P82" s="15"/>
    </row>
    <row r="83" spans="1:16" s="6" customFormat="1" ht="21.75">
      <c r="A83" s="43" t="s">
        <v>149</v>
      </c>
      <c r="B83" s="5"/>
      <c r="C83" s="5"/>
      <c r="D83" s="26"/>
      <c r="E83" s="26"/>
      <c r="F83" s="26"/>
      <c r="G83" s="26"/>
      <c r="H83" s="26"/>
      <c r="I83" s="26"/>
      <c r="L83" s="15"/>
      <c r="N83" s="15"/>
      <c r="P83" s="15"/>
    </row>
    <row r="84" spans="1:16" s="6" customFormat="1" ht="22.15" customHeight="1">
      <c r="A84" s="43" t="s">
        <v>169</v>
      </c>
      <c r="B84" s="5">
        <v>27</v>
      </c>
      <c r="C84" s="5"/>
      <c r="D84" s="26">
        <v>211428571</v>
      </c>
      <c r="E84" s="26"/>
      <c r="F84" s="26">
        <v>211428571</v>
      </c>
      <c r="G84" s="26"/>
      <c r="H84" s="26">
        <v>211428571</v>
      </c>
      <c r="I84" s="26"/>
      <c r="K84" s="26"/>
      <c r="L84" s="15"/>
      <c r="N84" s="15"/>
      <c r="P84" s="15"/>
    </row>
    <row r="85" spans="1:16" s="6" customFormat="1" ht="22.15" customHeight="1">
      <c r="A85" s="43" t="s">
        <v>170</v>
      </c>
      <c r="B85" s="5"/>
      <c r="C85" s="5"/>
      <c r="D85" s="26">
        <f>'SCE-Consol (10-12)'!M107</f>
        <v>38572815354</v>
      </c>
      <c r="E85" s="26"/>
      <c r="F85" s="26">
        <f>'SCE-Consol (10-12)'!M68</f>
        <v>29650256313</v>
      </c>
      <c r="G85" s="26"/>
      <c r="H85" s="26">
        <f>'SCE-Consol (10-12)'!M32</f>
        <v>27161969895</v>
      </c>
      <c r="I85" s="26"/>
      <c r="L85" s="15"/>
      <c r="N85" s="15"/>
      <c r="P85" s="15"/>
    </row>
    <row r="86" spans="1:16" s="6" customFormat="1" ht="22.15" customHeight="1">
      <c r="A86" s="43" t="s">
        <v>345</v>
      </c>
      <c r="B86" s="5"/>
      <c r="C86" s="5"/>
      <c r="D86" s="26"/>
      <c r="E86" s="26"/>
      <c r="F86" s="26"/>
      <c r="G86" s="26"/>
      <c r="H86" s="26"/>
      <c r="I86" s="26"/>
      <c r="L86" s="15"/>
      <c r="N86" s="15"/>
      <c r="P86" s="15"/>
    </row>
    <row r="87" spans="1:16" s="6" customFormat="1" ht="22.15" customHeight="1">
      <c r="A87" s="43" t="s">
        <v>320</v>
      </c>
      <c r="B87" s="5"/>
      <c r="C87" s="5"/>
      <c r="D87" s="73">
        <v>0</v>
      </c>
      <c r="E87" s="26"/>
      <c r="F87" s="26">
        <v>21279761315</v>
      </c>
      <c r="G87" s="26"/>
      <c r="H87" s="26">
        <v>15771008792</v>
      </c>
      <c r="I87" s="26"/>
      <c r="L87" s="15"/>
      <c r="N87" s="15"/>
      <c r="P87" s="15"/>
    </row>
    <row r="88" spans="1:16" s="6" customFormat="1" ht="22.15" customHeight="1">
      <c r="A88" s="43" t="s">
        <v>58</v>
      </c>
      <c r="B88" s="5">
        <v>27</v>
      </c>
      <c r="C88" s="5"/>
      <c r="D88" s="29">
        <v>1227397698</v>
      </c>
      <c r="E88" s="26"/>
      <c r="F88" s="29">
        <v>-268359450</v>
      </c>
      <c r="G88" s="26"/>
      <c r="H88" s="29">
        <v>-106600816</v>
      </c>
      <c r="I88" s="26"/>
      <c r="L88" s="15"/>
      <c r="N88" s="15"/>
      <c r="P88" s="15"/>
    </row>
    <row r="89" spans="1:16" s="6" customFormat="1" ht="22.15" customHeight="1">
      <c r="A89" s="21" t="s">
        <v>73</v>
      </c>
      <c r="B89" s="62"/>
      <c r="C89" s="5"/>
      <c r="D89" s="2">
        <f>SUM(D77:D88)</f>
        <v>55357217277</v>
      </c>
      <c r="E89" s="2"/>
      <c r="F89" s="2">
        <f>SUM(F77:F88)</f>
        <v>54755292075</v>
      </c>
      <c r="G89" s="2"/>
      <c r="H89" s="2">
        <f>SUM(H77:H88)</f>
        <v>46831646944</v>
      </c>
      <c r="I89" s="2"/>
      <c r="L89" s="15"/>
      <c r="N89" s="15"/>
      <c r="P89" s="15"/>
    </row>
    <row r="90" spans="1:16" s="6" customFormat="1" ht="22.15" customHeight="1">
      <c r="A90" s="17" t="s">
        <v>51</v>
      </c>
      <c r="B90" s="62">
        <v>14</v>
      </c>
      <c r="C90" s="5"/>
      <c r="D90" s="49">
        <v>11969560009</v>
      </c>
      <c r="E90" s="49"/>
      <c r="F90" s="49">
        <v>11883140096</v>
      </c>
      <c r="G90" s="49"/>
      <c r="H90" s="49">
        <v>12177569192</v>
      </c>
      <c r="I90" s="49"/>
      <c r="L90" s="15"/>
      <c r="N90" s="15"/>
      <c r="P90" s="15"/>
    </row>
    <row r="91" spans="1:16" s="6" customFormat="1" ht="22.15" customHeight="1">
      <c r="A91" s="21" t="s">
        <v>69</v>
      </c>
      <c r="B91" s="62"/>
      <c r="C91" s="5"/>
      <c r="D91" s="7">
        <f>SUM(D89:D90)</f>
        <v>67326777286</v>
      </c>
      <c r="E91" s="2"/>
      <c r="F91" s="7">
        <f>SUM(F89:F90)</f>
        <v>66638432171</v>
      </c>
      <c r="G91" s="2"/>
      <c r="H91" s="7">
        <f>SUM(H89:H90)</f>
        <v>59009216136</v>
      </c>
      <c r="I91" s="2"/>
      <c r="L91" s="15"/>
      <c r="N91" s="15"/>
      <c r="P91" s="15"/>
    </row>
    <row r="92" spans="1:16" s="6" customFormat="1" ht="21.75">
      <c r="A92" s="21"/>
      <c r="B92" s="62"/>
      <c r="C92" s="5"/>
      <c r="D92" s="2"/>
      <c r="E92" s="2"/>
      <c r="F92" s="2"/>
      <c r="G92" s="2"/>
      <c r="H92" s="2"/>
      <c r="I92" s="2"/>
      <c r="L92" s="15"/>
      <c r="N92" s="15"/>
      <c r="P92" s="15"/>
    </row>
    <row r="93" spans="1:16" s="6" customFormat="1" ht="22.15" customHeight="1" thickBot="1">
      <c r="A93" s="21" t="s">
        <v>70</v>
      </c>
      <c r="B93" s="62"/>
      <c r="C93" s="5"/>
      <c r="D93" s="1">
        <f>D91+D64</f>
        <v>177559673950</v>
      </c>
      <c r="E93" s="246"/>
      <c r="F93" s="1">
        <f>F91+F64</f>
        <v>260988600575</v>
      </c>
      <c r="G93" s="246"/>
      <c r="H93" s="1">
        <f>H91+H64</f>
        <v>228248646360</v>
      </c>
      <c r="I93" s="2"/>
      <c r="L93" s="15"/>
      <c r="N93" s="15"/>
      <c r="P93" s="15"/>
    </row>
    <row r="94" spans="1:16" s="6" customFormat="1" ht="22.15" customHeight="1" thickTop="1">
      <c r="A94" s="21"/>
      <c r="B94" s="62"/>
      <c r="C94" s="5"/>
      <c r="I94" s="71"/>
      <c r="L94" s="15"/>
      <c r="N94" s="15"/>
      <c r="P94" s="15"/>
    </row>
    <row r="95" spans="1:16" s="6" customFormat="1" ht="22.15" customHeight="1">
      <c r="A95" s="25"/>
      <c r="B95" s="5"/>
      <c r="C95" s="5"/>
      <c r="D95" s="71">
        <f>ROUND(+D93-D32,0)</f>
        <v>0</v>
      </c>
      <c r="E95" s="247"/>
      <c r="F95" s="71">
        <f>+F93-F32</f>
        <v>0</v>
      </c>
      <c r="G95" s="247"/>
      <c r="H95" s="71">
        <f>ROUND(+H93-H32,0)</f>
        <v>0</v>
      </c>
      <c r="I95" s="14"/>
      <c r="L95" s="15"/>
      <c r="N95" s="15"/>
      <c r="P95" s="15"/>
    </row>
    <row r="96" spans="1:16" ht="20.100000000000001" customHeight="1">
      <c r="L96" s="15"/>
      <c r="N96" s="15"/>
      <c r="P96" s="15"/>
    </row>
    <row r="97" spans="12:16" ht="20.100000000000001" customHeight="1">
      <c r="L97" s="15"/>
      <c r="N97" s="15"/>
      <c r="P97" s="15"/>
    </row>
    <row r="98" spans="12:16" ht="20.100000000000001" customHeight="1">
      <c r="L98" s="15"/>
      <c r="N98" s="15"/>
      <c r="P98" s="15"/>
    </row>
    <row r="99" spans="12:16" ht="20.100000000000001" customHeight="1">
      <c r="L99" s="15"/>
      <c r="N99" s="15"/>
      <c r="P99" s="15"/>
    </row>
    <row r="100" spans="12:16" ht="20.100000000000001" customHeight="1">
      <c r="L100" s="15"/>
      <c r="N100" s="15"/>
      <c r="P100" s="15"/>
    </row>
    <row r="101" spans="12:16" ht="20.100000000000001" customHeight="1">
      <c r="L101" s="15"/>
      <c r="N101" s="15"/>
      <c r="P101" s="15"/>
    </row>
    <row r="102" spans="12:16" ht="20.100000000000001" customHeight="1">
      <c r="L102" s="15"/>
      <c r="N102" s="15"/>
      <c r="P102" s="15"/>
    </row>
    <row r="103" spans="12:16" ht="20.100000000000001" customHeight="1"/>
    <row r="104" spans="12:16" ht="20.100000000000001" customHeight="1"/>
    <row r="105" spans="12:16" ht="20.100000000000001" customHeight="1"/>
    <row r="106" spans="12:16" ht="20.100000000000001" customHeight="1"/>
    <row r="107" spans="12:16" ht="20.100000000000001" customHeight="1"/>
    <row r="108" spans="12:16" ht="19.5" customHeight="1"/>
    <row r="109" spans="12:16" ht="20.100000000000001" customHeight="1"/>
    <row r="110" spans="12:16" ht="20.100000000000001" customHeight="1"/>
    <row r="111" spans="12:16" ht="20.100000000000001" customHeight="1"/>
    <row r="112" spans="12:16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spans="1:9" ht="19.5" customHeight="1"/>
    <row r="130" spans="1:9" ht="19.5" customHeight="1"/>
    <row r="131" spans="1:9" ht="19.5" customHeight="1"/>
    <row r="132" spans="1:9" ht="19.5" customHeight="1"/>
    <row r="133" spans="1:9" ht="19.5" customHeight="1"/>
    <row r="134" spans="1:9" ht="19.5" customHeight="1"/>
    <row r="135" spans="1:9" s="6" customFormat="1" ht="20.100000000000001" customHeight="1">
      <c r="A135" s="18"/>
      <c r="B135"/>
      <c r="C135" s="14"/>
      <c r="D135" s="14"/>
      <c r="E135" s="14"/>
      <c r="F135" s="14"/>
      <c r="G135" s="14"/>
      <c r="H135" s="14"/>
      <c r="I135" s="14"/>
    </row>
    <row r="136" spans="1:9" s="6" customFormat="1" ht="20.100000000000001" customHeight="1">
      <c r="A136" s="18"/>
      <c r="B136"/>
      <c r="C136" s="14"/>
      <c r="D136" s="14"/>
      <c r="E136" s="14"/>
      <c r="F136" s="14"/>
      <c r="G136" s="14"/>
      <c r="H136" s="14"/>
      <c r="I136" s="14"/>
    </row>
    <row r="137" spans="1:9" s="6" customFormat="1" ht="20.100000000000001" customHeight="1">
      <c r="A137" s="18"/>
      <c r="B137"/>
      <c r="C137" s="14"/>
      <c r="D137" s="14"/>
      <c r="E137" s="14"/>
      <c r="F137" s="14"/>
      <c r="G137" s="14"/>
      <c r="H137" s="14"/>
      <c r="I137" s="14"/>
    </row>
    <row r="138" spans="1:9" s="6" customFormat="1" ht="20.100000000000001" customHeight="1">
      <c r="A138" s="18"/>
      <c r="B138"/>
      <c r="C138" s="14"/>
      <c r="D138" s="14"/>
      <c r="E138" s="14"/>
      <c r="F138" s="14"/>
      <c r="G138" s="14"/>
      <c r="H138" s="14"/>
      <c r="I138" s="14"/>
    </row>
    <row r="139" spans="1:9" ht="20.100000000000001" customHeight="1"/>
    <row r="140" spans="1:9" ht="20.100000000000001" customHeight="1"/>
    <row r="141" spans="1:9" ht="20.100000000000001" customHeight="1"/>
    <row r="142" spans="1:9" ht="20.100000000000001" customHeight="1"/>
    <row r="143" spans="1:9" ht="20.100000000000001" customHeight="1"/>
    <row r="144" spans="1:9" ht="20.100000000000001" customHeight="1"/>
    <row r="145" spans="1:9" ht="20.100000000000001" customHeight="1"/>
    <row r="146" spans="1:9" ht="20.100000000000001" customHeight="1"/>
    <row r="147" spans="1:9" ht="19.5" customHeight="1"/>
    <row r="148" spans="1:9" ht="20.100000000000001" customHeight="1"/>
    <row r="149" spans="1:9" s="6" customFormat="1" ht="20.100000000000001" customHeight="1">
      <c r="A149" s="18"/>
      <c r="B149"/>
      <c r="C149" s="14"/>
      <c r="D149" s="14"/>
      <c r="E149" s="14"/>
      <c r="F149" s="14"/>
      <c r="G149" s="14"/>
      <c r="H149" s="14"/>
      <c r="I149" s="14"/>
    </row>
    <row r="150" spans="1:9" s="6" customFormat="1" ht="20.100000000000001" customHeight="1">
      <c r="A150" s="18"/>
      <c r="B150"/>
      <c r="C150" s="14"/>
      <c r="D150" s="14"/>
      <c r="E150" s="14"/>
      <c r="F150" s="14"/>
      <c r="G150" s="14"/>
      <c r="H150" s="14"/>
      <c r="I150" s="14"/>
    </row>
    <row r="151" spans="1:9" s="6" customFormat="1" ht="19.5" customHeight="1">
      <c r="A151" s="18"/>
      <c r="B151"/>
      <c r="C151" s="14"/>
      <c r="D151" s="14"/>
      <c r="E151" s="14"/>
      <c r="F151" s="14"/>
      <c r="G151" s="14"/>
      <c r="H151" s="14"/>
      <c r="I151" s="14"/>
    </row>
    <row r="152" spans="1:9" s="6" customFormat="1" ht="20.100000000000001" customHeight="1">
      <c r="A152" s="18"/>
      <c r="B152"/>
      <c r="C152" s="14"/>
      <c r="D152" s="14"/>
      <c r="E152" s="14"/>
      <c r="F152" s="14"/>
      <c r="G152" s="14"/>
      <c r="H152" s="14"/>
      <c r="I152" s="14"/>
    </row>
    <row r="153" spans="1:9" s="6" customFormat="1" ht="20.100000000000001" customHeight="1">
      <c r="A153" s="18"/>
      <c r="B153"/>
      <c r="C153" s="14"/>
      <c r="D153" s="14"/>
      <c r="E153" s="14"/>
      <c r="F153" s="14"/>
      <c r="G153" s="14"/>
      <c r="H153" s="14"/>
      <c r="I153" s="14"/>
    </row>
    <row r="154" spans="1:9" s="6" customFormat="1" ht="19.5" customHeight="1">
      <c r="A154" s="18"/>
      <c r="B154"/>
      <c r="C154" s="14"/>
      <c r="D154" s="14"/>
      <c r="E154" s="14"/>
      <c r="F154" s="14"/>
      <c r="G154" s="14"/>
      <c r="H154" s="14"/>
      <c r="I154" s="14"/>
    </row>
    <row r="155" spans="1:9" s="6" customFormat="1" ht="20.100000000000001" customHeight="1">
      <c r="A155" s="18"/>
      <c r="B155"/>
      <c r="C155" s="14"/>
      <c r="D155" s="14"/>
      <c r="E155" s="14"/>
      <c r="F155" s="14"/>
      <c r="G155" s="14"/>
      <c r="H155" s="14"/>
      <c r="I155" s="14"/>
    </row>
    <row r="156" spans="1:9" s="6" customFormat="1" ht="20.100000000000001" customHeight="1">
      <c r="A156" s="18"/>
      <c r="B156"/>
      <c r="C156" s="14"/>
      <c r="D156" s="14"/>
      <c r="E156" s="14"/>
      <c r="F156" s="14"/>
      <c r="G156" s="14"/>
      <c r="H156" s="14"/>
      <c r="I156" s="14"/>
    </row>
    <row r="157" spans="1:9" ht="20.100000000000001" customHeight="1"/>
    <row r="160" spans="1:9" s="24" customFormat="1" ht="23.25" customHeight="1">
      <c r="A160" s="18"/>
      <c r="B160"/>
      <c r="C160" s="14"/>
      <c r="D160" s="14"/>
      <c r="E160" s="14"/>
      <c r="F160" s="14"/>
      <c r="G160" s="14"/>
      <c r="H160" s="14"/>
      <c r="I160" s="14"/>
    </row>
    <row r="161" spans="1:9" s="6" customFormat="1" ht="23.25" customHeight="1">
      <c r="A161" s="18"/>
      <c r="B161"/>
      <c r="C161" s="14"/>
      <c r="D161" s="14"/>
      <c r="E161" s="14"/>
      <c r="F161" s="14"/>
      <c r="G161" s="14"/>
      <c r="H161" s="14"/>
      <c r="I161" s="1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D69:H69"/>
    <mergeCell ref="D42:H42"/>
    <mergeCell ref="D73:H73"/>
    <mergeCell ref="D4:H4"/>
    <mergeCell ref="D38:H38"/>
    <mergeCell ref="D8:H8"/>
  </mergeCells>
  <phoneticPr fontId="0" type="noConversion"/>
  <pageMargins left="0.7" right="0.7" top="0.48" bottom="0.5" header="0.5" footer="0.5"/>
  <pageSetup paperSize="9" scale="88" firstPageNumber="5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view="pageBreakPreview" zoomScaleNormal="100" zoomScaleSheetLayoutView="100" zoomScalePageLayoutView="85" workbookViewId="0">
      <selection activeCell="B37" sqref="B37"/>
    </sheetView>
  </sheetViews>
  <sheetFormatPr defaultColWidth="9.140625" defaultRowHeight="23.25" customHeight="1"/>
  <cols>
    <col min="1" max="1" width="13.85546875" style="176" customWidth="1"/>
    <col min="2" max="2" width="43.85546875" style="176" customWidth="1"/>
    <col min="3" max="3" width="8" style="171" customWidth="1"/>
    <col min="4" max="4" width="1" style="171" customWidth="1"/>
    <col min="5" max="5" width="15.85546875" style="171" customWidth="1"/>
    <col min="6" max="6" width="1" style="171" customWidth="1"/>
    <col min="7" max="7" width="15.85546875" style="171" customWidth="1"/>
    <col min="8" max="8" width="1" style="171" customWidth="1"/>
    <col min="9" max="9" width="15.85546875" style="171" customWidth="1"/>
    <col min="10" max="10" width="1.28515625" style="171" customWidth="1"/>
    <col min="11" max="11" width="9.140625" style="171"/>
    <col min="12" max="12" width="18.28515625" style="172" bestFit="1" customWidth="1"/>
    <col min="13" max="13" width="14.5703125" style="172" customWidth="1"/>
    <col min="14" max="14" width="18.140625" style="172" bestFit="1" customWidth="1"/>
    <col min="15" max="15" width="9.140625" style="172"/>
    <col min="16" max="16" width="18.140625" style="172" bestFit="1" customWidth="1"/>
    <col min="17" max="16384" width="9.140625" style="171"/>
  </cols>
  <sheetData>
    <row r="1" spans="1:17" ht="23.25" customHeight="1">
      <c r="A1" s="168" t="str">
        <f>'SFP Conso (5-7)'!A1</f>
        <v>บริษัท เซ็นทรัล รีเทล คอร์ปอเรชั่น จำกัด และบริษัทย่อย</v>
      </c>
      <c r="B1" s="168"/>
      <c r="C1" s="169"/>
      <c r="D1" s="170"/>
      <c r="E1" s="170"/>
      <c r="F1" s="170"/>
      <c r="G1" s="170"/>
      <c r="H1" s="170"/>
      <c r="I1" s="170"/>
    </row>
    <row r="2" spans="1:17" ht="23.25" customHeight="1">
      <c r="A2" s="168" t="s">
        <v>115</v>
      </c>
      <c r="B2" s="168"/>
      <c r="C2" s="173"/>
      <c r="D2" s="174"/>
      <c r="E2" s="174"/>
      <c r="F2" s="174"/>
      <c r="G2" s="174"/>
      <c r="H2" s="174"/>
      <c r="I2" s="175"/>
    </row>
    <row r="3" spans="1:17" ht="21" customHeight="1">
      <c r="C3" s="173"/>
      <c r="D3" s="177"/>
      <c r="E3" s="318" t="s">
        <v>110</v>
      </c>
      <c r="F3" s="318"/>
      <c r="G3" s="318"/>
      <c r="H3" s="318"/>
      <c r="I3" s="318"/>
    </row>
    <row r="4" spans="1:17" ht="21" customHeight="1">
      <c r="C4" s="173"/>
      <c r="E4" s="317" t="s">
        <v>79</v>
      </c>
      <c r="F4" s="317"/>
      <c r="G4" s="317"/>
      <c r="H4" s="317"/>
      <c r="I4" s="317"/>
    </row>
    <row r="5" spans="1:17" ht="21.75" customHeight="1">
      <c r="C5" s="169" t="s">
        <v>1</v>
      </c>
      <c r="D5" s="173"/>
      <c r="E5" s="173">
        <v>2561</v>
      </c>
      <c r="F5" s="173"/>
      <c r="G5" s="173">
        <v>2560</v>
      </c>
      <c r="H5" s="173"/>
      <c r="I5" s="173">
        <v>2559</v>
      </c>
    </row>
    <row r="6" spans="1:17" ht="21.75" customHeight="1">
      <c r="D6" s="173"/>
      <c r="E6" s="178"/>
      <c r="F6" s="173"/>
      <c r="G6" s="173" t="s">
        <v>113</v>
      </c>
      <c r="H6" s="173"/>
      <c r="I6" s="179" t="s">
        <v>113</v>
      </c>
    </row>
    <row r="7" spans="1:17" ht="17.649999999999999" customHeight="1">
      <c r="C7" s="169"/>
      <c r="D7" s="169"/>
      <c r="E7" s="316" t="s">
        <v>112</v>
      </c>
      <c r="F7" s="316"/>
      <c r="G7" s="316"/>
      <c r="H7" s="316"/>
      <c r="I7" s="316"/>
    </row>
    <row r="8" spans="1:17" ht="21" customHeight="1">
      <c r="A8" s="181" t="s">
        <v>171</v>
      </c>
      <c r="B8" s="181"/>
      <c r="C8" s="169"/>
      <c r="D8" s="169"/>
      <c r="E8" s="169"/>
      <c r="F8" s="169"/>
      <c r="G8" s="169"/>
      <c r="H8" s="169"/>
      <c r="I8" s="169"/>
    </row>
    <row r="9" spans="1:17" ht="21" customHeight="1">
      <c r="A9" s="182" t="s">
        <v>38</v>
      </c>
      <c r="B9" s="182"/>
      <c r="C9" s="169"/>
      <c r="D9" s="169"/>
      <c r="E9" s="169"/>
      <c r="F9" s="169"/>
      <c r="G9" s="169"/>
      <c r="H9" s="169"/>
      <c r="I9" s="169"/>
    </row>
    <row r="10" spans="1:17" ht="21" customHeight="1">
      <c r="A10" s="176" t="s">
        <v>36</v>
      </c>
      <c r="C10" s="169"/>
      <c r="D10" s="183"/>
      <c r="E10" s="183">
        <v>180614271656</v>
      </c>
      <c r="F10" s="183"/>
      <c r="G10" s="183">
        <v>168043223400</v>
      </c>
      <c r="H10" s="183"/>
      <c r="I10" s="183">
        <v>156605169324</v>
      </c>
      <c r="J10" s="172"/>
      <c r="Q10" s="184"/>
    </row>
    <row r="11" spans="1:17" ht="19.899999999999999" customHeight="1">
      <c r="A11" s="216" t="s">
        <v>267</v>
      </c>
      <c r="B11" s="217" t="s">
        <v>321</v>
      </c>
      <c r="C11" s="169"/>
      <c r="D11" s="183"/>
      <c r="E11" s="183"/>
      <c r="F11" s="183"/>
      <c r="G11" s="183"/>
      <c r="H11" s="183"/>
      <c r="I11" s="183"/>
      <c r="J11" s="172"/>
      <c r="Q11" s="184"/>
    </row>
    <row r="12" spans="1:17" ht="19.899999999999999" customHeight="1">
      <c r="B12" s="217" t="s">
        <v>268</v>
      </c>
      <c r="C12" s="169"/>
      <c r="D12" s="183"/>
      <c r="E12" s="183"/>
      <c r="F12" s="183"/>
      <c r="G12" s="183"/>
      <c r="H12" s="183"/>
      <c r="I12" s="183"/>
      <c r="J12" s="172"/>
      <c r="Q12" s="184"/>
    </row>
    <row r="13" spans="1:17" ht="19.899999999999999" customHeight="1">
      <c r="B13" s="217" t="s">
        <v>269</v>
      </c>
      <c r="C13" s="169"/>
      <c r="D13" s="183"/>
      <c r="E13" s="183"/>
      <c r="F13" s="183"/>
      <c r="G13" s="183"/>
      <c r="H13" s="183"/>
      <c r="I13" s="183"/>
      <c r="J13" s="172"/>
      <c r="Q13" s="184"/>
    </row>
    <row r="14" spans="1:17" ht="21" customHeight="1">
      <c r="A14" s="176" t="s">
        <v>239</v>
      </c>
      <c r="C14" s="169"/>
      <c r="D14" s="183"/>
      <c r="E14" s="183">
        <v>6842157512</v>
      </c>
      <c r="F14" s="183"/>
      <c r="G14" s="183">
        <v>6188984542</v>
      </c>
      <c r="H14" s="183"/>
      <c r="I14" s="183">
        <v>5511554734</v>
      </c>
      <c r="J14" s="172"/>
      <c r="Q14" s="184"/>
    </row>
    <row r="15" spans="1:17" ht="21" customHeight="1">
      <c r="A15" s="176" t="s">
        <v>37</v>
      </c>
      <c r="C15" s="169"/>
      <c r="D15" s="183"/>
      <c r="E15" s="183">
        <v>1573937404</v>
      </c>
      <c r="F15" s="183"/>
      <c r="G15" s="183">
        <v>1512229708</v>
      </c>
      <c r="H15" s="183"/>
      <c r="I15" s="183">
        <v>1260162351</v>
      </c>
      <c r="Q15" s="184"/>
    </row>
    <row r="16" spans="1:17" ht="19.899999999999999" customHeight="1">
      <c r="A16" s="216" t="s">
        <v>267</v>
      </c>
      <c r="B16" s="217" t="s">
        <v>322</v>
      </c>
      <c r="C16" s="169"/>
      <c r="D16" s="183"/>
      <c r="E16" s="183"/>
      <c r="F16" s="183"/>
      <c r="G16" s="183"/>
      <c r="H16" s="183"/>
      <c r="I16" s="183"/>
      <c r="J16" s="172"/>
      <c r="Q16" s="184"/>
    </row>
    <row r="17" spans="1:17" ht="19.899999999999999" customHeight="1">
      <c r="B17" s="217" t="s">
        <v>270</v>
      </c>
      <c r="C17" s="169"/>
      <c r="D17" s="183"/>
      <c r="E17" s="183"/>
      <c r="F17" s="183"/>
      <c r="G17" s="183"/>
      <c r="H17" s="183"/>
      <c r="I17" s="183"/>
      <c r="J17" s="172"/>
      <c r="Q17" s="184"/>
    </row>
    <row r="18" spans="1:17" ht="19.899999999999999" customHeight="1">
      <c r="B18" s="217" t="s">
        <v>271</v>
      </c>
      <c r="C18" s="169"/>
      <c r="D18" s="183"/>
      <c r="E18" s="183"/>
      <c r="F18" s="183"/>
      <c r="G18" s="183"/>
      <c r="H18" s="183"/>
      <c r="I18" s="183"/>
      <c r="J18" s="172"/>
      <c r="Q18" s="184"/>
    </row>
    <row r="19" spans="1:17" ht="21" customHeight="1">
      <c r="A19" s="176" t="s">
        <v>103</v>
      </c>
      <c r="C19" s="169">
        <v>29</v>
      </c>
      <c r="D19" s="183"/>
      <c r="E19" s="183">
        <v>738526914</v>
      </c>
      <c r="F19" s="183"/>
      <c r="G19" s="183">
        <v>447600457</v>
      </c>
      <c r="H19" s="183"/>
      <c r="I19" s="183">
        <v>379337034</v>
      </c>
      <c r="Q19" s="184"/>
    </row>
    <row r="20" spans="1:17" ht="21" customHeight="1">
      <c r="A20" s="176" t="s">
        <v>266</v>
      </c>
      <c r="C20" s="169"/>
      <c r="D20" s="183"/>
      <c r="E20" s="183">
        <v>1915032532</v>
      </c>
      <c r="F20" s="183"/>
      <c r="G20" s="183">
        <v>35553101</v>
      </c>
      <c r="H20" s="183"/>
      <c r="I20" s="183">
        <v>0</v>
      </c>
      <c r="Q20" s="184"/>
    </row>
    <row r="21" spans="1:17" ht="21" customHeight="1">
      <c r="A21" s="176" t="s">
        <v>358</v>
      </c>
      <c r="C21" s="311" t="s">
        <v>241</v>
      </c>
      <c r="D21" s="183"/>
      <c r="E21" s="183">
        <v>496391016</v>
      </c>
      <c r="F21" s="183"/>
      <c r="G21" s="183">
        <v>0</v>
      </c>
      <c r="H21" s="183"/>
      <c r="I21" s="183">
        <v>0</v>
      </c>
      <c r="Q21" s="184"/>
    </row>
    <row r="22" spans="1:17" ht="21" customHeight="1">
      <c r="A22" s="215" t="s">
        <v>118</v>
      </c>
      <c r="B22" s="171"/>
      <c r="C22" s="169">
        <v>30</v>
      </c>
      <c r="D22" s="183"/>
      <c r="E22" s="183">
        <v>14394211336</v>
      </c>
      <c r="F22" s="183"/>
      <c r="G22" s="183">
        <v>11770287105</v>
      </c>
      <c r="H22" s="183"/>
      <c r="I22" s="183">
        <v>12524300896</v>
      </c>
      <c r="Q22" s="184"/>
    </row>
    <row r="23" spans="1:17" ht="21" customHeight="1">
      <c r="A23" s="181" t="s">
        <v>23</v>
      </c>
      <c r="B23" s="181"/>
      <c r="C23" s="169"/>
      <c r="D23" s="185"/>
      <c r="E23" s="186">
        <f>SUM(E10:E22)</f>
        <v>206574528370</v>
      </c>
      <c r="F23" s="185"/>
      <c r="G23" s="186">
        <f>SUM(G10:G22)</f>
        <v>187997878313</v>
      </c>
      <c r="H23" s="185"/>
      <c r="I23" s="186">
        <f>SUM(I10:I22)</f>
        <v>176280524339</v>
      </c>
      <c r="Q23" s="184"/>
    </row>
    <row r="24" spans="1:17" ht="19.899999999999999" customHeight="1">
      <c r="A24" s="216" t="s">
        <v>267</v>
      </c>
      <c r="B24" s="217" t="s">
        <v>354</v>
      </c>
      <c r="C24" s="169"/>
      <c r="D24" s="177"/>
      <c r="E24" s="187"/>
      <c r="F24" s="177"/>
      <c r="G24" s="187"/>
      <c r="H24" s="177"/>
      <c r="I24" s="187"/>
      <c r="Q24" s="184"/>
    </row>
    <row r="25" spans="1:17" ht="19.899999999999999" customHeight="1">
      <c r="B25" s="217" t="s">
        <v>272</v>
      </c>
      <c r="C25" s="169"/>
      <c r="D25" s="177"/>
      <c r="E25" s="187"/>
      <c r="F25" s="177"/>
      <c r="G25" s="187"/>
      <c r="H25" s="177"/>
      <c r="I25" s="187"/>
      <c r="Q25" s="184"/>
    </row>
    <row r="26" spans="1:17" ht="19.899999999999999" customHeight="1">
      <c r="B26" s="217" t="s">
        <v>273</v>
      </c>
      <c r="C26" s="169"/>
      <c r="D26" s="177"/>
      <c r="E26" s="187"/>
      <c r="F26" s="177"/>
      <c r="G26" s="187"/>
      <c r="H26" s="177"/>
      <c r="I26" s="187"/>
      <c r="Q26" s="184"/>
    </row>
    <row r="27" spans="1:17" ht="13.5" customHeight="1">
      <c r="A27" s="181"/>
      <c r="B27" s="181"/>
      <c r="C27" s="169"/>
      <c r="D27" s="177"/>
      <c r="E27" s="187"/>
      <c r="F27" s="177"/>
      <c r="G27" s="187"/>
      <c r="H27" s="177"/>
      <c r="I27" s="187"/>
      <c r="Q27" s="184"/>
    </row>
    <row r="28" spans="1:17" ht="21" customHeight="1">
      <c r="A28" s="182" t="s">
        <v>64</v>
      </c>
      <c r="B28" s="182"/>
      <c r="C28" s="169"/>
      <c r="D28" s="177"/>
      <c r="E28" s="187"/>
      <c r="F28" s="177"/>
      <c r="G28" s="187"/>
      <c r="H28" s="177"/>
      <c r="I28" s="187"/>
      <c r="Q28" s="184"/>
    </row>
    <row r="29" spans="1:17" ht="21" customHeight="1">
      <c r="A29" s="176" t="s">
        <v>39</v>
      </c>
      <c r="C29" s="169"/>
      <c r="D29" s="183"/>
      <c r="E29" s="183">
        <v>129525884215</v>
      </c>
      <c r="F29" s="183"/>
      <c r="G29" s="183">
        <v>120446573622</v>
      </c>
      <c r="H29" s="183"/>
      <c r="I29" s="183">
        <v>111301779051</v>
      </c>
      <c r="Q29" s="184"/>
    </row>
    <row r="30" spans="1:17" ht="21" customHeight="1">
      <c r="A30" s="176" t="s">
        <v>323</v>
      </c>
      <c r="C30" s="169"/>
      <c r="D30" s="183"/>
      <c r="E30" s="183">
        <v>3161145554</v>
      </c>
      <c r="F30" s="183"/>
      <c r="G30" s="183">
        <v>2662673192</v>
      </c>
      <c r="H30" s="183"/>
      <c r="I30" s="183">
        <v>2279914642</v>
      </c>
      <c r="Q30" s="184"/>
    </row>
    <row r="31" spans="1:17" ht="21" customHeight="1">
      <c r="A31" s="176" t="s">
        <v>208</v>
      </c>
      <c r="C31" s="169">
        <v>31</v>
      </c>
      <c r="D31" s="183"/>
      <c r="E31" s="183">
        <v>43746586380</v>
      </c>
      <c r="F31" s="183"/>
      <c r="G31" s="183">
        <v>40298593283</v>
      </c>
      <c r="H31" s="183"/>
      <c r="I31" s="183">
        <v>38271662596</v>
      </c>
      <c r="Q31" s="184"/>
    </row>
    <row r="32" spans="1:17" ht="21" customHeight="1">
      <c r="A32" s="176" t="s">
        <v>41</v>
      </c>
      <c r="C32" s="169">
        <v>32</v>
      </c>
      <c r="D32" s="183"/>
      <c r="E32" s="183">
        <v>15548883415</v>
      </c>
      <c r="F32" s="183"/>
      <c r="G32" s="183">
        <v>15459492894</v>
      </c>
      <c r="H32" s="183"/>
      <c r="I32" s="183">
        <v>13777782163</v>
      </c>
      <c r="Q32" s="184"/>
    </row>
    <row r="33" spans="1:17" ht="21" customHeight="1">
      <c r="A33" s="176" t="s">
        <v>359</v>
      </c>
      <c r="C33" s="311" t="s">
        <v>241</v>
      </c>
      <c r="D33" s="183"/>
      <c r="E33" s="183">
        <v>0</v>
      </c>
      <c r="F33" s="183"/>
      <c r="G33" s="183">
        <v>36053199</v>
      </c>
      <c r="H33" s="183"/>
      <c r="I33" s="183">
        <v>0</v>
      </c>
      <c r="Q33" s="184"/>
    </row>
    <row r="34" spans="1:17" ht="21" customHeight="1">
      <c r="A34" s="176" t="s">
        <v>42</v>
      </c>
      <c r="C34" s="169">
        <v>34</v>
      </c>
      <c r="D34" s="183"/>
      <c r="E34" s="183">
        <v>1186482846</v>
      </c>
      <c r="F34" s="183"/>
      <c r="G34" s="183">
        <v>1186524800</v>
      </c>
      <c r="H34" s="183"/>
      <c r="I34" s="183">
        <v>1380795676</v>
      </c>
      <c r="Q34" s="184"/>
    </row>
    <row r="35" spans="1:17" ht="21" customHeight="1">
      <c r="A35" s="181" t="s">
        <v>24</v>
      </c>
      <c r="B35" s="181"/>
      <c r="C35" s="169"/>
      <c r="D35" s="185"/>
      <c r="E35" s="186">
        <f>SUM(E29:E34)</f>
        <v>193168982410</v>
      </c>
      <c r="F35" s="185"/>
      <c r="G35" s="186">
        <f>SUM(G29:G34)</f>
        <v>180089910990</v>
      </c>
      <c r="H35" s="185"/>
      <c r="I35" s="186">
        <f>SUM(I29:I34)</f>
        <v>167011934128</v>
      </c>
      <c r="Q35" s="184"/>
    </row>
    <row r="36" spans="1:17" ht="11.25" customHeight="1">
      <c r="C36" s="169"/>
      <c r="E36" s="188"/>
      <c r="G36" s="188"/>
      <c r="I36" s="188"/>
      <c r="Q36" s="184"/>
    </row>
    <row r="37" spans="1:17" ht="21.75" customHeight="1">
      <c r="A37" s="176" t="s">
        <v>191</v>
      </c>
      <c r="C37" s="169">
        <v>12</v>
      </c>
      <c r="D37" s="183"/>
      <c r="E37" s="189">
        <v>287423279</v>
      </c>
      <c r="G37" s="189">
        <v>460707423</v>
      </c>
      <c r="H37" s="183"/>
      <c r="I37" s="189">
        <v>468833799.46771181</v>
      </c>
      <c r="Q37" s="184"/>
    </row>
    <row r="38" spans="1:17" ht="21.75" customHeight="1">
      <c r="A38" s="181" t="s">
        <v>288</v>
      </c>
      <c r="B38" s="181"/>
      <c r="C38" s="169"/>
      <c r="D38" s="177"/>
      <c r="E38" s="170">
        <f>E23-E35+E37</f>
        <v>13692969239</v>
      </c>
      <c r="F38" s="177"/>
      <c r="G38" s="170">
        <f>G23-G35+G37</f>
        <v>8368674746</v>
      </c>
      <c r="H38" s="170">
        <f t="shared" ref="H38:I38" si="0">H23-H35+H37</f>
        <v>0</v>
      </c>
      <c r="I38" s="170">
        <f t="shared" si="0"/>
        <v>9737424010.4677124</v>
      </c>
      <c r="Q38" s="184"/>
    </row>
    <row r="39" spans="1:17" ht="21.75" customHeight="1">
      <c r="A39" s="176" t="s">
        <v>173</v>
      </c>
      <c r="C39" s="169">
        <v>35</v>
      </c>
      <c r="E39" s="190">
        <v>2587784306</v>
      </c>
      <c r="G39" s="190">
        <v>834641758</v>
      </c>
      <c r="I39" s="190">
        <v>1914359805</v>
      </c>
      <c r="Q39" s="184"/>
    </row>
    <row r="40" spans="1:17" ht="21.75" customHeight="1">
      <c r="A40" s="181" t="s">
        <v>218</v>
      </c>
      <c r="B40" s="181"/>
      <c r="C40" s="169"/>
      <c r="D40" s="177"/>
      <c r="E40" s="248">
        <f>E38-E39</f>
        <v>11105184933</v>
      </c>
      <c r="F40" s="177"/>
      <c r="G40" s="248">
        <f>G38-G39</f>
        <v>7534032988</v>
      </c>
      <c r="H40" s="177"/>
      <c r="I40" s="248">
        <f>I38-I39</f>
        <v>7823064205.4677124</v>
      </c>
      <c r="Q40" s="184"/>
    </row>
    <row r="41" spans="1:17" ht="13.5" customHeight="1">
      <c r="A41" s="181"/>
      <c r="B41" s="181"/>
      <c r="C41" s="249"/>
      <c r="D41" s="250"/>
      <c r="E41" s="244"/>
      <c r="F41" s="250"/>
      <c r="G41" s="244"/>
      <c r="H41" s="250"/>
      <c r="I41" s="244"/>
      <c r="Q41" s="184"/>
    </row>
    <row r="42" spans="1:17" ht="21.75" customHeight="1">
      <c r="A42" s="181" t="s">
        <v>126</v>
      </c>
      <c r="B42" s="181"/>
      <c r="C42" s="169"/>
      <c r="D42" s="177"/>
      <c r="E42" s="187"/>
      <c r="F42" s="177"/>
      <c r="G42" s="187"/>
      <c r="H42" s="177"/>
      <c r="I42" s="187"/>
      <c r="Q42" s="184"/>
    </row>
    <row r="43" spans="1:17" ht="21.75" customHeight="1">
      <c r="A43" s="176" t="s">
        <v>324</v>
      </c>
      <c r="C43" s="169">
        <v>36</v>
      </c>
      <c r="E43" s="192">
        <v>-1072525476</v>
      </c>
      <c r="G43" s="192">
        <v>-2546352898</v>
      </c>
      <c r="H43" s="172"/>
      <c r="I43" s="192">
        <v>-2271094683.4677119</v>
      </c>
      <c r="Q43" s="184"/>
    </row>
    <row r="44" spans="1:17" ht="21.75" customHeight="1" thickBot="1">
      <c r="A44" s="181" t="s">
        <v>150</v>
      </c>
      <c r="B44" s="181"/>
      <c r="C44" s="169"/>
      <c r="D44" s="177"/>
      <c r="E44" s="191">
        <f>E40+E43</f>
        <v>10032659457</v>
      </c>
      <c r="F44" s="177"/>
      <c r="G44" s="191">
        <f>G40+G43</f>
        <v>4987680090</v>
      </c>
      <c r="H44" s="177"/>
      <c r="I44" s="191">
        <f>I40+I43</f>
        <v>5551969522</v>
      </c>
      <c r="Q44" s="184"/>
    </row>
    <row r="45" spans="1:17" ht="10.5" customHeight="1" thickTop="1">
      <c r="A45" s="181"/>
      <c r="B45" s="181"/>
      <c r="C45" s="169"/>
      <c r="D45" s="177"/>
      <c r="E45" s="170"/>
      <c r="F45" s="177"/>
      <c r="G45" s="170"/>
      <c r="H45" s="177"/>
      <c r="I45" s="170"/>
      <c r="Q45" s="184"/>
    </row>
    <row r="46" spans="1:17" ht="21.75" customHeight="1">
      <c r="A46" s="168" t="str">
        <f>A1</f>
        <v>บริษัท เซ็นทรัล รีเทล คอร์ปอเรชั่น จำกัด และบริษัทย่อย</v>
      </c>
      <c r="B46" s="168"/>
      <c r="C46" s="169"/>
      <c r="D46" s="170"/>
      <c r="E46" s="170"/>
      <c r="F46" s="170"/>
      <c r="G46" s="170"/>
      <c r="H46" s="170"/>
      <c r="I46" s="196"/>
      <c r="Q46" s="184"/>
    </row>
    <row r="47" spans="1:17" ht="21.75" customHeight="1">
      <c r="A47" s="168" t="s">
        <v>115</v>
      </c>
      <c r="B47" s="168"/>
      <c r="C47" s="173"/>
      <c r="D47" s="174"/>
      <c r="E47" s="174"/>
      <c r="F47" s="174"/>
      <c r="G47" s="174"/>
      <c r="H47" s="174"/>
      <c r="I47" s="175"/>
      <c r="Q47" s="184"/>
    </row>
    <row r="48" spans="1:17" ht="18.75" customHeight="1">
      <c r="C48" s="173"/>
      <c r="D48" s="214"/>
      <c r="E48" s="318" t="s">
        <v>110</v>
      </c>
      <c r="F48" s="318"/>
      <c r="G48" s="318"/>
      <c r="H48" s="318"/>
      <c r="I48" s="318"/>
      <c r="Q48" s="184"/>
    </row>
    <row r="49" spans="1:17" ht="21.75" customHeight="1">
      <c r="C49" s="173"/>
      <c r="D49" s="215"/>
      <c r="E49" s="317" t="s">
        <v>79</v>
      </c>
      <c r="F49" s="317"/>
      <c r="G49" s="317"/>
      <c r="H49" s="317"/>
      <c r="I49" s="317"/>
      <c r="Q49" s="184"/>
    </row>
    <row r="50" spans="1:17" ht="18.75" customHeight="1">
      <c r="C50" s="169" t="s">
        <v>1</v>
      </c>
      <c r="D50" s="173"/>
      <c r="E50" s="173">
        <v>2561</v>
      </c>
      <c r="F50" s="173"/>
      <c r="G50" s="173">
        <v>2560</v>
      </c>
      <c r="H50" s="173"/>
      <c r="I50" s="173">
        <v>2559</v>
      </c>
      <c r="Q50" s="184"/>
    </row>
    <row r="51" spans="1:17" ht="18.75" customHeight="1">
      <c r="A51" s="197"/>
      <c r="B51" s="197"/>
      <c r="D51" s="173"/>
      <c r="E51" s="178"/>
      <c r="F51" s="173"/>
      <c r="G51" s="179" t="s">
        <v>113</v>
      </c>
      <c r="H51" s="173"/>
      <c r="I51" s="179" t="s">
        <v>113</v>
      </c>
      <c r="Q51" s="184"/>
    </row>
    <row r="52" spans="1:17" ht="18.75" customHeight="1">
      <c r="C52" s="169"/>
      <c r="D52" s="316" t="s">
        <v>112</v>
      </c>
      <c r="E52" s="316"/>
      <c r="F52" s="316"/>
      <c r="G52" s="316"/>
      <c r="H52" s="316"/>
      <c r="I52" s="316"/>
      <c r="Q52" s="184"/>
    </row>
    <row r="53" spans="1:17" ht="21.75" customHeight="1">
      <c r="A53" s="181" t="s">
        <v>119</v>
      </c>
      <c r="B53" s="181"/>
      <c r="C53" s="169"/>
      <c r="D53" s="177"/>
      <c r="E53" s="187"/>
      <c r="F53" s="177"/>
      <c r="G53" s="187"/>
      <c r="H53" s="177"/>
      <c r="I53" s="187"/>
      <c r="Q53" s="184"/>
    </row>
    <row r="54" spans="1:17" ht="21.75" customHeight="1">
      <c r="A54" s="182" t="s">
        <v>275</v>
      </c>
      <c r="B54" s="182"/>
      <c r="C54" s="169"/>
      <c r="D54" s="177"/>
      <c r="E54" s="187"/>
      <c r="F54" s="177"/>
      <c r="G54" s="187"/>
      <c r="H54" s="177"/>
      <c r="I54" s="187"/>
      <c r="Q54" s="184"/>
    </row>
    <row r="55" spans="1:17" ht="21.75" customHeight="1">
      <c r="A55" s="176" t="s">
        <v>91</v>
      </c>
      <c r="C55" s="169"/>
      <c r="D55" s="183"/>
      <c r="E55" s="183">
        <v>1204962032</v>
      </c>
      <c r="F55" s="183"/>
      <c r="G55" s="183">
        <v>-2812433352</v>
      </c>
      <c r="H55" s="183"/>
      <c r="I55" s="183">
        <v>396798722</v>
      </c>
      <c r="Q55" s="184"/>
    </row>
    <row r="56" spans="1:17" ht="21.75" customHeight="1">
      <c r="A56" s="176" t="s">
        <v>156</v>
      </c>
      <c r="C56" s="169">
        <v>8</v>
      </c>
      <c r="D56" s="183"/>
      <c r="E56" s="183">
        <v>0</v>
      </c>
      <c r="F56" s="183"/>
      <c r="G56" s="183">
        <v>250475540</v>
      </c>
      <c r="H56" s="183"/>
      <c r="I56" s="183">
        <v>486100</v>
      </c>
      <c r="Q56" s="184"/>
    </row>
    <row r="57" spans="1:17" ht="21.75" customHeight="1">
      <c r="A57" s="176" t="s">
        <v>106</v>
      </c>
      <c r="C57" s="169"/>
      <c r="D57" s="183"/>
      <c r="E57" s="183"/>
      <c r="F57" s="183"/>
      <c r="G57" s="183"/>
      <c r="H57" s="183"/>
      <c r="I57" s="183"/>
      <c r="Q57" s="184"/>
    </row>
    <row r="58" spans="1:17" ht="21.75" customHeight="1">
      <c r="A58" s="176" t="s">
        <v>107</v>
      </c>
      <c r="C58" s="169"/>
      <c r="D58" s="183"/>
      <c r="E58" s="192">
        <v>-236793687</v>
      </c>
      <c r="F58" s="183"/>
      <c r="G58" s="192">
        <v>-3105192</v>
      </c>
      <c r="H58" s="183"/>
      <c r="I58" s="192">
        <v>0</v>
      </c>
      <c r="Q58" s="184"/>
    </row>
    <row r="59" spans="1:17" ht="21.75" customHeight="1">
      <c r="A59" s="181" t="s">
        <v>325</v>
      </c>
      <c r="B59" s="181"/>
      <c r="C59" s="169"/>
      <c r="D59" s="177"/>
      <c r="E59" s="194">
        <f>SUM(E55:E58)</f>
        <v>968168345</v>
      </c>
      <c r="F59" s="177"/>
      <c r="G59" s="195">
        <f>SUM(G55:G58)</f>
        <v>-2565063004</v>
      </c>
      <c r="H59" s="177"/>
      <c r="I59" s="194">
        <f>SUM(I55:I58)</f>
        <v>397284822</v>
      </c>
      <c r="Q59" s="184"/>
    </row>
    <row r="60" spans="1:17" ht="11.25" customHeight="1">
      <c r="A60" s="181"/>
      <c r="B60" s="181"/>
      <c r="C60" s="169"/>
      <c r="D60" s="177"/>
      <c r="E60" s="244"/>
      <c r="F60" s="177"/>
      <c r="G60" s="245"/>
      <c r="H60" s="177"/>
      <c r="I60" s="244"/>
      <c r="Q60" s="184"/>
    </row>
    <row r="61" spans="1:17" ht="21.75" customHeight="1">
      <c r="A61" s="182" t="s">
        <v>276</v>
      </c>
      <c r="B61" s="182"/>
      <c r="C61" s="169"/>
      <c r="D61" s="169"/>
      <c r="E61" s="169"/>
      <c r="F61" s="169"/>
      <c r="G61" s="169"/>
      <c r="H61" s="169"/>
      <c r="I61" s="169"/>
      <c r="Q61" s="184"/>
    </row>
    <row r="62" spans="1:17" ht="21.75" customHeight="1">
      <c r="A62" s="176" t="s">
        <v>277</v>
      </c>
      <c r="C62" s="169" t="s">
        <v>260</v>
      </c>
      <c r="D62" s="183"/>
      <c r="E62" s="189">
        <v>-85394934</v>
      </c>
      <c r="F62" s="183"/>
      <c r="G62" s="189">
        <v>-411152</v>
      </c>
      <c r="H62" s="183"/>
      <c r="I62" s="189">
        <v>-58078119</v>
      </c>
      <c r="Q62" s="184"/>
    </row>
    <row r="63" spans="1:17" ht="21.75" customHeight="1">
      <c r="A63" s="181" t="s">
        <v>278</v>
      </c>
      <c r="B63" s="181"/>
      <c r="C63" s="169"/>
      <c r="D63" s="185"/>
      <c r="E63" s="195">
        <f>SUM(E62:E62)</f>
        <v>-85394934</v>
      </c>
      <c r="F63" s="185"/>
      <c r="G63" s="195">
        <f>SUM(G62:G62)</f>
        <v>-411152</v>
      </c>
      <c r="H63" s="185"/>
      <c r="I63" s="195">
        <f>SUM(I62:I62)</f>
        <v>-58078119</v>
      </c>
      <c r="Q63" s="184"/>
    </row>
    <row r="64" spans="1:17" ht="14.25" customHeight="1">
      <c r="A64" s="181"/>
      <c r="B64" s="181"/>
      <c r="C64" s="180"/>
      <c r="D64" s="185"/>
      <c r="E64" s="245"/>
      <c r="F64" s="245"/>
      <c r="G64" s="245"/>
      <c r="H64" s="245"/>
      <c r="I64" s="245"/>
      <c r="Q64" s="184"/>
    </row>
    <row r="65" spans="1:17" s="177" customFormat="1" ht="21.75" customHeight="1">
      <c r="A65" s="181" t="s">
        <v>184</v>
      </c>
      <c r="B65" s="181"/>
      <c r="C65" s="198"/>
      <c r="D65" s="185"/>
      <c r="E65" s="195">
        <f>E59+E63</f>
        <v>882773411</v>
      </c>
      <c r="F65" s="245"/>
      <c r="G65" s="195">
        <f>G59+G63</f>
        <v>-2565474156</v>
      </c>
      <c r="H65" s="245"/>
      <c r="I65" s="195">
        <f>I59+I63</f>
        <v>339206703</v>
      </c>
      <c r="L65" s="199"/>
      <c r="M65" s="172"/>
      <c r="N65" s="199"/>
      <c r="O65" s="172"/>
      <c r="P65" s="199"/>
      <c r="Q65" s="184"/>
    </row>
    <row r="66" spans="1:17" s="177" customFormat="1" ht="13.5" customHeight="1">
      <c r="A66" s="181"/>
      <c r="B66" s="181"/>
      <c r="C66" s="198"/>
      <c r="D66" s="185"/>
      <c r="E66" s="245"/>
      <c r="F66" s="185"/>
      <c r="G66" s="245"/>
      <c r="H66" s="185"/>
      <c r="I66" s="245"/>
      <c r="L66" s="199"/>
      <c r="M66" s="172"/>
      <c r="N66" s="199"/>
      <c r="O66" s="172"/>
      <c r="P66" s="199"/>
      <c r="Q66" s="184"/>
    </row>
    <row r="67" spans="1:17" ht="21.75" customHeight="1" thickBot="1">
      <c r="A67" s="181" t="s">
        <v>185</v>
      </c>
      <c r="B67" s="181"/>
      <c r="C67" s="169"/>
      <c r="D67" s="185"/>
      <c r="E67" s="200">
        <f>E44+E65</f>
        <v>10915432868</v>
      </c>
      <c r="F67" s="185"/>
      <c r="G67" s="200">
        <f>G44+G65</f>
        <v>2422205934</v>
      </c>
      <c r="H67" s="185"/>
      <c r="I67" s="200">
        <f>I44+I65</f>
        <v>5891176225</v>
      </c>
      <c r="Q67" s="184"/>
    </row>
    <row r="68" spans="1:17" ht="14.25" customHeight="1" thickTop="1">
      <c r="A68" s="181"/>
      <c r="B68" s="181"/>
      <c r="C68" s="169"/>
      <c r="D68" s="185"/>
      <c r="E68" s="185"/>
      <c r="F68" s="185"/>
      <c r="G68" s="185"/>
      <c r="H68" s="185"/>
      <c r="I68" s="185"/>
      <c r="Q68" s="184"/>
    </row>
    <row r="69" spans="1:17" ht="21.75" customHeight="1">
      <c r="A69" s="181" t="s">
        <v>326</v>
      </c>
      <c r="B69" s="181"/>
      <c r="C69" s="169"/>
      <c r="D69" s="185"/>
      <c r="E69" s="185"/>
      <c r="F69" s="185"/>
      <c r="G69" s="185"/>
      <c r="H69" s="185"/>
      <c r="I69" s="185"/>
      <c r="Q69" s="184"/>
    </row>
    <row r="70" spans="1:17" ht="21.75" customHeight="1">
      <c r="A70" s="176" t="s">
        <v>66</v>
      </c>
      <c r="C70" s="169"/>
      <c r="D70" s="185"/>
      <c r="E70" s="110">
        <f>E73-E72-E71</f>
        <v>11821672159</v>
      </c>
      <c r="F70" s="110"/>
      <c r="G70" s="110">
        <f>G73-G72-G71</f>
        <v>6935823062</v>
      </c>
      <c r="H70" s="110"/>
      <c r="I70" s="110">
        <f>I73-I72-I71</f>
        <v>6222218310.4677124</v>
      </c>
      <c r="Q70" s="184"/>
    </row>
    <row r="71" spans="1:17" ht="21.75" customHeight="1">
      <c r="A71" s="176" t="s">
        <v>289</v>
      </c>
      <c r="C71" s="169"/>
      <c r="D71" s="185"/>
      <c r="E71" s="110">
        <v>-2305238940</v>
      </c>
      <c r="F71" s="110"/>
      <c r="G71" s="110">
        <v>-849152499</v>
      </c>
      <c r="H71" s="110"/>
      <c r="I71" s="110">
        <v>341326629</v>
      </c>
      <c r="Q71" s="184"/>
    </row>
    <row r="72" spans="1:17" ht="21.75" customHeight="1">
      <c r="A72" s="176" t="s">
        <v>67</v>
      </c>
      <c r="C72" s="169"/>
      <c r="D72" s="185"/>
      <c r="E72" s="201">
        <v>1588751714</v>
      </c>
      <c r="F72" s="110"/>
      <c r="G72" s="201">
        <v>1447362425</v>
      </c>
      <c r="H72" s="110"/>
      <c r="I72" s="201">
        <v>1259519266</v>
      </c>
      <c r="Q72" s="184"/>
    </row>
    <row r="73" spans="1:17" ht="21.75" customHeight="1" thickBot="1">
      <c r="A73" s="181" t="s">
        <v>218</v>
      </c>
      <c r="B73" s="181"/>
      <c r="C73" s="169"/>
      <c r="D73" s="185"/>
      <c r="E73" s="202">
        <f>E40</f>
        <v>11105184933</v>
      </c>
      <c r="F73" s="185"/>
      <c r="G73" s="202">
        <f>G40</f>
        <v>7534032988</v>
      </c>
      <c r="H73" s="185"/>
      <c r="I73" s="202">
        <f>I40</f>
        <v>7823064205.4677124</v>
      </c>
      <c r="Q73" s="184"/>
    </row>
    <row r="74" spans="1:17" ht="14.25" customHeight="1" thickTop="1">
      <c r="A74" s="181"/>
      <c r="B74" s="181"/>
      <c r="C74" s="169"/>
      <c r="D74" s="203"/>
      <c r="E74" s="204"/>
      <c r="F74" s="203"/>
      <c r="G74" s="203"/>
      <c r="H74" s="203"/>
      <c r="I74" s="203"/>
      <c r="Q74" s="184"/>
    </row>
    <row r="75" spans="1:17" ht="21.75" customHeight="1">
      <c r="A75" s="181" t="s">
        <v>151</v>
      </c>
      <c r="B75" s="181"/>
      <c r="C75" s="169"/>
      <c r="Q75" s="184"/>
    </row>
    <row r="76" spans="1:17" ht="21.75" customHeight="1">
      <c r="A76" s="176" t="s">
        <v>66</v>
      </c>
      <c r="C76" s="169"/>
      <c r="D76" s="205"/>
      <c r="E76" s="110">
        <f>E79-E78-E77</f>
        <v>10931181248</v>
      </c>
      <c r="F76" s="110"/>
      <c r="G76" s="110">
        <f>G79-G78-G77</f>
        <v>4632081116</v>
      </c>
      <c r="H76" s="110"/>
      <c r="I76" s="110">
        <f>I79-I78-I77</f>
        <v>4212832056</v>
      </c>
      <c r="Q76" s="184"/>
    </row>
    <row r="77" spans="1:17" ht="21.75" customHeight="1">
      <c r="A77" s="176" t="s">
        <v>289</v>
      </c>
      <c r="C77" s="169"/>
      <c r="D77" s="205"/>
      <c r="E77" s="205">
        <v>-2307047318</v>
      </c>
      <c r="F77" s="205"/>
      <c r="G77" s="205">
        <v>-904251130</v>
      </c>
      <c r="H77" s="205"/>
      <c r="I77" s="205">
        <v>248041612</v>
      </c>
      <c r="Q77" s="184"/>
    </row>
    <row r="78" spans="1:17" ht="21.75" customHeight="1">
      <c r="A78" s="176" t="s">
        <v>67</v>
      </c>
      <c r="C78" s="169">
        <v>14</v>
      </c>
      <c r="D78" s="205"/>
      <c r="E78" s="206">
        <v>1408525527</v>
      </c>
      <c r="F78" s="207"/>
      <c r="G78" s="189">
        <v>1259850104</v>
      </c>
      <c r="H78" s="183"/>
      <c r="I78" s="189">
        <v>1091095854</v>
      </c>
      <c r="Q78" s="184"/>
    </row>
    <row r="79" spans="1:17" ht="21.75" customHeight="1" thickBot="1">
      <c r="A79" s="181" t="s">
        <v>152</v>
      </c>
      <c r="B79" s="181"/>
      <c r="C79" s="169"/>
      <c r="D79" s="208"/>
      <c r="E79" s="209">
        <f>E44</f>
        <v>10032659457</v>
      </c>
      <c r="F79" s="208"/>
      <c r="G79" s="209">
        <f>G44</f>
        <v>4987680090</v>
      </c>
      <c r="H79" s="208"/>
      <c r="I79" s="209">
        <f>I44</f>
        <v>5551969522</v>
      </c>
      <c r="Q79" s="184"/>
    </row>
    <row r="80" spans="1:17" ht="12" customHeight="1" thickTop="1">
      <c r="A80" s="181"/>
      <c r="B80" s="181"/>
      <c r="C80" s="169"/>
      <c r="D80" s="210"/>
      <c r="E80" s="210"/>
      <c r="F80" s="210"/>
      <c r="G80" s="210"/>
      <c r="H80" s="210"/>
      <c r="I80" s="210"/>
      <c r="Q80" s="184"/>
    </row>
    <row r="81" spans="1:17" ht="21.75" customHeight="1">
      <c r="A81" s="181" t="s">
        <v>186</v>
      </c>
      <c r="B81" s="181"/>
      <c r="C81" s="169"/>
      <c r="D81" s="210"/>
      <c r="E81" s="210"/>
      <c r="F81" s="210"/>
      <c r="G81" s="210"/>
      <c r="H81" s="210"/>
      <c r="I81" s="210"/>
      <c r="Q81" s="184"/>
    </row>
    <row r="82" spans="1:17" ht="21.75" customHeight="1">
      <c r="A82" s="176" t="s">
        <v>66</v>
      </c>
      <c r="C82" s="169"/>
      <c r="D82" s="205"/>
      <c r="E82" s="110">
        <f>E85-E84-E83</f>
        <v>11520841722</v>
      </c>
      <c r="F82" s="110"/>
      <c r="G82" s="110">
        <f>G85-G84-G83</f>
        <v>4470322482</v>
      </c>
      <c r="H82" s="110"/>
      <c r="I82" s="110">
        <f>I85-I84-I83</f>
        <v>4774191358</v>
      </c>
      <c r="Q82" s="184"/>
    </row>
    <row r="83" spans="1:17" ht="21.75" customHeight="1">
      <c r="A83" s="176" t="s">
        <v>289</v>
      </c>
      <c r="C83" s="169"/>
      <c r="D83" s="205"/>
      <c r="E83" s="205">
        <v>-1981174614</v>
      </c>
      <c r="F83" s="205"/>
      <c r="G83" s="183">
        <v>-3207761095</v>
      </c>
      <c r="H83" s="183"/>
      <c r="I83" s="183">
        <v>97738255</v>
      </c>
      <c r="Q83" s="184"/>
    </row>
    <row r="84" spans="1:17" ht="21.75" customHeight="1">
      <c r="A84" s="176" t="s">
        <v>67</v>
      </c>
      <c r="C84" s="169">
        <v>14</v>
      </c>
      <c r="D84" s="205"/>
      <c r="E84" s="206">
        <v>1375765760</v>
      </c>
      <c r="F84" s="207"/>
      <c r="G84" s="189">
        <v>1159644547</v>
      </c>
      <c r="H84" s="183"/>
      <c r="I84" s="189">
        <v>1019246612</v>
      </c>
      <c r="Q84" s="184"/>
    </row>
    <row r="85" spans="1:17" ht="21.75" customHeight="1" thickBot="1">
      <c r="A85" s="181" t="s">
        <v>185</v>
      </c>
      <c r="B85" s="181"/>
      <c r="C85" s="169"/>
      <c r="D85" s="210"/>
      <c r="E85" s="211">
        <f>E67</f>
        <v>10915432868</v>
      </c>
      <c r="F85" s="210"/>
      <c r="G85" s="211">
        <f>G67</f>
        <v>2422205934</v>
      </c>
      <c r="H85" s="183"/>
      <c r="I85" s="211">
        <f>I67</f>
        <v>5891176225</v>
      </c>
      <c r="Q85" s="184"/>
    </row>
    <row r="86" spans="1:17" ht="9.75" customHeight="1" thickTop="1">
      <c r="C86" s="169"/>
      <c r="D86" s="203"/>
      <c r="E86" s="204"/>
      <c r="F86" s="203"/>
      <c r="G86" s="203"/>
      <c r="H86" s="203"/>
      <c r="I86" s="203"/>
      <c r="Q86" s="184"/>
    </row>
    <row r="87" spans="1:17" ht="21.75" customHeight="1">
      <c r="A87" s="182" t="s">
        <v>351</v>
      </c>
      <c r="B87" s="181"/>
      <c r="C87" s="169">
        <v>37</v>
      </c>
      <c r="D87" s="203"/>
      <c r="E87" s="204"/>
      <c r="F87" s="203"/>
      <c r="G87" s="203"/>
      <c r="H87" s="203"/>
      <c r="I87" s="203"/>
      <c r="Q87" s="184"/>
    </row>
    <row r="88" spans="1:17" ht="21.75" customHeight="1" thickBot="1">
      <c r="A88" s="176" t="s">
        <v>210</v>
      </c>
      <c r="C88" s="169"/>
      <c r="D88" s="172"/>
      <c r="E88" s="212">
        <v>40.855366424319428</v>
      </c>
      <c r="G88" s="212">
        <v>32.804568602982236</v>
      </c>
      <c r="H88" s="172"/>
      <c r="I88" s="212">
        <v>29.429410987542042</v>
      </c>
      <c r="Q88" s="184"/>
    </row>
    <row r="89" spans="1:17" ht="21.75" customHeight="1" thickTop="1" thickBot="1">
      <c r="A89" s="176" t="s">
        <v>193</v>
      </c>
      <c r="C89" s="169"/>
      <c r="D89" s="172"/>
      <c r="E89" s="212">
        <v>-3.08</v>
      </c>
      <c r="G89" s="213">
        <v>-10.897297319386412</v>
      </c>
      <c r="H89" s="172"/>
      <c r="I89" s="213">
        <v>-9.5020270462878926</v>
      </c>
      <c r="Q89" s="184"/>
    </row>
    <row r="90" spans="1:17" ht="22.15" customHeight="1" thickTop="1">
      <c r="Q90" s="184"/>
    </row>
    <row r="91" spans="1:17" ht="22.15" customHeight="1">
      <c r="Q91" s="184"/>
    </row>
    <row r="92" spans="1:17" ht="22.15" customHeight="1">
      <c r="Q92" s="184"/>
    </row>
    <row r="93" spans="1:17" ht="20.100000000000001" customHeight="1">
      <c r="Q93" s="184"/>
    </row>
    <row r="94" spans="1:17" ht="20.100000000000001" customHeight="1">
      <c r="Q94" s="184"/>
    </row>
    <row r="95" spans="1:17" ht="20.100000000000001" customHeight="1">
      <c r="Q95" s="184"/>
    </row>
    <row r="96" spans="1:17" ht="20.100000000000001" customHeight="1">
      <c r="Q96" s="184"/>
    </row>
    <row r="97" spans="17:17" ht="20.100000000000001" customHeight="1">
      <c r="Q97" s="184"/>
    </row>
    <row r="98" spans="17:17" ht="20.100000000000001" customHeight="1">
      <c r="Q98" s="184"/>
    </row>
    <row r="99" spans="17:17" ht="20.100000000000001" customHeight="1">
      <c r="Q99" s="184"/>
    </row>
    <row r="100" spans="17:17" ht="20.100000000000001" customHeight="1">
      <c r="Q100" s="184"/>
    </row>
    <row r="101" spans="17:17" ht="20.100000000000001" customHeight="1">
      <c r="Q101" s="184"/>
    </row>
    <row r="102" spans="17:17" ht="20.100000000000001" customHeight="1">
      <c r="Q102" s="184"/>
    </row>
    <row r="103" spans="17:17" ht="20.100000000000001" customHeight="1">
      <c r="Q103" s="184"/>
    </row>
    <row r="104" spans="17:17" ht="20.100000000000001" customHeight="1">
      <c r="Q104" s="184"/>
    </row>
    <row r="105" spans="17:17" ht="20.100000000000001" customHeight="1">
      <c r="Q105" s="184"/>
    </row>
    <row r="106" spans="17:17" ht="20.100000000000001" customHeight="1">
      <c r="Q106" s="184"/>
    </row>
    <row r="107" spans="17:17" ht="19.5" customHeight="1">
      <c r="Q107" s="184"/>
    </row>
    <row r="108" spans="17:17" ht="20.100000000000001" customHeight="1">
      <c r="Q108" s="184"/>
    </row>
    <row r="109" spans="17:17" ht="20.100000000000001" customHeight="1">
      <c r="Q109" s="184"/>
    </row>
    <row r="110" spans="17:17" ht="20.100000000000001" customHeight="1">
      <c r="Q110" s="184"/>
    </row>
    <row r="111" spans="17:17" ht="20.100000000000001" customHeight="1">
      <c r="Q111" s="184"/>
    </row>
    <row r="112" spans="17:17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19.5" customHeight="1"/>
    <row r="147" ht="20.100000000000001" customHeight="1"/>
    <row r="148" ht="20.100000000000001" customHeight="1"/>
    <row r="149" ht="20.100000000000001" customHeight="1"/>
    <row r="150" ht="19.5" customHeight="1"/>
    <row r="151" ht="20.100000000000001" customHeight="1"/>
    <row r="152" ht="20.100000000000001" customHeight="1"/>
    <row r="153" ht="19.5" customHeight="1"/>
    <row r="154" ht="20.100000000000001" customHeight="1"/>
    <row r="155" ht="20.100000000000001" customHeight="1"/>
    <row r="156" ht="20.100000000000001" customHeight="1"/>
  </sheetData>
  <mergeCells count="6">
    <mergeCell ref="D52:I52"/>
    <mergeCell ref="E4:I4"/>
    <mergeCell ref="E3:I3"/>
    <mergeCell ref="E7:I7"/>
    <mergeCell ref="E48:I48"/>
    <mergeCell ref="E49:I49"/>
  </mergeCells>
  <phoneticPr fontId="17" type="noConversion"/>
  <pageMargins left="0.7" right="0.7" top="0.48" bottom="0.5" header="0.5" footer="0.5"/>
  <pageSetup paperSize="9" scale="83" firstPageNumber="8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0"/>
  <sheetViews>
    <sheetView tabSelected="1" view="pageBreakPreview" topLeftCell="A21" zoomScale="87" zoomScaleNormal="85" zoomScaleSheetLayoutView="87" workbookViewId="0">
      <selection activeCell="C27" sqref="C27"/>
    </sheetView>
  </sheetViews>
  <sheetFormatPr defaultColWidth="9.140625" defaultRowHeight="23.25" customHeight="1"/>
  <cols>
    <col min="1" max="1" width="56.7109375" style="9" customWidth="1"/>
    <col min="2" max="2" width="8.140625" style="10" customWidth="1"/>
    <col min="3" max="3" width="14" style="11" customWidth="1"/>
    <col min="4" max="4" width="1.42578125" style="255" customWidth="1"/>
    <col min="5" max="5" width="14.7109375" style="11" customWidth="1"/>
    <col min="6" max="6" width="1.42578125" style="255" customWidth="1"/>
    <col min="7" max="7" width="13.42578125" style="11" customWidth="1"/>
    <col min="8" max="8" width="1.42578125" style="255" customWidth="1"/>
    <col min="9" max="9" width="15.42578125" style="11" customWidth="1"/>
    <col min="10" max="10" width="1" style="255" customWidth="1"/>
    <col min="11" max="11" width="12.42578125" style="11" customWidth="1"/>
    <col min="12" max="12" width="1.42578125" style="255" customWidth="1"/>
    <col min="13" max="13" width="15.140625" style="11" customWidth="1"/>
    <col min="14" max="14" width="1.42578125" style="255" customWidth="1"/>
    <col min="15" max="15" width="14.7109375" style="11" customWidth="1"/>
    <col min="16" max="16" width="1.42578125" style="255" customWidth="1"/>
    <col min="17" max="17" width="14" style="11" customWidth="1"/>
    <col min="18" max="18" width="1.42578125" style="255" customWidth="1"/>
    <col min="19" max="19" width="12.42578125" style="11" customWidth="1"/>
    <col min="20" max="20" width="1.42578125" style="255" customWidth="1"/>
    <col min="21" max="21" width="14.85546875" style="11" customWidth="1"/>
    <col min="22" max="22" width="1.42578125" style="255" customWidth="1"/>
    <col min="23" max="23" width="14" style="11" customWidth="1"/>
    <col min="24" max="24" width="1.42578125" style="255" customWidth="1"/>
    <col min="25" max="25" width="15.42578125" style="11" customWidth="1"/>
    <col min="26" max="26" width="1.42578125" style="255" customWidth="1"/>
    <col min="27" max="27" width="15.140625" style="11" customWidth="1"/>
    <col min="28" max="28" width="1.42578125" style="255" customWidth="1"/>
    <col min="29" max="29" width="16" style="11" customWidth="1"/>
    <col min="30" max="30" width="1.42578125" style="11" customWidth="1"/>
    <col min="31" max="16384" width="9.140625" style="11"/>
  </cols>
  <sheetData>
    <row r="1" spans="1:30" s="160" customFormat="1">
      <c r="A1" s="8" t="str">
        <f>'SFP Conso (5-7)'!A1</f>
        <v>บริษัท เซ็นทรัล รีเทล คอร์ปอเรชั่น จำกัด และบริษัทย่อย</v>
      </c>
      <c r="B1" s="159"/>
      <c r="D1" s="252"/>
      <c r="F1" s="252"/>
      <c r="H1" s="252"/>
      <c r="J1" s="252"/>
      <c r="L1" s="252"/>
      <c r="N1" s="252"/>
      <c r="P1" s="252"/>
      <c r="R1" s="252"/>
      <c r="T1" s="252"/>
      <c r="V1" s="252"/>
      <c r="X1" s="252"/>
      <c r="Z1" s="252"/>
      <c r="AB1" s="252"/>
    </row>
    <row r="2" spans="1:30" s="160" customFormat="1">
      <c r="A2" s="8" t="s">
        <v>80</v>
      </c>
      <c r="B2" s="159"/>
      <c r="D2" s="252"/>
      <c r="F2" s="252"/>
      <c r="H2" s="252"/>
      <c r="J2" s="252"/>
      <c r="L2" s="252"/>
      <c r="M2" s="161"/>
      <c r="N2" s="252"/>
      <c r="O2" s="162"/>
      <c r="P2" s="252"/>
      <c r="R2" s="252"/>
      <c r="T2" s="252"/>
      <c r="V2" s="252"/>
      <c r="X2" s="252"/>
      <c r="Z2" s="252"/>
      <c r="AB2" s="252"/>
    </row>
    <row r="3" spans="1:30" ht="17.25" customHeight="1">
      <c r="A3" s="33"/>
      <c r="B3" s="33"/>
      <c r="C3" s="33"/>
      <c r="D3" s="253"/>
      <c r="E3" s="33"/>
      <c r="F3" s="253"/>
      <c r="G3" s="33"/>
      <c r="H3" s="253"/>
      <c r="I3" s="33"/>
      <c r="N3" s="253"/>
      <c r="O3" s="33"/>
    </row>
    <row r="4" spans="1:30" ht="21" customHeight="1">
      <c r="C4" s="319" t="s">
        <v>116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3"/>
    </row>
    <row r="5" spans="1:30" ht="21" customHeight="1">
      <c r="B5" s="9"/>
      <c r="D5" s="254"/>
      <c r="E5" s="321" t="s">
        <v>124</v>
      </c>
      <c r="F5" s="321"/>
      <c r="G5" s="321"/>
      <c r="J5" s="263"/>
      <c r="K5" s="321" t="s">
        <v>149</v>
      </c>
      <c r="L5" s="321"/>
      <c r="M5" s="321"/>
      <c r="Q5" s="321" t="s">
        <v>58</v>
      </c>
      <c r="R5" s="321"/>
      <c r="S5" s="321"/>
      <c r="T5" s="321"/>
      <c r="U5" s="321"/>
      <c r="V5" s="321"/>
      <c r="W5" s="321"/>
      <c r="X5" s="256"/>
      <c r="Y5" s="166"/>
      <c r="Z5" s="254"/>
      <c r="AA5" s="165"/>
      <c r="AC5" s="165"/>
      <c r="AD5" s="165"/>
    </row>
    <row r="6" spans="1:30" ht="21" customHeight="1">
      <c r="B6" s="9"/>
      <c r="D6" s="254"/>
      <c r="E6" s="34"/>
      <c r="F6" s="254"/>
      <c r="H6" s="254"/>
      <c r="I6" s="34" t="s">
        <v>128</v>
      </c>
      <c r="J6" s="263"/>
      <c r="K6" s="34"/>
      <c r="L6" s="263"/>
      <c r="M6" s="34"/>
      <c r="N6" s="254"/>
      <c r="Q6" s="34"/>
      <c r="R6" s="263"/>
      <c r="S6" s="65"/>
      <c r="T6" s="263"/>
      <c r="U6" s="34" t="s">
        <v>329</v>
      </c>
      <c r="V6" s="263"/>
      <c r="W6" s="34" t="s">
        <v>95</v>
      </c>
      <c r="X6" s="256"/>
      <c r="Y6" s="34" t="s">
        <v>55</v>
      </c>
      <c r="Z6" s="254"/>
      <c r="AA6" s="34"/>
      <c r="AC6" s="165"/>
      <c r="AD6" s="165"/>
    </row>
    <row r="7" spans="1:30" ht="21" customHeight="1">
      <c r="B7" s="9"/>
      <c r="D7" s="254"/>
      <c r="E7" s="34"/>
      <c r="F7" s="254"/>
      <c r="H7" s="254"/>
      <c r="I7" s="34" t="s">
        <v>129</v>
      </c>
      <c r="J7" s="263"/>
      <c r="K7" s="34"/>
      <c r="L7" s="263"/>
      <c r="N7" s="254"/>
      <c r="O7" s="34" t="s">
        <v>59</v>
      </c>
      <c r="Q7" s="34"/>
      <c r="R7" s="263"/>
      <c r="S7" s="65"/>
      <c r="T7" s="263"/>
      <c r="U7" s="34" t="s">
        <v>296</v>
      </c>
      <c r="V7" s="263"/>
      <c r="W7" s="34" t="s">
        <v>96</v>
      </c>
      <c r="X7" s="256"/>
      <c r="Y7" s="34" t="s">
        <v>25</v>
      </c>
      <c r="Z7" s="254"/>
      <c r="AA7" s="34" t="s">
        <v>25</v>
      </c>
      <c r="AC7" s="165"/>
      <c r="AD7" s="165"/>
    </row>
    <row r="8" spans="1:30" ht="21" customHeight="1">
      <c r="B8" s="34"/>
      <c r="C8" s="34" t="s">
        <v>22</v>
      </c>
      <c r="G8" s="34" t="s">
        <v>127</v>
      </c>
      <c r="I8" s="34" t="s">
        <v>327</v>
      </c>
      <c r="J8" s="263"/>
      <c r="K8" s="34"/>
      <c r="O8" s="34" t="s">
        <v>328</v>
      </c>
      <c r="P8" s="263"/>
      <c r="Q8" s="34" t="s">
        <v>293</v>
      </c>
      <c r="R8" s="263"/>
      <c r="S8" s="65"/>
      <c r="T8" s="263"/>
      <c r="U8" s="34" t="s">
        <v>132</v>
      </c>
      <c r="W8" s="34" t="s">
        <v>97</v>
      </c>
      <c r="Y8" s="34" t="s">
        <v>26</v>
      </c>
      <c r="Z8" s="263"/>
      <c r="AA8" s="34" t="s">
        <v>54</v>
      </c>
      <c r="AB8" s="263"/>
      <c r="AD8" s="34"/>
    </row>
    <row r="9" spans="1:30" ht="21" customHeight="1">
      <c r="B9" s="34"/>
      <c r="C9" s="34" t="s">
        <v>47</v>
      </c>
      <c r="E9" s="34" t="s">
        <v>92</v>
      </c>
      <c r="G9" s="34" t="s">
        <v>290</v>
      </c>
      <c r="I9" s="34" t="s">
        <v>130</v>
      </c>
      <c r="J9" s="263"/>
      <c r="K9" s="34" t="s">
        <v>43</v>
      </c>
      <c r="L9" s="263"/>
      <c r="M9" s="34" t="s">
        <v>31</v>
      </c>
      <c r="O9" s="34" t="s">
        <v>292</v>
      </c>
      <c r="P9" s="263"/>
      <c r="Q9" s="34" t="s">
        <v>294</v>
      </c>
      <c r="R9" s="263"/>
      <c r="S9" s="34" t="s">
        <v>93</v>
      </c>
      <c r="T9" s="263"/>
      <c r="U9" s="34" t="s">
        <v>133</v>
      </c>
      <c r="V9" s="263"/>
      <c r="W9" s="34" t="s">
        <v>25</v>
      </c>
      <c r="Y9" s="34" t="s">
        <v>57</v>
      </c>
      <c r="Z9" s="263"/>
      <c r="AA9" s="34" t="s">
        <v>52</v>
      </c>
      <c r="AB9" s="263"/>
      <c r="AC9" s="34" t="s">
        <v>48</v>
      </c>
      <c r="AD9" s="34"/>
    </row>
    <row r="10" spans="1:30" ht="21" customHeight="1">
      <c r="B10" s="166" t="s">
        <v>1</v>
      </c>
      <c r="C10" s="34" t="s">
        <v>46</v>
      </c>
      <c r="E10" s="34" t="s">
        <v>74</v>
      </c>
      <c r="G10" s="53" t="s">
        <v>291</v>
      </c>
      <c r="I10" s="34" t="s">
        <v>131</v>
      </c>
      <c r="J10" s="263"/>
      <c r="K10" s="34" t="s">
        <v>44</v>
      </c>
      <c r="L10" s="263"/>
      <c r="M10" s="34" t="s">
        <v>49</v>
      </c>
      <c r="O10" s="34" t="s">
        <v>327</v>
      </c>
      <c r="P10" s="263"/>
      <c r="Q10" s="34" t="s">
        <v>295</v>
      </c>
      <c r="R10" s="263"/>
      <c r="S10" s="34" t="s">
        <v>94</v>
      </c>
      <c r="T10" s="263"/>
      <c r="U10" s="34" t="s">
        <v>297</v>
      </c>
      <c r="V10" s="263"/>
      <c r="W10" s="34" t="s">
        <v>26</v>
      </c>
      <c r="Y10" s="34" t="s">
        <v>108</v>
      </c>
      <c r="Z10" s="263"/>
      <c r="AA10" s="34" t="s">
        <v>53</v>
      </c>
      <c r="AB10" s="263"/>
      <c r="AC10" s="34" t="s">
        <v>26</v>
      </c>
      <c r="AD10" s="34"/>
    </row>
    <row r="11" spans="1:30" ht="21" customHeight="1">
      <c r="A11" s="11"/>
      <c r="B11" s="84"/>
      <c r="C11" s="320" t="s">
        <v>112</v>
      </c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0"/>
      <c r="AB11" s="320"/>
      <c r="AC11" s="320"/>
      <c r="AD11" s="10"/>
    </row>
    <row r="12" spans="1:30" ht="21" customHeight="1">
      <c r="A12" s="84" t="s">
        <v>274</v>
      </c>
      <c r="B12" s="84"/>
      <c r="C12" s="166"/>
      <c r="D12" s="256"/>
      <c r="E12" s="166"/>
      <c r="F12" s="256"/>
      <c r="G12" s="166"/>
      <c r="H12" s="256"/>
      <c r="I12" s="166"/>
      <c r="J12" s="256"/>
      <c r="K12" s="166"/>
      <c r="L12" s="256"/>
      <c r="M12" s="166"/>
      <c r="N12" s="256"/>
      <c r="O12" s="166"/>
      <c r="P12" s="256"/>
      <c r="Q12" s="166"/>
      <c r="R12" s="256"/>
      <c r="S12" s="166"/>
      <c r="T12" s="256"/>
      <c r="U12" s="166"/>
      <c r="V12" s="256"/>
      <c r="W12" s="166"/>
      <c r="X12" s="256"/>
      <c r="Y12" s="166"/>
      <c r="Z12" s="256"/>
      <c r="AA12" s="166"/>
      <c r="AB12" s="256"/>
      <c r="AC12" s="166"/>
      <c r="AD12" s="10"/>
    </row>
    <row r="13" spans="1:30" s="33" customFormat="1" ht="21" customHeight="1">
      <c r="A13" s="84" t="s">
        <v>174</v>
      </c>
      <c r="B13" s="166"/>
      <c r="C13" s="55">
        <v>2114285710</v>
      </c>
      <c r="D13" s="257"/>
      <c r="E13" s="55">
        <v>1612071460</v>
      </c>
      <c r="F13" s="257"/>
      <c r="G13" s="55">
        <v>67483332</v>
      </c>
      <c r="H13" s="257"/>
      <c r="I13" s="55">
        <v>0</v>
      </c>
      <c r="J13" s="257"/>
      <c r="K13" s="55">
        <v>211428571</v>
      </c>
      <c r="L13" s="257"/>
      <c r="M13" s="55">
        <f>24433915447+316593817</f>
        <v>24750509264</v>
      </c>
      <c r="N13" s="257"/>
      <c r="O13" s="55">
        <v>5751727920</v>
      </c>
      <c r="P13" s="257"/>
      <c r="Q13" s="55">
        <v>-712236099</v>
      </c>
      <c r="R13" s="257"/>
      <c r="S13" s="55">
        <v>28124491</v>
      </c>
      <c r="T13" s="257"/>
      <c r="U13" s="55">
        <v>16151490</v>
      </c>
      <c r="V13" s="257"/>
      <c r="W13" s="55">
        <v>-667960118</v>
      </c>
      <c r="X13" s="257"/>
      <c r="Y13" s="55">
        <v>33839546139</v>
      </c>
      <c r="Z13" s="257"/>
      <c r="AA13" s="55">
        <v>8352288492</v>
      </c>
      <c r="AB13" s="257"/>
      <c r="AC13" s="55">
        <f>Y13+AA13</f>
        <v>42191834631</v>
      </c>
      <c r="AD13" s="36"/>
    </row>
    <row r="14" spans="1:30" s="33" customFormat="1" ht="10.5" customHeight="1">
      <c r="A14" s="84"/>
      <c r="B14" s="166"/>
      <c r="C14" s="55"/>
      <c r="D14" s="257"/>
      <c r="E14" s="55"/>
      <c r="F14" s="257"/>
      <c r="G14" s="55"/>
      <c r="H14" s="257"/>
      <c r="I14" s="55"/>
      <c r="J14" s="257"/>
      <c r="K14" s="55"/>
      <c r="L14" s="257"/>
      <c r="M14" s="55"/>
      <c r="N14" s="257"/>
      <c r="O14" s="55"/>
      <c r="P14" s="257"/>
      <c r="Q14" s="55"/>
      <c r="R14" s="257"/>
      <c r="S14" s="55"/>
      <c r="T14" s="257"/>
      <c r="U14" s="55"/>
      <c r="V14" s="257"/>
      <c r="W14" s="55"/>
      <c r="X14" s="257"/>
      <c r="Y14" s="55"/>
      <c r="Z14" s="257"/>
      <c r="AA14" s="55"/>
      <c r="AB14" s="257"/>
      <c r="AC14" s="55"/>
      <c r="AD14" s="36"/>
    </row>
    <row r="15" spans="1:30" ht="21" customHeight="1">
      <c r="A15" s="84" t="s">
        <v>71</v>
      </c>
      <c r="B15" s="40"/>
      <c r="C15" s="41"/>
      <c r="D15" s="103"/>
      <c r="E15" s="41"/>
      <c r="F15" s="103"/>
      <c r="G15" s="41"/>
      <c r="H15" s="103"/>
      <c r="I15" s="41"/>
      <c r="J15" s="103"/>
      <c r="K15" s="41"/>
      <c r="L15" s="103"/>
      <c r="M15" s="41"/>
      <c r="N15" s="103"/>
      <c r="O15" s="41"/>
      <c r="P15" s="103"/>
      <c r="Q15" s="41"/>
      <c r="R15" s="103"/>
      <c r="S15" s="41"/>
      <c r="T15" s="103"/>
      <c r="U15" s="41"/>
      <c r="V15" s="103"/>
      <c r="W15" s="41"/>
      <c r="X15" s="103"/>
      <c r="Y15" s="41"/>
      <c r="Z15" s="103"/>
      <c r="AA15" s="41"/>
      <c r="AB15" s="103"/>
      <c r="AC15" s="41"/>
      <c r="AD15" s="36"/>
    </row>
    <row r="16" spans="1:30" ht="21" customHeight="1">
      <c r="A16" s="57" t="s">
        <v>330</v>
      </c>
      <c r="B16" s="40"/>
      <c r="C16" s="41"/>
      <c r="D16" s="103"/>
      <c r="E16" s="41"/>
      <c r="F16" s="103"/>
      <c r="G16" s="41"/>
      <c r="H16" s="103"/>
      <c r="I16" s="41"/>
      <c r="J16" s="103"/>
      <c r="K16" s="41"/>
      <c r="L16" s="103"/>
      <c r="M16" s="41"/>
      <c r="N16" s="103"/>
      <c r="O16" s="41"/>
      <c r="P16" s="103"/>
      <c r="Q16" s="41"/>
      <c r="R16" s="103"/>
      <c r="S16" s="41"/>
      <c r="T16" s="103"/>
      <c r="U16" s="41"/>
      <c r="V16" s="103"/>
      <c r="W16" s="41"/>
      <c r="X16" s="103"/>
      <c r="Y16" s="41"/>
      <c r="Z16" s="103"/>
      <c r="AA16" s="41"/>
      <c r="AB16" s="103"/>
      <c r="AC16" s="41"/>
      <c r="AD16" s="36"/>
    </row>
    <row r="17" spans="1:30" ht="21" customHeight="1">
      <c r="A17" s="9" t="s">
        <v>211</v>
      </c>
      <c r="B17" s="166">
        <v>38</v>
      </c>
      <c r="C17" s="61">
        <v>0</v>
      </c>
      <c r="D17" s="257"/>
      <c r="E17" s="61">
        <v>0</v>
      </c>
      <c r="F17" s="257"/>
      <c r="G17" s="61">
        <v>0</v>
      </c>
      <c r="H17" s="257"/>
      <c r="I17" s="61">
        <v>0</v>
      </c>
      <c r="J17" s="257"/>
      <c r="K17" s="61">
        <v>0</v>
      </c>
      <c r="L17" s="257"/>
      <c r="M17" s="61">
        <v>-1801371425</v>
      </c>
      <c r="N17" s="257"/>
      <c r="O17" s="61">
        <v>-81991799</v>
      </c>
      <c r="P17" s="257"/>
      <c r="Q17" s="61">
        <v>0</v>
      </c>
      <c r="R17" s="257"/>
      <c r="S17" s="61">
        <v>0</v>
      </c>
      <c r="T17" s="103"/>
      <c r="U17" s="61">
        <v>0</v>
      </c>
      <c r="V17" s="257"/>
      <c r="W17" s="61">
        <v>0</v>
      </c>
      <c r="X17" s="257"/>
      <c r="Y17" s="61">
        <v>-1883363224</v>
      </c>
      <c r="Z17" s="257"/>
      <c r="AA17" s="61">
        <v>-901935978</v>
      </c>
      <c r="AB17" s="257"/>
      <c r="AC17" s="61">
        <v>-2785299202</v>
      </c>
    </row>
    <row r="18" spans="1:30" s="165" customFormat="1" ht="21" customHeight="1">
      <c r="A18" s="57" t="s">
        <v>331</v>
      </c>
      <c r="B18" s="40"/>
      <c r="C18" s="52">
        <f>SUM(C17:C17)</f>
        <v>0</v>
      </c>
      <c r="D18" s="257"/>
      <c r="E18" s="52">
        <f>SUM(E17:E17)</f>
        <v>0</v>
      </c>
      <c r="F18" s="257"/>
      <c r="G18" s="52">
        <f>SUM(G17:G17)</f>
        <v>0</v>
      </c>
      <c r="H18" s="257"/>
      <c r="I18" s="52">
        <f>SUM(I17:I17)</f>
        <v>0</v>
      </c>
      <c r="J18" s="257"/>
      <c r="K18" s="52">
        <f>SUM(K17:K17)</f>
        <v>0</v>
      </c>
      <c r="L18" s="257"/>
      <c r="M18" s="52">
        <f>SUM(M17:M17)</f>
        <v>-1801371425</v>
      </c>
      <c r="N18" s="257"/>
      <c r="O18" s="52">
        <f>SUM(O17:O17)</f>
        <v>-81991799</v>
      </c>
      <c r="P18" s="257"/>
      <c r="Q18" s="52">
        <f>SUM(Q17:Q17)</f>
        <v>0</v>
      </c>
      <c r="R18" s="257"/>
      <c r="S18" s="52">
        <f>SUM(S17:S17)</f>
        <v>0</v>
      </c>
      <c r="T18" s="257"/>
      <c r="U18" s="52">
        <f>SUM(U17:U17)</f>
        <v>0</v>
      </c>
      <c r="V18" s="257"/>
      <c r="W18" s="52">
        <f>SUM(Q18:S18)</f>
        <v>0</v>
      </c>
      <c r="X18" s="257"/>
      <c r="Y18" s="52">
        <f>SUM(C18:O18,W18)</f>
        <v>-1883363224</v>
      </c>
      <c r="Z18" s="257"/>
      <c r="AA18" s="52">
        <f>SUM(AA17:AA17)</f>
        <v>-901935978</v>
      </c>
      <c r="AB18" s="257"/>
      <c r="AC18" s="52">
        <f>Y18+AA18</f>
        <v>-2785299202</v>
      </c>
    </row>
    <row r="19" spans="1:30" s="165" customFormat="1" ht="10.5" customHeight="1">
      <c r="A19" s="84"/>
      <c r="B19" s="40"/>
      <c r="C19" s="36"/>
      <c r="D19" s="104"/>
      <c r="E19" s="36"/>
      <c r="F19" s="104"/>
      <c r="G19" s="36"/>
      <c r="H19" s="104"/>
      <c r="I19" s="36"/>
      <c r="J19" s="104"/>
      <c r="K19" s="45"/>
      <c r="L19" s="104"/>
      <c r="M19" s="45"/>
      <c r="N19" s="104"/>
      <c r="O19" s="36"/>
      <c r="P19" s="104"/>
      <c r="Q19" s="36"/>
      <c r="R19" s="104"/>
      <c r="S19" s="36"/>
      <c r="T19" s="264"/>
      <c r="U19" s="45"/>
      <c r="V19" s="104"/>
      <c r="W19" s="45"/>
      <c r="X19" s="104"/>
      <c r="Y19" s="36"/>
      <c r="Z19" s="104"/>
      <c r="AA19" s="45"/>
      <c r="AB19" s="104"/>
      <c r="AC19" s="36"/>
    </row>
    <row r="20" spans="1:30" s="165" customFormat="1" ht="21" customHeight="1">
      <c r="A20" s="58" t="s">
        <v>332</v>
      </c>
      <c r="B20" s="166"/>
      <c r="C20" s="36"/>
      <c r="D20" s="104"/>
      <c r="E20" s="36"/>
      <c r="F20" s="104"/>
      <c r="G20" s="36"/>
      <c r="H20" s="104"/>
      <c r="I20" s="36"/>
      <c r="J20" s="104"/>
      <c r="K20" s="45"/>
      <c r="L20" s="104"/>
      <c r="M20" s="45"/>
      <c r="N20" s="104"/>
      <c r="O20" s="36"/>
      <c r="P20" s="104"/>
      <c r="Q20" s="36"/>
      <c r="R20" s="104"/>
      <c r="S20" s="36"/>
      <c r="T20" s="264"/>
      <c r="U20" s="45"/>
      <c r="V20" s="104"/>
      <c r="W20" s="45"/>
      <c r="X20" s="104"/>
      <c r="Y20" s="36"/>
      <c r="Z20" s="104"/>
      <c r="AA20" s="45"/>
      <c r="AB20" s="104"/>
      <c r="AC20" s="36"/>
    </row>
    <row r="21" spans="1:30" ht="21" customHeight="1">
      <c r="A21" s="9" t="s">
        <v>155</v>
      </c>
      <c r="B21" s="11"/>
      <c r="C21" s="101">
        <v>0</v>
      </c>
      <c r="D21" s="102"/>
      <c r="E21" s="101">
        <v>0</v>
      </c>
      <c r="F21" s="102"/>
      <c r="G21" s="101">
        <v>0</v>
      </c>
      <c r="H21" s="102"/>
      <c r="I21" s="101">
        <v>0</v>
      </c>
      <c r="J21" s="102"/>
      <c r="K21" s="101">
        <v>0</v>
      </c>
      <c r="L21" s="102"/>
      <c r="M21" s="101">
        <v>0</v>
      </c>
      <c r="N21" s="102"/>
      <c r="O21" s="103">
        <v>10003534416</v>
      </c>
      <c r="P21" s="102"/>
      <c r="Q21" s="101">
        <v>0</v>
      </c>
      <c r="R21" s="102"/>
      <c r="S21" s="101">
        <v>0</v>
      </c>
      <c r="T21" s="101"/>
      <c r="U21" s="101">
        <v>0</v>
      </c>
      <c r="V21" s="102"/>
      <c r="W21" s="101">
        <v>0</v>
      </c>
      <c r="X21" s="102"/>
      <c r="Y21" s="103">
        <v>10003534416</v>
      </c>
      <c r="Z21" s="102"/>
      <c r="AA21" s="103">
        <v>333200865</v>
      </c>
      <c r="AB21" s="104"/>
      <c r="AC21" s="103">
        <v>10336735281</v>
      </c>
    </row>
    <row r="22" spans="1:30" ht="21" customHeight="1">
      <c r="A22" s="9" t="s">
        <v>240</v>
      </c>
      <c r="B22" s="166" t="s">
        <v>279</v>
      </c>
      <c r="C22" s="39">
        <v>0</v>
      </c>
      <c r="D22" s="102"/>
      <c r="E22" s="39">
        <v>0</v>
      </c>
      <c r="F22" s="102"/>
      <c r="G22" s="39">
        <v>0</v>
      </c>
      <c r="H22" s="102"/>
      <c r="I22" s="39">
        <v>0</v>
      </c>
      <c r="J22" s="102"/>
      <c r="K22" s="39">
        <v>0</v>
      </c>
      <c r="L22" s="102"/>
      <c r="M22" s="39">
        <v>0</v>
      </c>
      <c r="N22" s="102"/>
      <c r="O22" s="39">
        <v>0</v>
      </c>
      <c r="P22" s="102"/>
      <c r="Q22" s="39">
        <v>0</v>
      </c>
      <c r="R22" s="102"/>
      <c r="S22" s="39">
        <v>0</v>
      </c>
      <c r="T22" s="101"/>
      <c r="U22" s="39">
        <v>0</v>
      </c>
      <c r="V22" s="102"/>
      <c r="W22" s="39">
        <v>0</v>
      </c>
      <c r="X22" s="102"/>
      <c r="Y22" s="39">
        <v>0</v>
      </c>
      <c r="Z22" s="102"/>
      <c r="AA22" s="61">
        <v>3374769201</v>
      </c>
      <c r="AB22" s="104"/>
      <c r="AC22" s="61">
        <v>3374769201</v>
      </c>
    </row>
    <row r="23" spans="1:30" s="165" customFormat="1" ht="21" customHeight="1">
      <c r="A23" s="57" t="s">
        <v>333</v>
      </c>
      <c r="B23" s="40"/>
      <c r="C23" s="52">
        <f>SUM(C21:C22)</f>
        <v>0</v>
      </c>
      <c r="D23" s="104"/>
      <c r="E23" s="52">
        <f>SUM(E20:E21)</f>
        <v>0</v>
      </c>
      <c r="F23" s="104"/>
      <c r="G23" s="52">
        <f>SUM(G21:G22)</f>
        <v>0</v>
      </c>
      <c r="H23" s="104"/>
      <c r="I23" s="52">
        <f>SUM(I21:I22)</f>
        <v>0</v>
      </c>
      <c r="J23" s="104"/>
      <c r="K23" s="52">
        <f>SUM(K21:K22)</f>
        <v>0</v>
      </c>
      <c r="L23" s="104"/>
      <c r="M23" s="52">
        <f>SUM(M21:M22)</f>
        <v>0</v>
      </c>
      <c r="N23" s="104"/>
      <c r="O23" s="52">
        <f>SUM(O21:O22)</f>
        <v>10003534416</v>
      </c>
      <c r="P23" s="104"/>
      <c r="Q23" s="52">
        <f>SUM(Q21:Q22)</f>
        <v>0</v>
      </c>
      <c r="R23" s="104"/>
      <c r="S23" s="52">
        <f>SUM(S21:S22)</f>
        <v>0</v>
      </c>
      <c r="T23" s="257"/>
      <c r="U23" s="52">
        <f>SUM(U21:U22)</f>
        <v>0</v>
      </c>
      <c r="V23" s="104"/>
      <c r="W23" s="52">
        <f>SUM(W21:W22)</f>
        <v>0</v>
      </c>
      <c r="X23" s="104"/>
      <c r="Y23" s="52">
        <f>SUM(Y21:Y22)</f>
        <v>10003534416</v>
      </c>
      <c r="Z23" s="104"/>
      <c r="AA23" s="52">
        <f>SUM(AA21:AA22)</f>
        <v>3707970066</v>
      </c>
      <c r="AB23" s="104"/>
      <c r="AC23" s="52">
        <f>SUM(AC21:AC22)</f>
        <v>13711504482</v>
      </c>
    </row>
    <row r="24" spans="1:30" ht="10.5" customHeight="1">
      <c r="A24" s="11"/>
      <c r="B24" s="166"/>
      <c r="C24" s="37"/>
      <c r="D24" s="258"/>
      <c r="E24" s="37"/>
      <c r="F24" s="258"/>
      <c r="G24" s="37"/>
      <c r="H24" s="258"/>
      <c r="I24" s="37"/>
      <c r="J24" s="258"/>
      <c r="K24" s="37"/>
      <c r="L24" s="258"/>
      <c r="M24" s="37"/>
      <c r="N24" s="258"/>
      <c r="O24" s="37"/>
      <c r="P24" s="258"/>
      <c r="Q24" s="37"/>
      <c r="R24" s="258"/>
      <c r="S24" s="37"/>
      <c r="T24" s="101"/>
      <c r="U24" s="37"/>
      <c r="V24" s="258"/>
      <c r="W24" s="37"/>
      <c r="X24" s="258"/>
      <c r="Y24" s="37"/>
      <c r="Z24" s="258"/>
      <c r="AA24" s="38"/>
      <c r="AB24" s="258"/>
      <c r="AC24" s="38"/>
      <c r="AD24" s="36"/>
    </row>
    <row r="25" spans="1:30" ht="21" customHeight="1">
      <c r="A25" s="56" t="s">
        <v>187</v>
      </c>
      <c r="B25" s="166"/>
      <c r="C25" s="50">
        <f>C18+C23</f>
        <v>0</v>
      </c>
      <c r="D25" s="101"/>
      <c r="E25" s="50">
        <f>E18+E23</f>
        <v>0</v>
      </c>
      <c r="F25" s="101"/>
      <c r="G25" s="50">
        <f>G18+G23</f>
        <v>0</v>
      </c>
      <c r="H25" s="258"/>
      <c r="I25" s="50">
        <f>I18+I23</f>
        <v>0</v>
      </c>
      <c r="J25" s="101"/>
      <c r="K25" s="50">
        <f>K18+K23</f>
        <v>0</v>
      </c>
      <c r="L25" s="258"/>
      <c r="M25" s="51">
        <f>M18+M23</f>
        <v>-1801371425</v>
      </c>
      <c r="N25" s="103"/>
      <c r="O25" s="51">
        <f>O18+O23</f>
        <v>9921542617</v>
      </c>
      <c r="P25" s="258"/>
      <c r="Q25" s="50">
        <f>Q18+Q23</f>
        <v>0</v>
      </c>
      <c r="R25" s="101"/>
      <c r="S25" s="50">
        <f>S18+S23</f>
        <v>0</v>
      </c>
      <c r="T25" s="264"/>
      <c r="U25" s="50">
        <f>U18+U23</f>
        <v>0</v>
      </c>
      <c r="V25" s="101"/>
      <c r="W25" s="50">
        <f>W18+W23</f>
        <v>0</v>
      </c>
      <c r="X25" s="258"/>
      <c r="Y25" s="46">
        <f>Y18+Y23</f>
        <v>8120171192</v>
      </c>
      <c r="Z25" s="258"/>
      <c r="AA25" s="46">
        <f>AA18+AA23</f>
        <v>2806034088</v>
      </c>
      <c r="AB25" s="258"/>
      <c r="AC25" s="46">
        <f>AC18+AC23</f>
        <v>10926205280</v>
      </c>
      <c r="AD25" s="38"/>
    </row>
    <row r="26" spans="1:30" ht="10.5" customHeight="1">
      <c r="A26" s="60"/>
      <c r="B26" s="166"/>
      <c r="C26" s="38"/>
      <c r="D26" s="258"/>
      <c r="E26" s="38"/>
      <c r="F26" s="258"/>
      <c r="G26" s="38"/>
      <c r="H26" s="258"/>
      <c r="I26" s="38"/>
      <c r="J26" s="258"/>
      <c r="K26" s="37"/>
      <c r="L26" s="258"/>
      <c r="M26" s="37"/>
      <c r="N26" s="258"/>
      <c r="O26" s="38"/>
      <c r="P26" s="258"/>
      <c r="Q26" s="37"/>
      <c r="R26" s="258"/>
      <c r="S26" s="37"/>
      <c r="T26" s="101"/>
      <c r="U26" s="37"/>
      <c r="V26" s="258"/>
      <c r="W26" s="37"/>
      <c r="X26" s="258"/>
      <c r="Y26" s="38"/>
      <c r="Z26" s="258"/>
      <c r="AA26" s="37"/>
      <c r="AB26" s="258"/>
      <c r="AC26" s="38"/>
      <c r="AD26" s="38"/>
    </row>
    <row r="27" spans="1:30" s="33" customFormat="1" ht="21" customHeight="1">
      <c r="A27" s="84" t="s">
        <v>81</v>
      </c>
      <c r="B27" s="166"/>
      <c r="C27" s="36"/>
      <c r="D27" s="104"/>
      <c r="E27" s="36"/>
      <c r="F27" s="104"/>
      <c r="G27" s="36"/>
      <c r="H27" s="104"/>
      <c r="I27" s="36"/>
      <c r="J27" s="104"/>
      <c r="K27" s="36"/>
      <c r="L27" s="104"/>
      <c r="M27" s="36"/>
      <c r="N27" s="104"/>
      <c r="O27" s="36"/>
      <c r="P27" s="104"/>
      <c r="Q27" s="36"/>
      <c r="R27" s="104"/>
      <c r="S27" s="36"/>
      <c r="T27" s="104"/>
      <c r="U27" s="36"/>
      <c r="V27" s="104"/>
      <c r="W27" s="36"/>
      <c r="X27" s="104"/>
      <c r="Y27" s="36"/>
      <c r="Z27" s="104"/>
      <c r="AA27" s="36"/>
      <c r="AB27" s="104"/>
      <c r="AC27" s="36"/>
      <c r="AD27" s="36"/>
    </row>
    <row r="28" spans="1:30" s="33" customFormat="1" ht="21" customHeight="1">
      <c r="A28" s="9" t="s">
        <v>179</v>
      </c>
      <c r="B28" s="166"/>
      <c r="C28" s="37">
        <v>0</v>
      </c>
      <c r="D28" s="258"/>
      <c r="E28" s="37">
        <v>0</v>
      </c>
      <c r="F28" s="258"/>
      <c r="G28" s="37">
        <v>0</v>
      </c>
      <c r="H28" s="258"/>
      <c r="I28" s="37">
        <v>0</v>
      </c>
      <c r="J28" s="258"/>
      <c r="K28" s="37">
        <v>0</v>
      </c>
      <c r="L28" s="104"/>
      <c r="M28" s="41">
        <v>4212832056</v>
      </c>
      <c r="N28" s="258"/>
      <c r="O28" s="41">
        <v>248041612</v>
      </c>
      <c r="P28" s="104"/>
      <c r="Q28" s="101">
        <v>0</v>
      </c>
      <c r="R28" s="102"/>
      <c r="S28" s="101">
        <v>0</v>
      </c>
      <c r="T28" s="101"/>
      <c r="U28" s="101">
        <v>0</v>
      </c>
      <c r="V28" s="104"/>
      <c r="W28" s="37">
        <v>0</v>
      </c>
      <c r="X28" s="104"/>
      <c r="Y28" s="41">
        <v>4460873668</v>
      </c>
      <c r="Z28" s="258"/>
      <c r="AA28" s="38">
        <v>1091095854</v>
      </c>
      <c r="AB28" s="258"/>
      <c r="AC28" s="300">
        <f>Y28+AA28</f>
        <v>5551969522</v>
      </c>
      <c r="AD28" s="36"/>
    </row>
    <row r="29" spans="1:30" s="33" customFormat="1" ht="21" customHeight="1">
      <c r="A29" s="9" t="s">
        <v>60</v>
      </c>
      <c r="B29" s="166"/>
      <c r="C29" s="37">
        <v>0</v>
      </c>
      <c r="D29" s="104"/>
      <c r="E29" s="37">
        <v>0</v>
      </c>
      <c r="F29" s="104"/>
      <c r="G29" s="37">
        <v>0</v>
      </c>
      <c r="H29" s="104"/>
      <c r="I29" s="37">
        <v>0</v>
      </c>
      <c r="J29" s="104"/>
      <c r="K29" s="37">
        <v>0</v>
      </c>
      <c r="L29" s="104"/>
      <c r="M29" s="41">
        <v>0</v>
      </c>
      <c r="N29" s="104"/>
      <c r="O29" s="41">
        <v>-150303357</v>
      </c>
      <c r="P29" s="104"/>
      <c r="Q29" s="41">
        <v>583467969</v>
      </c>
      <c r="R29" s="104"/>
      <c r="S29" s="41">
        <v>-450393</v>
      </c>
      <c r="T29" s="103"/>
      <c r="U29" s="41">
        <v>-21658274</v>
      </c>
      <c r="V29" s="104"/>
      <c r="W29" s="41">
        <v>561359302</v>
      </c>
      <c r="X29" s="104"/>
      <c r="Y29" s="41">
        <v>411055945</v>
      </c>
      <c r="Z29" s="104"/>
      <c r="AA29" s="41">
        <v>-71849242</v>
      </c>
      <c r="AB29" s="104"/>
      <c r="AC29" s="301">
        <f>Y29+AA29</f>
        <v>339206703</v>
      </c>
      <c r="AD29" s="36"/>
    </row>
    <row r="30" spans="1:30" s="33" customFormat="1" ht="21" customHeight="1">
      <c r="A30" s="87" t="s">
        <v>82</v>
      </c>
      <c r="B30" s="88"/>
      <c r="C30" s="52">
        <f>SUM(C28:C29)</f>
        <v>0</v>
      </c>
      <c r="D30" s="259"/>
      <c r="E30" s="52">
        <f>SUM(E28:E29)</f>
        <v>0</v>
      </c>
      <c r="F30" s="259"/>
      <c r="G30" s="52">
        <f>SUM(G28:G29)</f>
        <v>0</v>
      </c>
      <c r="H30" s="259"/>
      <c r="I30" s="52">
        <f>SUM(I28:I29)</f>
        <v>0</v>
      </c>
      <c r="J30" s="259"/>
      <c r="K30" s="52">
        <f>SUM(K28:K29)</f>
        <v>0</v>
      </c>
      <c r="L30" s="259"/>
      <c r="M30" s="52">
        <f>SUM(M28:M29)</f>
        <v>4212832056</v>
      </c>
      <c r="N30" s="259"/>
      <c r="O30" s="52">
        <f>SUM(O28:O29)</f>
        <v>97738255</v>
      </c>
      <c r="P30" s="259"/>
      <c r="Q30" s="52">
        <f>SUM(Q28:Q29)</f>
        <v>583467969</v>
      </c>
      <c r="R30" s="259"/>
      <c r="S30" s="52">
        <f>SUM(S28:S29)</f>
        <v>-450393</v>
      </c>
      <c r="T30" s="257"/>
      <c r="U30" s="52">
        <f>SUM(U28:U29)</f>
        <v>-21658274</v>
      </c>
      <c r="V30" s="259"/>
      <c r="W30" s="52">
        <f>SUM(W28:W29)</f>
        <v>561359302</v>
      </c>
      <c r="X30" s="259"/>
      <c r="Y30" s="52">
        <f>SUM(Y28:Y29)</f>
        <v>4871929613</v>
      </c>
      <c r="Z30" s="259"/>
      <c r="AA30" s="52">
        <f>SUM(AA28:AA29)</f>
        <v>1019246612</v>
      </c>
      <c r="AB30" s="259"/>
      <c r="AC30" s="52">
        <f>SUM(AC28:AC29)</f>
        <v>5891176225</v>
      </c>
      <c r="AD30" s="36"/>
    </row>
    <row r="31" spans="1:30" s="33" customFormat="1" ht="10.5" customHeight="1">
      <c r="A31" s="84"/>
      <c r="B31" s="166"/>
      <c r="C31" s="41"/>
      <c r="D31" s="258"/>
      <c r="E31" s="37"/>
      <c r="F31" s="258"/>
      <c r="G31" s="37"/>
      <c r="H31" s="258"/>
      <c r="I31" s="37"/>
      <c r="J31" s="258"/>
      <c r="K31" s="37"/>
      <c r="L31" s="258"/>
      <c r="M31" s="41"/>
      <c r="N31" s="258"/>
      <c r="O31" s="37"/>
      <c r="P31" s="258"/>
      <c r="Q31" s="38"/>
      <c r="R31" s="258"/>
      <c r="S31" s="37"/>
      <c r="T31" s="101"/>
      <c r="U31" s="37"/>
      <c r="V31" s="258"/>
      <c r="W31" s="37"/>
      <c r="X31" s="258"/>
      <c r="Y31" s="38"/>
      <c r="Z31" s="258"/>
      <c r="AA31" s="37"/>
      <c r="AB31" s="258"/>
      <c r="AC31" s="38"/>
      <c r="AD31" s="36"/>
    </row>
    <row r="32" spans="1:30" ht="21" customHeight="1" thickBot="1">
      <c r="A32" s="84" t="s">
        <v>86</v>
      </c>
      <c r="B32" s="166"/>
      <c r="C32" s="85">
        <f>C13+C25+C30</f>
        <v>2114285710</v>
      </c>
      <c r="D32" s="258"/>
      <c r="E32" s="85">
        <f>E13+E25+E30</f>
        <v>1612071460</v>
      </c>
      <c r="F32" s="258"/>
      <c r="G32" s="85">
        <f>G13+G25+G30</f>
        <v>67483332</v>
      </c>
      <c r="H32" s="258"/>
      <c r="I32" s="251">
        <f>I13+I25+I30</f>
        <v>0</v>
      </c>
      <c r="J32" s="258"/>
      <c r="K32" s="85">
        <f>K13+K25+K30</f>
        <v>211428571</v>
      </c>
      <c r="L32" s="258"/>
      <c r="M32" s="85">
        <f>M13+M25+M30</f>
        <v>27161969895</v>
      </c>
      <c r="N32" s="258"/>
      <c r="O32" s="85">
        <f>O13+O25+O30</f>
        <v>15771008792</v>
      </c>
      <c r="P32" s="258"/>
      <c r="Q32" s="85">
        <f>Q13+Q25+Q30</f>
        <v>-128768130</v>
      </c>
      <c r="R32" s="258"/>
      <c r="S32" s="85">
        <f>S13+S25+S30</f>
        <v>27674098</v>
      </c>
      <c r="T32" s="104"/>
      <c r="U32" s="85">
        <f>U13+U25+U30</f>
        <v>-5506784</v>
      </c>
      <c r="V32" s="258"/>
      <c r="W32" s="85">
        <f>W13+W25+W30</f>
        <v>-106600816</v>
      </c>
      <c r="X32" s="258"/>
      <c r="Y32" s="85">
        <f>Y13+Y25+Y30</f>
        <v>46831646944</v>
      </c>
      <c r="Z32" s="258"/>
      <c r="AA32" s="85">
        <f>AA13+AA25+AA30</f>
        <v>12177569192</v>
      </c>
      <c r="AB32" s="258"/>
      <c r="AC32" s="85">
        <f>AC13+AC25+AC30</f>
        <v>59009216136</v>
      </c>
      <c r="AD32" s="38"/>
    </row>
    <row r="33" spans="1:30" ht="10.5" customHeight="1" thickTop="1">
      <c r="A33" s="84"/>
      <c r="B33" s="166"/>
      <c r="C33" s="36"/>
      <c r="D33" s="258"/>
      <c r="E33" s="36"/>
      <c r="F33" s="258"/>
      <c r="G33" s="36"/>
      <c r="H33" s="258"/>
      <c r="I33" s="36"/>
      <c r="J33" s="258"/>
      <c r="K33" s="36"/>
      <c r="L33" s="258"/>
      <c r="M33" s="36"/>
      <c r="N33" s="258"/>
      <c r="O33" s="36"/>
      <c r="P33" s="258"/>
      <c r="Q33" s="36"/>
      <c r="R33" s="258"/>
      <c r="S33" s="36"/>
      <c r="T33" s="104"/>
      <c r="U33" s="36"/>
      <c r="V33" s="258"/>
      <c r="W33" s="36"/>
      <c r="X33" s="258"/>
      <c r="Y33" s="36"/>
      <c r="Z33" s="258"/>
      <c r="AA33" s="36"/>
      <c r="AB33" s="258"/>
      <c r="AC33" s="36"/>
      <c r="AD33" s="38"/>
    </row>
    <row r="34" spans="1:30" s="160" customFormat="1" ht="21" customHeight="1">
      <c r="A34" s="8" t="str">
        <f>'SFP Conso (5-7)'!A35</f>
        <v>บริษัท เซ็นทรัล รีเทล คอร์ปอเรชั่น จำกัด และบริษัทย่อย</v>
      </c>
      <c r="B34" s="159"/>
      <c r="D34" s="252"/>
      <c r="F34" s="252"/>
      <c r="H34" s="252"/>
      <c r="J34" s="252"/>
      <c r="L34" s="252"/>
      <c r="N34" s="252"/>
      <c r="P34" s="252"/>
      <c r="R34" s="252"/>
      <c r="T34" s="252"/>
      <c r="V34" s="252"/>
      <c r="X34" s="252"/>
      <c r="Z34" s="252"/>
      <c r="AB34" s="252"/>
    </row>
    <row r="35" spans="1:30" s="160" customFormat="1" ht="21" customHeight="1">
      <c r="A35" s="8" t="s">
        <v>80</v>
      </c>
      <c r="B35" s="159"/>
      <c r="D35" s="252"/>
      <c r="F35" s="252"/>
      <c r="H35" s="252"/>
      <c r="J35" s="252"/>
      <c r="L35" s="252"/>
      <c r="N35" s="252"/>
      <c r="P35" s="252"/>
      <c r="R35" s="252"/>
      <c r="T35" s="252"/>
      <c r="V35" s="252"/>
      <c r="X35" s="252"/>
      <c r="Z35" s="252"/>
      <c r="AB35" s="252"/>
    </row>
    <row r="36" spans="1:30" ht="21" customHeight="1">
      <c r="A36" s="33"/>
      <c r="B36" s="33"/>
      <c r="C36" s="33"/>
      <c r="D36" s="253"/>
      <c r="E36" s="33"/>
      <c r="F36" s="253"/>
      <c r="G36" s="33"/>
      <c r="H36" s="253"/>
      <c r="I36" s="33"/>
      <c r="N36" s="253"/>
      <c r="O36" s="33"/>
    </row>
    <row r="37" spans="1:30" ht="21" customHeight="1">
      <c r="C37" s="319" t="s">
        <v>116</v>
      </c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  <c r="R37" s="319"/>
      <c r="S37" s="319"/>
      <c r="T37" s="319"/>
      <c r="U37" s="319"/>
      <c r="V37" s="319"/>
      <c r="W37" s="319"/>
      <c r="X37" s="319"/>
      <c r="Y37" s="319"/>
      <c r="Z37" s="319"/>
      <c r="AA37" s="319"/>
      <c r="AB37" s="319"/>
      <c r="AC37" s="319"/>
      <c r="AD37" s="33"/>
    </row>
    <row r="38" spans="1:30" ht="21" customHeight="1">
      <c r="B38" s="9"/>
      <c r="D38" s="254"/>
      <c r="E38" s="321" t="s">
        <v>124</v>
      </c>
      <c r="F38" s="321"/>
      <c r="G38" s="321"/>
      <c r="J38" s="263"/>
      <c r="K38" s="321" t="s">
        <v>149</v>
      </c>
      <c r="L38" s="321"/>
      <c r="M38" s="321"/>
      <c r="Q38" s="321" t="s">
        <v>58</v>
      </c>
      <c r="R38" s="321"/>
      <c r="S38" s="321"/>
      <c r="T38" s="321"/>
      <c r="U38" s="321"/>
      <c r="V38" s="321"/>
      <c r="W38" s="321"/>
      <c r="X38" s="256"/>
      <c r="Y38" s="299"/>
      <c r="Z38" s="254"/>
      <c r="AA38" s="298"/>
      <c r="AC38" s="298"/>
      <c r="AD38" s="165"/>
    </row>
    <row r="39" spans="1:30" ht="21" customHeight="1">
      <c r="B39" s="9"/>
      <c r="D39" s="254"/>
      <c r="E39" s="34"/>
      <c r="F39" s="254"/>
      <c r="H39" s="254"/>
      <c r="I39" s="34" t="s">
        <v>128</v>
      </c>
      <c r="J39" s="263"/>
      <c r="K39" s="34"/>
      <c r="L39" s="263"/>
      <c r="M39" s="34"/>
      <c r="N39" s="254"/>
      <c r="Q39" s="34"/>
      <c r="R39" s="263"/>
      <c r="S39" s="65"/>
      <c r="T39" s="263"/>
      <c r="U39" s="34" t="s">
        <v>336</v>
      </c>
      <c r="V39" s="263"/>
      <c r="W39" s="34" t="s">
        <v>95</v>
      </c>
      <c r="X39" s="256"/>
      <c r="Y39" s="34" t="s">
        <v>55</v>
      </c>
      <c r="Z39" s="254"/>
      <c r="AA39" s="34"/>
      <c r="AC39" s="298"/>
      <c r="AD39" s="165"/>
    </row>
    <row r="40" spans="1:30" ht="21" customHeight="1">
      <c r="B40" s="9"/>
      <c r="D40" s="254"/>
      <c r="E40" s="34"/>
      <c r="F40" s="254"/>
      <c r="H40" s="254"/>
      <c r="I40" s="34" t="s">
        <v>129</v>
      </c>
      <c r="J40" s="263"/>
      <c r="K40" s="34"/>
      <c r="L40" s="263"/>
      <c r="N40" s="254"/>
      <c r="O40" s="34" t="s">
        <v>59</v>
      </c>
      <c r="Q40" s="34"/>
      <c r="R40" s="263"/>
      <c r="S40" s="65"/>
      <c r="T40" s="263"/>
      <c r="U40" s="34" t="s">
        <v>296</v>
      </c>
      <c r="V40" s="263"/>
      <c r="W40" s="34" t="s">
        <v>96</v>
      </c>
      <c r="X40" s="256"/>
      <c r="Y40" s="34" t="s">
        <v>25</v>
      </c>
      <c r="Z40" s="254"/>
      <c r="AA40" s="34" t="s">
        <v>25</v>
      </c>
      <c r="AC40" s="298"/>
      <c r="AD40" s="165"/>
    </row>
    <row r="41" spans="1:30" ht="21" customHeight="1">
      <c r="B41" s="34"/>
      <c r="C41" s="34" t="s">
        <v>22</v>
      </c>
      <c r="G41" s="34" t="s">
        <v>127</v>
      </c>
      <c r="I41" s="34" t="s">
        <v>327</v>
      </c>
      <c r="J41" s="263"/>
      <c r="K41" s="34"/>
      <c r="O41" s="34" t="s">
        <v>328</v>
      </c>
      <c r="P41" s="263"/>
      <c r="Q41" s="34" t="s">
        <v>293</v>
      </c>
      <c r="R41" s="263"/>
      <c r="S41" s="65"/>
      <c r="T41" s="263"/>
      <c r="U41" s="34" t="s">
        <v>132</v>
      </c>
      <c r="W41" s="34" t="s">
        <v>97</v>
      </c>
      <c r="Y41" s="34" t="s">
        <v>26</v>
      </c>
      <c r="Z41" s="263"/>
      <c r="AA41" s="34" t="s">
        <v>54</v>
      </c>
      <c r="AB41" s="263"/>
      <c r="AD41" s="34"/>
    </row>
    <row r="42" spans="1:30" ht="21" customHeight="1">
      <c r="B42" s="34"/>
      <c r="C42" s="34" t="s">
        <v>47</v>
      </c>
      <c r="E42" s="34" t="s">
        <v>92</v>
      </c>
      <c r="G42" s="34" t="s">
        <v>290</v>
      </c>
      <c r="I42" s="34" t="s">
        <v>130</v>
      </c>
      <c r="J42" s="263"/>
      <c r="K42" s="34" t="s">
        <v>43</v>
      </c>
      <c r="L42" s="263"/>
      <c r="M42" s="34" t="s">
        <v>31</v>
      </c>
      <c r="O42" s="34" t="s">
        <v>292</v>
      </c>
      <c r="P42" s="263"/>
      <c r="Q42" s="34" t="s">
        <v>294</v>
      </c>
      <c r="R42" s="263"/>
      <c r="S42" s="34" t="s">
        <v>93</v>
      </c>
      <c r="T42" s="263"/>
      <c r="U42" s="34" t="s">
        <v>133</v>
      </c>
      <c r="V42" s="263"/>
      <c r="W42" s="34" t="s">
        <v>25</v>
      </c>
      <c r="Y42" s="34" t="s">
        <v>57</v>
      </c>
      <c r="Z42" s="263"/>
      <c r="AA42" s="34" t="s">
        <v>52</v>
      </c>
      <c r="AB42" s="263"/>
      <c r="AC42" s="34" t="s">
        <v>48</v>
      </c>
      <c r="AD42" s="34"/>
    </row>
    <row r="43" spans="1:30" ht="21" customHeight="1">
      <c r="B43" s="166" t="s">
        <v>1</v>
      </c>
      <c r="C43" s="34" t="s">
        <v>46</v>
      </c>
      <c r="E43" s="34" t="s">
        <v>74</v>
      </c>
      <c r="G43" s="53" t="s">
        <v>291</v>
      </c>
      <c r="I43" s="34" t="s">
        <v>131</v>
      </c>
      <c r="J43" s="263"/>
      <c r="K43" s="34" t="s">
        <v>44</v>
      </c>
      <c r="L43" s="263"/>
      <c r="M43" s="34" t="s">
        <v>49</v>
      </c>
      <c r="O43" s="34" t="s">
        <v>327</v>
      </c>
      <c r="P43" s="263"/>
      <c r="Q43" s="34" t="s">
        <v>295</v>
      </c>
      <c r="R43" s="263"/>
      <c r="S43" s="34" t="s">
        <v>94</v>
      </c>
      <c r="T43" s="263"/>
      <c r="U43" s="34" t="s">
        <v>297</v>
      </c>
      <c r="V43" s="263"/>
      <c r="W43" s="34" t="s">
        <v>26</v>
      </c>
      <c r="Y43" s="34" t="s">
        <v>108</v>
      </c>
      <c r="Z43" s="263"/>
      <c r="AA43" s="34" t="s">
        <v>53</v>
      </c>
      <c r="AB43" s="263"/>
      <c r="AC43" s="34" t="s">
        <v>26</v>
      </c>
      <c r="AD43" s="34"/>
    </row>
    <row r="44" spans="1:30" ht="20.25" customHeight="1">
      <c r="A44" s="11"/>
      <c r="B44" s="166"/>
      <c r="C44" s="320" t="s">
        <v>112</v>
      </c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0"/>
      <c r="U44" s="320"/>
      <c r="V44" s="320"/>
      <c r="W44" s="320"/>
      <c r="X44" s="320"/>
      <c r="Y44" s="320"/>
      <c r="Z44" s="320"/>
      <c r="AA44" s="320"/>
      <c r="AB44" s="320"/>
      <c r="AC44" s="320"/>
      <c r="AD44" s="38"/>
    </row>
    <row r="45" spans="1:30" ht="20.25" customHeight="1">
      <c r="A45" s="84" t="s">
        <v>219</v>
      </c>
      <c r="B45" s="166"/>
      <c r="C45" s="166"/>
      <c r="D45" s="256"/>
      <c r="E45" s="166"/>
      <c r="F45" s="256"/>
      <c r="G45" s="166"/>
      <c r="H45" s="256"/>
      <c r="I45" s="166"/>
      <c r="J45" s="256"/>
      <c r="K45" s="166"/>
      <c r="L45" s="256"/>
      <c r="M45" s="166"/>
      <c r="N45" s="256"/>
      <c r="O45" s="166"/>
      <c r="P45" s="256"/>
      <c r="Q45" s="166"/>
      <c r="R45" s="256"/>
      <c r="S45" s="166"/>
      <c r="T45" s="256"/>
      <c r="U45" s="166"/>
      <c r="V45" s="256"/>
      <c r="W45" s="166"/>
      <c r="X45" s="256"/>
      <c r="Y45" s="166"/>
      <c r="Z45" s="256"/>
      <c r="AA45" s="166"/>
      <c r="AB45" s="256"/>
      <c r="AC45" s="166"/>
      <c r="AD45" s="38"/>
    </row>
    <row r="46" spans="1:30" s="75" customFormat="1" ht="20.25" customHeight="1">
      <c r="A46" s="84" t="s">
        <v>88</v>
      </c>
      <c r="B46" s="96"/>
      <c r="C46" s="82">
        <f>C32</f>
        <v>2114285710</v>
      </c>
      <c r="D46" s="260">
        <f t="shared" ref="D46:AD46" si="0">D32</f>
        <v>0</v>
      </c>
      <c r="E46" s="82">
        <f t="shared" si="0"/>
        <v>1612071460</v>
      </c>
      <c r="F46" s="260">
        <f t="shared" si="0"/>
        <v>0</v>
      </c>
      <c r="G46" s="82">
        <f t="shared" si="0"/>
        <v>67483332</v>
      </c>
      <c r="H46" s="260">
        <f t="shared" si="0"/>
        <v>0</v>
      </c>
      <c r="I46" s="82">
        <f t="shared" si="0"/>
        <v>0</v>
      </c>
      <c r="J46" s="260">
        <f t="shared" si="0"/>
        <v>0</v>
      </c>
      <c r="K46" s="82">
        <f t="shared" si="0"/>
        <v>211428571</v>
      </c>
      <c r="L46" s="260">
        <f t="shared" si="0"/>
        <v>0</v>
      </c>
      <c r="M46" s="82">
        <f t="shared" si="0"/>
        <v>27161969895</v>
      </c>
      <c r="N46" s="260">
        <f t="shared" si="0"/>
        <v>0</v>
      </c>
      <c r="O46" s="82">
        <f t="shared" si="0"/>
        <v>15771008792</v>
      </c>
      <c r="P46" s="260">
        <f t="shared" si="0"/>
        <v>0</v>
      </c>
      <c r="Q46" s="82">
        <f t="shared" si="0"/>
        <v>-128768130</v>
      </c>
      <c r="R46" s="260">
        <f t="shared" si="0"/>
        <v>0</v>
      </c>
      <c r="S46" s="82">
        <f t="shared" si="0"/>
        <v>27674098</v>
      </c>
      <c r="T46" s="260">
        <f t="shared" si="0"/>
        <v>0</v>
      </c>
      <c r="U46" s="82">
        <f t="shared" si="0"/>
        <v>-5506784</v>
      </c>
      <c r="V46" s="260">
        <f t="shared" si="0"/>
        <v>0</v>
      </c>
      <c r="W46" s="82">
        <f t="shared" si="0"/>
        <v>-106600816</v>
      </c>
      <c r="X46" s="260">
        <f t="shared" si="0"/>
        <v>0</v>
      </c>
      <c r="Y46" s="82">
        <f t="shared" si="0"/>
        <v>46831646944</v>
      </c>
      <c r="Z46" s="260">
        <f t="shared" si="0"/>
        <v>0</v>
      </c>
      <c r="AA46" s="82">
        <f t="shared" si="0"/>
        <v>12177569192</v>
      </c>
      <c r="AB46" s="260">
        <f t="shared" si="0"/>
        <v>0</v>
      </c>
      <c r="AC46" s="82">
        <f t="shared" si="0"/>
        <v>59009216136</v>
      </c>
      <c r="AD46" s="82">
        <f t="shared" si="0"/>
        <v>0</v>
      </c>
    </row>
    <row r="47" spans="1:30" s="33" customFormat="1" ht="10.5" customHeight="1">
      <c r="A47" s="84"/>
      <c r="B47" s="166"/>
      <c r="C47" s="36"/>
      <c r="D47" s="104"/>
      <c r="E47" s="36"/>
      <c r="F47" s="104"/>
      <c r="G47" s="36"/>
      <c r="H47" s="104"/>
      <c r="I47" s="36"/>
      <c r="J47" s="104"/>
      <c r="K47" s="36"/>
      <c r="L47" s="104"/>
      <c r="M47" s="36"/>
      <c r="N47" s="104"/>
      <c r="O47" s="36"/>
      <c r="P47" s="104"/>
      <c r="Q47" s="36"/>
      <c r="R47" s="104"/>
      <c r="S47" s="36"/>
      <c r="T47" s="104"/>
      <c r="U47" s="36"/>
      <c r="V47" s="104"/>
      <c r="W47" s="36"/>
      <c r="X47" s="104"/>
      <c r="Y47" s="36"/>
      <c r="Z47" s="104"/>
      <c r="AA47" s="36"/>
      <c r="AB47" s="104"/>
      <c r="AC47" s="36"/>
      <c r="AD47" s="36"/>
    </row>
    <row r="48" spans="1:30" ht="20.25" customHeight="1">
      <c r="A48" s="84" t="s">
        <v>71</v>
      </c>
      <c r="B48" s="40"/>
      <c r="C48" s="38"/>
      <c r="D48" s="258"/>
      <c r="E48" s="38"/>
      <c r="F48" s="258"/>
      <c r="G48" s="38"/>
      <c r="H48" s="258"/>
      <c r="I48" s="38"/>
      <c r="J48" s="258"/>
      <c r="K48" s="37"/>
      <c r="L48" s="258"/>
      <c r="M48" s="37"/>
      <c r="N48" s="258"/>
      <c r="O48" s="38"/>
      <c r="P48" s="258"/>
      <c r="Q48" s="37"/>
      <c r="R48" s="258"/>
      <c r="S48" s="37"/>
      <c r="T48" s="101"/>
      <c r="U48" s="37"/>
      <c r="V48" s="258"/>
      <c r="W48" s="37"/>
      <c r="X48" s="258"/>
      <c r="Y48" s="38"/>
      <c r="Z48" s="258"/>
      <c r="AA48" s="37"/>
      <c r="AB48" s="258"/>
      <c r="AC48" s="38"/>
      <c r="AD48" s="36"/>
    </row>
    <row r="49" spans="1:30" ht="20.25" customHeight="1">
      <c r="A49" s="57" t="s">
        <v>334</v>
      </c>
      <c r="B49" s="40"/>
      <c r="C49" s="38"/>
      <c r="D49" s="258"/>
      <c r="E49" s="38"/>
      <c r="F49" s="258"/>
      <c r="G49" s="38"/>
      <c r="H49" s="258"/>
      <c r="I49" s="38"/>
      <c r="J49" s="258"/>
      <c r="K49" s="37"/>
      <c r="L49" s="258"/>
      <c r="M49" s="37"/>
      <c r="N49" s="258"/>
      <c r="O49" s="38"/>
      <c r="P49" s="258"/>
      <c r="Q49" s="37"/>
      <c r="R49" s="258"/>
      <c r="S49" s="37"/>
      <c r="T49" s="101"/>
      <c r="U49" s="37"/>
      <c r="V49" s="258"/>
      <c r="W49" s="37"/>
      <c r="X49" s="258"/>
      <c r="Y49" s="38"/>
      <c r="Z49" s="258"/>
      <c r="AA49" s="37"/>
      <c r="AB49" s="258"/>
      <c r="AC49" s="38"/>
      <c r="AD49" s="36"/>
    </row>
    <row r="50" spans="1:30" ht="20.25" customHeight="1">
      <c r="A50" s="310" t="s">
        <v>346</v>
      </c>
      <c r="B50" s="11"/>
      <c r="C50" s="37"/>
      <c r="D50" s="258"/>
      <c r="E50" s="37"/>
      <c r="F50" s="258"/>
      <c r="G50" s="37"/>
      <c r="H50" s="262"/>
      <c r="I50" s="41"/>
      <c r="J50" s="258"/>
      <c r="K50" s="37"/>
      <c r="L50" s="258"/>
      <c r="M50" s="41"/>
      <c r="N50" s="103"/>
      <c r="O50" s="41"/>
      <c r="P50" s="258"/>
      <c r="Q50" s="37"/>
      <c r="R50" s="258"/>
      <c r="S50" s="37"/>
      <c r="T50" s="101"/>
      <c r="U50" s="37"/>
      <c r="V50" s="258"/>
      <c r="W50" s="37"/>
      <c r="X50" s="258"/>
      <c r="Y50" s="41"/>
      <c r="Z50" s="258"/>
      <c r="AA50" s="41"/>
      <c r="AB50" s="258"/>
      <c r="AC50" s="41"/>
    </row>
    <row r="51" spans="1:30" ht="20.25" customHeight="1">
      <c r="A51" s="309" t="s">
        <v>248</v>
      </c>
      <c r="B51" s="166" t="s">
        <v>261</v>
      </c>
      <c r="C51" s="37">
        <v>0</v>
      </c>
      <c r="D51" s="258"/>
      <c r="E51" s="37">
        <v>0</v>
      </c>
      <c r="F51" s="258"/>
      <c r="G51" s="37">
        <v>0</v>
      </c>
      <c r="H51" s="262"/>
      <c r="I51" s="41">
        <v>88364824</v>
      </c>
      <c r="J51" s="258"/>
      <c r="K51" s="37">
        <v>0</v>
      </c>
      <c r="L51" s="258"/>
      <c r="M51" s="41">
        <v>0</v>
      </c>
      <c r="N51" s="103"/>
      <c r="O51" s="41">
        <v>9139876358</v>
      </c>
      <c r="P51" s="258"/>
      <c r="Q51" s="101">
        <v>0</v>
      </c>
      <c r="R51" s="104"/>
      <c r="S51" s="101">
        <v>0</v>
      </c>
      <c r="T51" s="101"/>
      <c r="U51" s="101">
        <v>0</v>
      </c>
      <c r="V51" s="104"/>
      <c r="W51" s="101">
        <v>0</v>
      </c>
      <c r="X51" s="258"/>
      <c r="Y51" s="41">
        <f>SUM(C51:O51,W51)</f>
        <v>9228241182</v>
      </c>
      <c r="Z51" s="258"/>
      <c r="AA51" s="41">
        <v>8838</v>
      </c>
      <c r="AB51" s="258"/>
      <c r="AC51" s="41">
        <f>Y51+AA51</f>
        <v>9228250020</v>
      </c>
    </row>
    <row r="52" spans="1:30" ht="20.25" hidden="1" customHeight="1">
      <c r="A52" s="309" t="s">
        <v>249</v>
      </c>
      <c r="B52" s="166" t="s">
        <v>262</v>
      </c>
      <c r="C52" s="37">
        <v>0</v>
      </c>
      <c r="D52" s="258"/>
      <c r="E52" s="37">
        <v>0</v>
      </c>
      <c r="F52" s="258"/>
      <c r="G52" s="37">
        <v>0</v>
      </c>
      <c r="H52" s="262"/>
      <c r="I52" s="41">
        <v>0</v>
      </c>
      <c r="J52" s="258"/>
      <c r="K52" s="37">
        <v>0</v>
      </c>
      <c r="L52" s="258"/>
      <c r="M52" s="41">
        <v>0</v>
      </c>
      <c r="N52" s="103"/>
      <c r="O52" s="41">
        <v>0</v>
      </c>
      <c r="P52" s="258"/>
      <c r="Q52" s="101">
        <v>0</v>
      </c>
      <c r="R52" s="104"/>
      <c r="S52" s="101">
        <v>0</v>
      </c>
      <c r="T52" s="101"/>
      <c r="U52" s="101">
        <v>0</v>
      </c>
      <c r="V52" s="104"/>
      <c r="W52" s="101">
        <v>0</v>
      </c>
      <c r="X52" s="258"/>
      <c r="Y52" s="41">
        <f>SUM(C52:O52,W52)</f>
        <v>0</v>
      </c>
      <c r="Z52" s="258"/>
      <c r="AA52" s="41">
        <v>0</v>
      </c>
      <c r="AB52" s="258"/>
      <c r="AC52" s="41">
        <f>Y52+AA52</f>
        <v>0</v>
      </c>
    </row>
    <row r="53" spans="1:30" ht="20.25" customHeight="1">
      <c r="A53" s="310" t="s">
        <v>347</v>
      </c>
      <c r="B53" s="166">
        <v>38</v>
      </c>
      <c r="C53" s="39">
        <v>0</v>
      </c>
      <c r="D53" s="104"/>
      <c r="E53" s="39">
        <v>0</v>
      </c>
      <c r="F53" s="104"/>
      <c r="G53" s="39">
        <v>0</v>
      </c>
      <c r="H53" s="259"/>
      <c r="I53" s="61">
        <v>0</v>
      </c>
      <c r="J53" s="104"/>
      <c r="K53" s="39">
        <v>0</v>
      </c>
      <c r="L53" s="104"/>
      <c r="M53" s="61">
        <v>-2114285710</v>
      </c>
      <c r="N53" s="257"/>
      <c r="O53" s="61">
        <v>-423362740</v>
      </c>
      <c r="P53" s="104"/>
      <c r="Q53" s="39">
        <v>0</v>
      </c>
      <c r="R53" s="104"/>
      <c r="S53" s="39">
        <v>0</v>
      </c>
      <c r="T53" s="101"/>
      <c r="U53" s="39">
        <v>0</v>
      </c>
      <c r="V53" s="104"/>
      <c r="W53" s="39">
        <v>0</v>
      </c>
      <c r="X53" s="104"/>
      <c r="Y53" s="61">
        <f>SUM(C53:O53,W53)</f>
        <v>-2537648450</v>
      </c>
      <c r="Z53" s="104"/>
      <c r="AA53" s="61">
        <v>-1479547654</v>
      </c>
      <c r="AB53" s="104"/>
      <c r="AC53" s="61">
        <f>Y53+AA53</f>
        <v>-4017196104</v>
      </c>
    </row>
    <row r="54" spans="1:30" s="165" customFormat="1" ht="20.25" customHeight="1">
      <c r="A54" s="57" t="s">
        <v>335</v>
      </c>
      <c r="B54" s="40"/>
      <c r="C54" s="51">
        <f>SUM(C50:C53)</f>
        <v>0</v>
      </c>
      <c r="D54" s="104"/>
      <c r="E54" s="51">
        <f>SUM(E50:E53)</f>
        <v>0</v>
      </c>
      <c r="F54" s="104"/>
      <c r="G54" s="51">
        <f>SUM(G50:G53)</f>
        <v>0</v>
      </c>
      <c r="H54" s="104"/>
      <c r="I54" s="51">
        <f>SUM(I50:I53)</f>
        <v>88364824</v>
      </c>
      <c r="J54" s="104"/>
      <c r="K54" s="51">
        <f>SUM(K50:K53)</f>
        <v>0</v>
      </c>
      <c r="L54" s="104"/>
      <c r="M54" s="51">
        <f>SUM(M50:M53)</f>
        <v>-2114285710</v>
      </c>
      <c r="N54" s="104"/>
      <c r="O54" s="51">
        <f>SUM(O50:O53)</f>
        <v>8716513618</v>
      </c>
      <c r="P54" s="104"/>
      <c r="Q54" s="51">
        <f>SUM(Q50:Q53)</f>
        <v>0</v>
      </c>
      <c r="R54" s="104"/>
      <c r="S54" s="51">
        <f>SUM(S50:S53)</f>
        <v>0</v>
      </c>
      <c r="T54" s="257"/>
      <c r="U54" s="51">
        <f>SUM(U50:U53)</f>
        <v>0</v>
      </c>
      <c r="V54" s="104"/>
      <c r="W54" s="50">
        <f>SUM(Q54:S54)</f>
        <v>0</v>
      </c>
      <c r="X54" s="104"/>
      <c r="Y54" s="46">
        <f>SUM(C54:O54,W54)</f>
        <v>6690592732</v>
      </c>
      <c r="Z54" s="104"/>
      <c r="AA54" s="51">
        <f>SUM(AA50:AA53)</f>
        <v>-1479538816</v>
      </c>
      <c r="AB54" s="104"/>
      <c r="AC54" s="46">
        <f>Y54+AA54</f>
        <v>5211053916</v>
      </c>
    </row>
    <row r="55" spans="1:30" s="165" customFormat="1" ht="10.5" customHeight="1">
      <c r="A55" s="84"/>
      <c r="B55" s="40"/>
      <c r="C55" s="36"/>
      <c r="D55" s="104"/>
      <c r="E55" s="36"/>
      <c r="F55" s="104"/>
      <c r="G55" s="36"/>
      <c r="H55" s="104"/>
      <c r="I55" s="36"/>
      <c r="J55" s="104"/>
      <c r="K55" s="45"/>
      <c r="L55" s="104"/>
      <c r="M55" s="45"/>
      <c r="N55" s="104"/>
      <c r="O55" s="36"/>
      <c r="P55" s="104"/>
      <c r="Q55" s="36"/>
      <c r="R55" s="104"/>
      <c r="S55" s="36"/>
      <c r="T55" s="264"/>
      <c r="U55" s="45"/>
      <c r="V55" s="104"/>
      <c r="W55" s="45"/>
      <c r="X55" s="104"/>
      <c r="Y55" s="36"/>
      <c r="Z55" s="104"/>
      <c r="AA55" s="45"/>
      <c r="AB55" s="104"/>
      <c r="AC55" s="36"/>
    </row>
    <row r="56" spans="1:30" s="34" customFormat="1" ht="20.25" customHeight="1">
      <c r="A56" s="58" t="s">
        <v>332</v>
      </c>
      <c r="B56" s="166"/>
      <c r="C56" s="36"/>
      <c r="D56" s="104"/>
      <c r="E56" s="36"/>
      <c r="F56" s="104"/>
      <c r="G56" s="36"/>
      <c r="H56" s="104"/>
      <c r="I56" s="36"/>
      <c r="J56" s="104"/>
      <c r="K56" s="45"/>
      <c r="L56" s="104"/>
      <c r="M56" s="45"/>
      <c r="N56" s="104"/>
      <c r="O56" s="36"/>
      <c r="P56" s="104"/>
      <c r="Q56" s="36"/>
      <c r="R56" s="104"/>
      <c r="S56" s="36"/>
      <c r="T56" s="264"/>
      <c r="U56" s="45"/>
      <c r="V56" s="104"/>
      <c r="W56" s="45"/>
      <c r="X56" s="104"/>
      <c r="Y56" s="36"/>
      <c r="Z56" s="104"/>
      <c r="AA56" s="45"/>
      <c r="AB56" s="104"/>
      <c r="AC56" s="36"/>
    </row>
    <row r="57" spans="1:30" s="34" customFormat="1" ht="20.25" customHeight="1">
      <c r="A57" s="310" t="s">
        <v>348</v>
      </c>
      <c r="B57" s="166"/>
      <c r="C57" s="36"/>
      <c r="D57" s="104"/>
      <c r="E57" s="36"/>
      <c r="F57" s="104"/>
      <c r="G57" s="36"/>
      <c r="H57" s="104"/>
      <c r="I57" s="36"/>
      <c r="J57" s="104"/>
      <c r="K57" s="45"/>
      <c r="L57" s="104"/>
      <c r="M57" s="45"/>
      <c r="N57" s="104"/>
      <c r="P57" s="104"/>
      <c r="Q57" s="36"/>
      <c r="R57" s="104"/>
      <c r="S57" s="36"/>
      <c r="T57" s="264"/>
      <c r="U57" s="45"/>
      <c r="V57" s="104"/>
      <c r="W57" s="45"/>
      <c r="X57" s="104"/>
      <c r="Y57" s="36"/>
      <c r="Z57" s="104"/>
      <c r="AA57" s="45"/>
      <c r="AB57" s="104"/>
      <c r="AC57" s="36"/>
    </row>
    <row r="58" spans="1:30" ht="20.25" customHeight="1">
      <c r="A58" s="309" t="s">
        <v>349</v>
      </c>
      <c r="B58" s="166" t="s">
        <v>263</v>
      </c>
      <c r="C58" s="37">
        <v>0</v>
      </c>
      <c r="D58" s="258"/>
      <c r="E58" s="37">
        <v>0</v>
      </c>
      <c r="F58" s="258"/>
      <c r="G58" s="37">
        <v>0</v>
      </c>
      <c r="H58" s="262"/>
      <c r="I58" s="41">
        <v>0</v>
      </c>
      <c r="J58" s="258"/>
      <c r="K58" s="37">
        <v>0</v>
      </c>
      <c r="L58" s="258"/>
      <c r="M58" s="41">
        <v>-29508988</v>
      </c>
      <c r="N58" s="258"/>
      <c r="O58" s="41">
        <v>0</v>
      </c>
      <c r="P58" s="258"/>
      <c r="Q58" s="37">
        <v>0</v>
      </c>
      <c r="R58" s="258"/>
      <c r="S58" s="37">
        <v>0</v>
      </c>
      <c r="T58" s="101"/>
      <c r="U58" s="37">
        <v>0</v>
      </c>
      <c r="V58" s="258"/>
      <c r="W58" s="37">
        <f>SUM(Q58:S58)</f>
        <v>0</v>
      </c>
      <c r="X58" s="258"/>
      <c r="Y58" s="41">
        <f>SUM(C58:M58,W58)</f>
        <v>-29508988</v>
      </c>
      <c r="Z58" s="258"/>
      <c r="AA58" s="41">
        <v>25465173</v>
      </c>
      <c r="AB58" s="258"/>
      <c r="AC58" s="41">
        <f>Y58+AA58</f>
        <v>-4043815</v>
      </c>
    </row>
    <row r="59" spans="1:30" s="33" customFormat="1" ht="20.25" customHeight="1">
      <c r="A59" s="59" t="s">
        <v>333</v>
      </c>
      <c r="B59" s="40"/>
      <c r="C59" s="86">
        <v>0</v>
      </c>
      <c r="D59" s="258"/>
      <c r="E59" s="86">
        <v>0</v>
      </c>
      <c r="F59" s="258"/>
      <c r="G59" s="86">
        <v>0</v>
      </c>
      <c r="H59" s="104"/>
      <c r="I59" s="52">
        <f>SUM(I58:I58)</f>
        <v>0</v>
      </c>
      <c r="J59" s="104"/>
      <c r="K59" s="52">
        <f>SUM(K58:K58)</f>
        <v>0</v>
      </c>
      <c r="L59" s="104"/>
      <c r="M59" s="52">
        <f>SUM(M58:M58)</f>
        <v>-29508988</v>
      </c>
      <c r="N59" s="104"/>
      <c r="O59" s="52">
        <f>SUM(O57:O58)</f>
        <v>0</v>
      </c>
      <c r="P59" s="104"/>
      <c r="Q59" s="52">
        <f>SUM(Q58:Q58)</f>
        <v>0</v>
      </c>
      <c r="R59" s="104"/>
      <c r="S59" s="52">
        <f>SUM(S58:S58)</f>
        <v>0</v>
      </c>
      <c r="T59" s="257"/>
      <c r="U59" s="52">
        <f>SUM(U58:U58)</f>
        <v>0</v>
      </c>
      <c r="V59" s="104"/>
      <c r="W59" s="52">
        <f>SUM(W58:W58)</f>
        <v>0</v>
      </c>
      <c r="X59" s="104"/>
      <c r="Y59" s="52">
        <f>SUM(Y57:Y58)</f>
        <v>-29508988</v>
      </c>
      <c r="Z59" s="104"/>
      <c r="AA59" s="52">
        <f>SUM(AA58:AA58)</f>
        <v>25465173</v>
      </c>
      <c r="AB59" s="104"/>
      <c r="AC59" s="52">
        <f>SUM(AC57:AC58)</f>
        <v>-4043815</v>
      </c>
      <c r="AD59" s="36"/>
    </row>
    <row r="60" spans="1:30" s="33" customFormat="1" ht="10.5" customHeight="1">
      <c r="A60" s="59"/>
      <c r="B60" s="40"/>
      <c r="C60" s="37"/>
      <c r="D60" s="258"/>
      <c r="E60" s="37"/>
      <c r="F60" s="258"/>
      <c r="G60" s="37"/>
      <c r="H60" s="258"/>
      <c r="I60" s="37"/>
      <c r="J60" s="258"/>
      <c r="K60" s="37"/>
      <c r="L60" s="258"/>
      <c r="M60" s="37"/>
      <c r="N60" s="258"/>
      <c r="O60" s="37"/>
      <c r="P60" s="258"/>
      <c r="Q60" s="37"/>
      <c r="R60" s="258"/>
      <c r="S60" s="37"/>
      <c r="T60" s="101"/>
      <c r="U60" s="37"/>
      <c r="V60" s="258"/>
      <c r="W60" s="37"/>
      <c r="X60" s="258"/>
      <c r="Y60" s="37"/>
      <c r="Z60" s="258"/>
      <c r="AA60" s="90"/>
      <c r="AB60" s="258"/>
      <c r="AC60" s="38"/>
      <c r="AD60" s="36"/>
    </row>
    <row r="61" spans="1:30" ht="20.25" customHeight="1">
      <c r="A61" s="56" t="s">
        <v>187</v>
      </c>
      <c r="B61" s="166"/>
      <c r="C61" s="51">
        <f>C54+C59</f>
        <v>0</v>
      </c>
      <c r="D61" s="103"/>
      <c r="E61" s="51">
        <f>E54+E59</f>
        <v>0</v>
      </c>
      <c r="F61" s="103"/>
      <c r="G61" s="51">
        <f>G54+G59</f>
        <v>0</v>
      </c>
      <c r="H61" s="103"/>
      <c r="I61" s="51">
        <f>I54+I59</f>
        <v>88364824</v>
      </c>
      <c r="J61" s="103"/>
      <c r="K61" s="51">
        <f>K54+K59</f>
        <v>0</v>
      </c>
      <c r="L61" s="103"/>
      <c r="M61" s="51">
        <f>M54+M59</f>
        <v>-2143794698</v>
      </c>
      <c r="N61" s="103"/>
      <c r="O61" s="51">
        <f>O54+O59</f>
        <v>8716513618</v>
      </c>
      <c r="P61" s="103"/>
      <c r="Q61" s="51">
        <f>Q54+Q59</f>
        <v>0</v>
      </c>
      <c r="R61" s="103"/>
      <c r="S61" s="51">
        <f>S54+S59</f>
        <v>0</v>
      </c>
      <c r="T61" s="257"/>
      <c r="U61" s="51">
        <f>U54+U59</f>
        <v>0</v>
      </c>
      <c r="V61" s="103"/>
      <c r="W61" s="51">
        <f>W54+W59</f>
        <v>0</v>
      </c>
      <c r="X61" s="103"/>
      <c r="Y61" s="51">
        <f>Y54+Y59</f>
        <v>6661083744</v>
      </c>
      <c r="Z61" s="103"/>
      <c r="AA61" s="51">
        <f>AA54+AA59</f>
        <v>-1454073643</v>
      </c>
      <c r="AB61" s="103"/>
      <c r="AC61" s="51">
        <f>AC54+AC59</f>
        <v>5207010101</v>
      </c>
      <c r="AD61" s="38"/>
    </row>
    <row r="62" spans="1:30" ht="10.5" customHeight="1">
      <c r="A62" s="60"/>
      <c r="B62" s="166"/>
      <c r="C62" s="38"/>
      <c r="D62" s="258"/>
      <c r="E62" s="38"/>
      <c r="F62" s="258"/>
      <c r="G62" s="38"/>
      <c r="H62" s="258"/>
      <c r="I62" s="38"/>
      <c r="J62" s="258"/>
      <c r="K62" s="37"/>
      <c r="L62" s="258"/>
      <c r="M62" s="37"/>
      <c r="N62" s="258"/>
      <c r="O62" s="38"/>
      <c r="P62" s="258"/>
      <c r="Q62" s="37"/>
      <c r="R62" s="258"/>
      <c r="S62" s="37"/>
      <c r="T62" s="101"/>
      <c r="U62" s="37"/>
      <c r="V62" s="258"/>
      <c r="W62" s="37"/>
      <c r="X62" s="258"/>
      <c r="Y62" s="38"/>
      <c r="Z62" s="258"/>
      <c r="AA62" s="37"/>
      <c r="AB62" s="258"/>
      <c r="AC62" s="38"/>
      <c r="AD62" s="38"/>
    </row>
    <row r="63" spans="1:30" s="33" customFormat="1" ht="20.25" customHeight="1">
      <c r="A63" s="84" t="s">
        <v>81</v>
      </c>
      <c r="B63" s="166"/>
      <c r="C63" s="36"/>
      <c r="D63" s="104"/>
      <c r="E63" s="36"/>
      <c r="F63" s="104"/>
      <c r="G63" s="36"/>
      <c r="H63" s="104"/>
      <c r="I63" s="36"/>
      <c r="J63" s="104"/>
      <c r="K63" s="36"/>
      <c r="L63" s="104"/>
      <c r="M63" s="36"/>
      <c r="N63" s="104"/>
      <c r="O63" s="36"/>
      <c r="P63" s="104"/>
      <c r="Q63" s="36"/>
      <c r="R63" s="104"/>
      <c r="S63" s="36"/>
      <c r="T63" s="104"/>
      <c r="U63" s="36"/>
      <c r="V63" s="104"/>
      <c r="W63" s="36"/>
      <c r="X63" s="104"/>
      <c r="Y63" s="36"/>
      <c r="Z63" s="104"/>
      <c r="AA63" s="36"/>
      <c r="AB63" s="104"/>
      <c r="AC63" s="36"/>
      <c r="AD63" s="36"/>
    </row>
    <row r="64" spans="1:30" s="33" customFormat="1" ht="20.25" customHeight="1">
      <c r="A64" s="9" t="s">
        <v>298</v>
      </c>
      <c r="B64" s="166"/>
      <c r="C64" s="37">
        <v>0</v>
      </c>
      <c r="D64" s="258"/>
      <c r="E64" s="37">
        <v>0</v>
      </c>
      <c r="F64" s="258"/>
      <c r="G64" s="37">
        <v>0</v>
      </c>
      <c r="H64" s="258"/>
      <c r="I64" s="37">
        <v>0</v>
      </c>
      <c r="J64" s="258"/>
      <c r="K64" s="37">
        <v>0</v>
      </c>
      <c r="L64" s="104"/>
      <c r="M64" s="41">
        <f>'SOCI Consol(8-9)'!G76</f>
        <v>4632081116</v>
      </c>
      <c r="N64" s="258"/>
      <c r="O64" s="41">
        <v>-904251130</v>
      </c>
      <c r="P64" s="104"/>
      <c r="Q64" s="37">
        <v>0</v>
      </c>
      <c r="R64" s="258"/>
      <c r="S64" s="37">
        <v>0</v>
      </c>
      <c r="T64" s="101"/>
      <c r="U64" s="37">
        <v>0</v>
      </c>
      <c r="V64" s="104"/>
      <c r="W64" s="37">
        <v>0</v>
      </c>
      <c r="X64" s="258"/>
      <c r="Y64" s="41">
        <f>SUM(C64:O64,W64)</f>
        <v>3727829986</v>
      </c>
      <c r="Z64" s="258"/>
      <c r="AA64" s="38">
        <v>1259850104</v>
      </c>
      <c r="AB64" s="258"/>
      <c r="AC64" s="41">
        <f>Y64+AA64</f>
        <v>4987680090</v>
      </c>
      <c r="AD64" s="36"/>
    </row>
    <row r="65" spans="1:30" s="33" customFormat="1" ht="20.25" customHeight="1">
      <c r="A65" s="9" t="s">
        <v>60</v>
      </c>
      <c r="B65" s="166"/>
      <c r="C65" s="37">
        <v>0</v>
      </c>
      <c r="D65" s="258"/>
      <c r="E65" s="37">
        <v>0</v>
      </c>
      <c r="F65" s="258"/>
      <c r="G65" s="37">
        <v>0</v>
      </c>
      <c r="H65" s="104"/>
      <c r="I65" s="37">
        <v>0</v>
      </c>
      <c r="J65" s="104"/>
      <c r="K65" s="37">
        <v>0</v>
      </c>
      <c r="L65" s="104"/>
      <c r="M65" s="41">
        <v>0</v>
      </c>
      <c r="N65" s="104"/>
      <c r="O65" s="41">
        <v>-2303509965</v>
      </c>
      <c r="P65" s="104"/>
      <c r="Q65" s="41">
        <v>-383833704</v>
      </c>
      <c r="R65" s="104"/>
      <c r="S65" s="41">
        <v>222480877</v>
      </c>
      <c r="T65" s="103"/>
      <c r="U65" s="41">
        <v>-405807</v>
      </c>
      <c r="V65" s="257"/>
      <c r="W65" s="41">
        <v>-161758634</v>
      </c>
      <c r="X65" s="258"/>
      <c r="Y65" s="61">
        <f>SUM(C65:O65,W65)</f>
        <v>-2465268599</v>
      </c>
      <c r="Z65" s="104"/>
      <c r="AA65" s="61">
        <v>-100205557</v>
      </c>
      <c r="AB65" s="104"/>
      <c r="AC65" s="41">
        <f t="shared" ref="AC65" si="1">Y65+AA65</f>
        <v>-2565474156</v>
      </c>
      <c r="AD65" s="36"/>
    </row>
    <row r="66" spans="1:30" s="33" customFormat="1" ht="20.25" customHeight="1">
      <c r="A66" s="84" t="s">
        <v>82</v>
      </c>
      <c r="B66" s="40"/>
      <c r="C66" s="42">
        <f>SUM(C64:C65)</f>
        <v>0</v>
      </c>
      <c r="D66" s="104"/>
      <c r="E66" s="42">
        <f>SUM(E64:E65)</f>
        <v>0</v>
      </c>
      <c r="F66" s="104"/>
      <c r="G66" s="42">
        <f>SUM(G64:G65)</f>
        <v>0</v>
      </c>
      <c r="H66" s="104"/>
      <c r="I66" s="42">
        <f>SUM(I64:I65)</f>
        <v>0</v>
      </c>
      <c r="J66" s="104"/>
      <c r="K66" s="42">
        <f>SUM(K64:K65)</f>
        <v>0</v>
      </c>
      <c r="L66" s="104"/>
      <c r="M66" s="52">
        <f>SUM(M64:M65)</f>
        <v>4632081116</v>
      </c>
      <c r="N66" s="104"/>
      <c r="O66" s="52">
        <f>SUM(O64:O65)</f>
        <v>-3207761095</v>
      </c>
      <c r="P66" s="259"/>
      <c r="Q66" s="52">
        <f>SUM(Q64:Q65)</f>
        <v>-383833704</v>
      </c>
      <c r="R66" s="259"/>
      <c r="S66" s="52">
        <f>SUM(S64:S65)</f>
        <v>222480877</v>
      </c>
      <c r="T66" s="257"/>
      <c r="U66" s="52">
        <f>SUM(U64:U65)</f>
        <v>-405807</v>
      </c>
      <c r="V66" s="259"/>
      <c r="W66" s="52">
        <f>SUM(W64:W65)</f>
        <v>-161758634</v>
      </c>
      <c r="X66" s="259"/>
      <c r="Y66" s="52">
        <f>SUM(Y64:Y65)</f>
        <v>1262561387</v>
      </c>
      <c r="Z66" s="259"/>
      <c r="AA66" s="52">
        <f>SUM(AA64:AA65)</f>
        <v>1159644547</v>
      </c>
      <c r="AB66" s="259"/>
      <c r="AC66" s="52">
        <f>SUM(AC64:AC65)</f>
        <v>2422205934</v>
      </c>
      <c r="AD66" s="36"/>
    </row>
    <row r="67" spans="1:30" ht="10.5" customHeight="1">
      <c r="A67" s="11"/>
      <c r="B67" s="166"/>
      <c r="C67" s="37"/>
      <c r="D67" s="258"/>
      <c r="E67" s="37"/>
      <c r="F67" s="258"/>
      <c r="G67" s="37"/>
      <c r="H67" s="258"/>
      <c r="I67" s="37"/>
      <c r="J67" s="258"/>
      <c r="K67" s="37"/>
      <c r="L67" s="258"/>
      <c r="M67" s="37"/>
      <c r="N67" s="258"/>
      <c r="O67" s="37"/>
      <c r="P67" s="258"/>
      <c r="Q67" s="37"/>
      <c r="R67" s="258"/>
      <c r="S67" s="37"/>
      <c r="T67" s="101"/>
      <c r="U67" s="37"/>
      <c r="V67" s="258"/>
      <c r="W67" s="37"/>
      <c r="X67" s="258"/>
      <c r="Y67" s="37"/>
      <c r="Z67" s="258"/>
      <c r="AA67" s="38"/>
      <c r="AB67" s="258"/>
      <c r="AC67" s="38"/>
      <c r="AD67" s="36"/>
    </row>
    <row r="68" spans="1:30" s="109" customFormat="1" ht="20.25" customHeight="1" thickBot="1">
      <c r="A68" s="107" t="s">
        <v>89</v>
      </c>
      <c r="B68" s="105"/>
      <c r="C68" s="108">
        <f>C46+C61+C66</f>
        <v>2114285710</v>
      </c>
      <c r="D68" s="261"/>
      <c r="E68" s="108">
        <f>E46+E61+E66</f>
        <v>1612071460</v>
      </c>
      <c r="F68" s="261"/>
      <c r="G68" s="108">
        <f>G46+G61+G66</f>
        <v>67483332</v>
      </c>
      <c r="H68" s="261"/>
      <c r="I68" s="108">
        <f>I46+I61+I66</f>
        <v>88364824</v>
      </c>
      <c r="J68" s="261"/>
      <c r="K68" s="108">
        <f>K46+K61+K66</f>
        <v>211428571</v>
      </c>
      <c r="L68" s="261"/>
      <c r="M68" s="108">
        <f>M46+M61+M66</f>
        <v>29650256313</v>
      </c>
      <c r="N68" s="261"/>
      <c r="O68" s="108">
        <f>ROUND(O46+O61+O66,0)</f>
        <v>21279761315</v>
      </c>
      <c r="P68" s="261"/>
      <c r="Q68" s="108">
        <f>Q46+Q61+Q66</f>
        <v>-512601834</v>
      </c>
      <c r="R68" s="261"/>
      <c r="S68" s="108">
        <f>S46+S61+S66</f>
        <v>250154975</v>
      </c>
      <c r="T68" s="265"/>
      <c r="U68" s="108">
        <f>U46+U61+U66</f>
        <v>-5912591</v>
      </c>
      <c r="V68" s="261"/>
      <c r="W68" s="108">
        <f>W46+W61+W66</f>
        <v>-268359450</v>
      </c>
      <c r="X68" s="261"/>
      <c r="Y68" s="108">
        <f>Y46+Y61+Y66</f>
        <v>54755292075</v>
      </c>
      <c r="Z68" s="261"/>
      <c r="AA68" s="108">
        <f>AA46+AA61+AA66</f>
        <v>11883140096</v>
      </c>
      <c r="AB68" s="261"/>
      <c r="AC68" s="108">
        <f>AC46+AC61+AC66</f>
        <v>66638432171</v>
      </c>
      <c r="AD68" s="41"/>
    </row>
    <row r="69" spans="1:30" ht="7.5" customHeight="1" thickTop="1">
      <c r="A69" s="84"/>
      <c r="B69" s="166"/>
      <c r="C69" s="36"/>
      <c r="D69" s="258"/>
      <c r="E69" s="36"/>
      <c r="F69" s="258"/>
      <c r="G69" s="36"/>
      <c r="H69" s="258"/>
      <c r="I69" s="36"/>
      <c r="J69" s="258"/>
      <c r="K69" s="36"/>
      <c r="L69" s="258"/>
      <c r="M69" s="36"/>
      <c r="N69" s="258"/>
      <c r="O69" s="38"/>
      <c r="P69" s="258"/>
      <c r="Q69" s="36"/>
      <c r="R69" s="258"/>
      <c r="S69" s="36"/>
      <c r="T69" s="104"/>
      <c r="U69" s="36"/>
      <c r="V69" s="258"/>
      <c r="W69" s="36"/>
      <c r="X69" s="258"/>
      <c r="Y69" s="36"/>
      <c r="Z69" s="258"/>
      <c r="AA69" s="36"/>
      <c r="AB69" s="258"/>
      <c r="AC69" s="36"/>
      <c r="AD69" s="38"/>
    </row>
    <row r="70" spans="1:30" s="160" customFormat="1" ht="23.25" customHeight="1">
      <c r="A70" s="8" t="s">
        <v>109</v>
      </c>
      <c r="B70" s="159"/>
      <c r="D70" s="252"/>
      <c r="F70" s="252"/>
      <c r="H70" s="252"/>
      <c r="J70" s="252"/>
      <c r="L70" s="252"/>
      <c r="N70" s="252"/>
      <c r="P70" s="252"/>
      <c r="R70" s="252"/>
      <c r="T70" s="252"/>
      <c r="V70" s="252"/>
      <c r="X70" s="252"/>
      <c r="Z70" s="252"/>
      <c r="AB70" s="252"/>
    </row>
    <row r="71" spans="1:30" s="160" customFormat="1" ht="23.25" customHeight="1">
      <c r="A71" s="8" t="s">
        <v>80</v>
      </c>
      <c r="B71" s="159"/>
      <c r="D71" s="252"/>
      <c r="F71" s="252"/>
      <c r="H71" s="252"/>
      <c r="J71" s="252"/>
      <c r="L71" s="252"/>
      <c r="N71" s="252"/>
      <c r="P71" s="252"/>
      <c r="R71" s="252"/>
      <c r="T71" s="252"/>
      <c r="V71" s="252"/>
      <c r="X71" s="252"/>
      <c r="Z71" s="252"/>
      <c r="AB71" s="252"/>
    </row>
    <row r="72" spans="1:30" ht="23.25" customHeight="1">
      <c r="A72" s="33"/>
      <c r="B72" s="33"/>
      <c r="C72" s="33"/>
      <c r="D72" s="253"/>
      <c r="E72" s="33"/>
      <c r="F72" s="253"/>
      <c r="G72" s="33"/>
      <c r="H72" s="253"/>
      <c r="I72" s="33"/>
      <c r="N72" s="253"/>
      <c r="O72" s="33"/>
    </row>
    <row r="73" spans="1:30" ht="21" customHeight="1">
      <c r="C73" s="319" t="s">
        <v>116</v>
      </c>
      <c r="D73" s="319"/>
      <c r="E73" s="319"/>
      <c r="F73" s="319"/>
      <c r="G73" s="319"/>
      <c r="H73" s="319"/>
      <c r="I73" s="319"/>
      <c r="J73" s="319"/>
      <c r="K73" s="319"/>
      <c r="L73" s="319"/>
      <c r="M73" s="319"/>
      <c r="N73" s="319"/>
      <c r="O73" s="319"/>
      <c r="P73" s="319"/>
      <c r="Q73" s="319"/>
      <c r="R73" s="319"/>
      <c r="S73" s="319"/>
      <c r="T73" s="319"/>
      <c r="U73" s="319"/>
      <c r="V73" s="319"/>
      <c r="W73" s="319"/>
      <c r="X73" s="319"/>
      <c r="Y73" s="319"/>
      <c r="Z73" s="319"/>
      <c r="AA73" s="319"/>
      <c r="AB73" s="319"/>
      <c r="AC73" s="319"/>
    </row>
    <row r="74" spans="1:30" ht="21" customHeight="1">
      <c r="B74" s="9"/>
      <c r="D74" s="254"/>
      <c r="E74" s="321" t="s">
        <v>124</v>
      </c>
      <c r="F74" s="321"/>
      <c r="G74" s="321"/>
      <c r="J74" s="263"/>
      <c r="K74" s="321" t="s">
        <v>149</v>
      </c>
      <c r="L74" s="321"/>
      <c r="M74" s="321"/>
      <c r="Q74" s="321" t="s">
        <v>58</v>
      </c>
      <c r="R74" s="321"/>
      <c r="S74" s="321"/>
      <c r="T74" s="321"/>
      <c r="U74" s="321"/>
      <c r="V74" s="321"/>
      <c r="W74" s="321"/>
      <c r="X74" s="256"/>
      <c r="Y74" s="299"/>
      <c r="Z74" s="254"/>
      <c r="AA74" s="298"/>
      <c r="AC74" s="298"/>
    </row>
    <row r="75" spans="1:30" ht="21" customHeight="1">
      <c r="B75" s="9"/>
      <c r="D75" s="254"/>
      <c r="E75" s="34"/>
      <c r="F75" s="254"/>
      <c r="H75" s="254"/>
      <c r="I75" s="34" t="s">
        <v>128</v>
      </c>
      <c r="J75" s="263"/>
      <c r="K75" s="34"/>
      <c r="L75" s="263"/>
      <c r="M75" s="34"/>
      <c r="N75" s="254"/>
      <c r="Q75" s="34"/>
      <c r="R75" s="263"/>
      <c r="S75" s="65"/>
      <c r="T75" s="263"/>
      <c r="U75" s="34" t="s">
        <v>336</v>
      </c>
      <c r="V75" s="263"/>
      <c r="W75" s="34" t="s">
        <v>95</v>
      </c>
      <c r="X75" s="256"/>
      <c r="Y75" s="34" t="s">
        <v>55</v>
      </c>
      <c r="Z75" s="254"/>
      <c r="AA75" s="34"/>
      <c r="AC75" s="298"/>
    </row>
    <row r="76" spans="1:30" ht="21" customHeight="1">
      <c r="B76" s="9"/>
      <c r="D76" s="254"/>
      <c r="E76" s="34"/>
      <c r="F76" s="254"/>
      <c r="H76" s="254"/>
      <c r="I76" s="34" t="s">
        <v>129</v>
      </c>
      <c r="J76" s="263"/>
      <c r="K76" s="34"/>
      <c r="L76" s="263"/>
      <c r="N76" s="254"/>
      <c r="O76" s="34" t="s">
        <v>59</v>
      </c>
      <c r="Q76" s="34"/>
      <c r="R76" s="263"/>
      <c r="S76" s="65"/>
      <c r="T76" s="263"/>
      <c r="U76" s="34" t="s">
        <v>296</v>
      </c>
      <c r="V76" s="263"/>
      <c r="W76" s="34" t="s">
        <v>96</v>
      </c>
      <c r="X76" s="256"/>
      <c r="Y76" s="34" t="s">
        <v>25</v>
      </c>
      <c r="Z76" s="254"/>
      <c r="AA76" s="34" t="s">
        <v>25</v>
      </c>
      <c r="AC76" s="298"/>
    </row>
    <row r="77" spans="1:30" ht="21" customHeight="1">
      <c r="B77" s="34"/>
      <c r="C77" s="34" t="s">
        <v>22</v>
      </c>
      <c r="G77" s="34" t="s">
        <v>127</v>
      </c>
      <c r="I77" s="34" t="s">
        <v>327</v>
      </c>
      <c r="J77" s="263"/>
      <c r="K77" s="34"/>
      <c r="O77" s="34" t="s">
        <v>328</v>
      </c>
      <c r="P77" s="263"/>
      <c r="Q77" s="34" t="s">
        <v>293</v>
      </c>
      <c r="R77" s="263"/>
      <c r="S77" s="65"/>
      <c r="T77" s="263"/>
      <c r="U77" s="34" t="s">
        <v>132</v>
      </c>
      <c r="W77" s="34" t="s">
        <v>97</v>
      </c>
      <c r="Y77" s="34" t="s">
        <v>26</v>
      </c>
      <c r="Z77" s="263"/>
      <c r="AA77" s="34" t="s">
        <v>54</v>
      </c>
      <c r="AB77" s="263"/>
    </row>
    <row r="78" spans="1:30" ht="21" customHeight="1">
      <c r="B78" s="34"/>
      <c r="C78" s="34" t="s">
        <v>47</v>
      </c>
      <c r="E78" s="34" t="s">
        <v>92</v>
      </c>
      <c r="G78" s="34" t="s">
        <v>290</v>
      </c>
      <c r="I78" s="34" t="s">
        <v>130</v>
      </c>
      <c r="J78" s="263"/>
      <c r="K78" s="34" t="s">
        <v>43</v>
      </c>
      <c r="L78" s="263"/>
      <c r="M78" s="34" t="s">
        <v>31</v>
      </c>
      <c r="O78" s="34" t="s">
        <v>292</v>
      </c>
      <c r="P78" s="263"/>
      <c r="Q78" s="34" t="s">
        <v>294</v>
      </c>
      <c r="R78" s="263"/>
      <c r="S78" s="34" t="s">
        <v>93</v>
      </c>
      <c r="T78" s="263"/>
      <c r="U78" s="34" t="s">
        <v>133</v>
      </c>
      <c r="V78" s="263"/>
      <c r="W78" s="34" t="s">
        <v>25</v>
      </c>
      <c r="Y78" s="34" t="s">
        <v>57</v>
      </c>
      <c r="Z78" s="263"/>
      <c r="AA78" s="34" t="s">
        <v>52</v>
      </c>
      <c r="AB78" s="263"/>
      <c r="AC78" s="34" t="s">
        <v>48</v>
      </c>
    </row>
    <row r="79" spans="1:30" ht="21" customHeight="1">
      <c r="B79" s="166" t="s">
        <v>1</v>
      </c>
      <c r="C79" s="34" t="s">
        <v>46</v>
      </c>
      <c r="E79" s="34" t="s">
        <v>74</v>
      </c>
      <c r="G79" s="53" t="s">
        <v>291</v>
      </c>
      <c r="I79" s="34" t="s">
        <v>131</v>
      </c>
      <c r="J79" s="263"/>
      <c r="K79" s="34" t="s">
        <v>44</v>
      </c>
      <c r="L79" s="263"/>
      <c r="M79" s="34" t="s">
        <v>49</v>
      </c>
      <c r="O79" s="34" t="s">
        <v>327</v>
      </c>
      <c r="P79" s="263"/>
      <c r="Q79" s="34" t="s">
        <v>295</v>
      </c>
      <c r="R79" s="263"/>
      <c r="S79" s="34" t="s">
        <v>94</v>
      </c>
      <c r="T79" s="263"/>
      <c r="U79" s="34" t="s">
        <v>297</v>
      </c>
      <c r="V79" s="263"/>
      <c r="W79" s="34" t="s">
        <v>26</v>
      </c>
      <c r="Y79" s="34" t="s">
        <v>108</v>
      </c>
      <c r="Z79" s="263"/>
      <c r="AA79" s="34" t="s">
        <v>53</v>
      </c>
      <c r="AB79" s="263"/>
      <c r="AC79" s="34" t="s">
        <v>26</v>
      </c>
    </row>
    <row r="80" spans="1:30" ht="23.25" customHeight="1">
      <c r="A80" s="11"/>
      <c r="B80" s="166"/>
      <c r="C80" s="320" t="s">
        <v>112</v>
      </c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  <c r="R80" s="320"/>
      <c r="S80" s="320"/>
      <c r="T80" s="320"/>
      <c r="U80" s="320"/>
      <c r="V80" s="320"/>
      <c r="W80" s="320"/>
      <c r="X80" s="320"/>
      <c r="Y80" s="320"/>
      <c r="Z80" s="320"/>
      <c r="AA80" s="320"/>
      <c r="AB80" s="320"/>
      <c r="AC80" s="320"/>
    </row>
    <row r="81" spans="1:30" ht="23.25" customHeight="1">
      <c r="A81" s="84" t="s">
        <v>220</v>
      </c>
      <c r="B81" s="166"/>
      <c r="C81" s="166"/>
      <c r="D81" s="256"/>
      <c r="E81" s="166"/>
      <c r="F81" s="256"/>
      <c r="G81" s="166"/>
      <c r="H81" s="256"/>
      <c r="I81" s="166"/>
      <c r="J81" s="256"/>
      <c r="K81" s="166"/>
      <c r="L81" s="256"/>
      <c r="M81" s="166"/>
      <c r="N81" s="256"/>
      <c r="O81" s="166"/>
      <c r="P81" s="256"/>
      <c r="Q81" s="166"/>
      <c r="R81" s="256"/>
      <c r="S81" s="166"/>
      <c r="T81" s="256"/>
      <c r="U81" s="166"/>
      <c r="V81" s="256"/>
      <c r="W81" s="166"/>
      <c r="X81" s="256"/>
      <c r="Y81" s="166"/>
      <c r="Z81" s="256"/>
      <c r="AA81" s="166"/>
      <c r="AB81" s="256"/>
      <c r="AC81" s="166"/>
    </row>
    <row r="82" spans="1:30" ht="23.25" customHeight="1">
      <c r="A82" s="84" t="s">
        <v>299</v>
      </c>
      <c r="B82" s="166"/>
      <c r="C82" s="55">
        <f>C68</f>
        <v>2114285710</v>
      </c>
      <c r="D82" s="257"/>
      <c r="E82" s="55">
        <f>E68</f>
        <v>1612071460</v>
      </c>
      <c r="F82" s="257"/>
      <c r="G82" s="55">
        <f>G68</f>
        <v>67483332</v>
      </c>
      <c r="H82" s="257"/>
      <c r="I82" s="55">
        <f t="shared" ref="I82:AC82" si="2">I68</f>
        <v>88364824</v>
      </c>
      <c r="J82" s="257">
        <f t="shared" si="2"/>
        <v>0</v>
      </c>
      <c r="K82" s="55">
        <f t="shared" si="2"/>
        <v>211428571</v>
      </c>
      <c r="L82" s="257">
        <f t="shared" si="2"/>
        <v>0</v>
      </c>
      <c r="M82" s="55">
        <f t="shared" si="2"/>
        <v>29650256313</v>
      </c>
      <c r="N82" s="257">
        <f t="shared" si="2"/>
        <v>0</v>
      </c>
      <c r="O82" s="55">
        <f t="shared" si="2"/>
        <v>21279761315</v>
      </c>
      <c r="P82" s="257">
        <f t="shared" si="2"/>
        <v>0</v>
      </c>
      <c r="Q82" s="55">
        <f t="shared" si="2"/>
        <v>-512601834</v>
      </c>
      <c r="R82" s="257">
        <f t="shared" si="2"/>
        <v>0</v>
      </c>
      <c r="S82" s="55">
        <f t="shared" si="2"/>
        <v>250154975</v>
      </c>
      <c r="T82" s="257">
        <f t="shared" si="2"/>
        <v>0</v>
      </c>
      <c r="U82" s="55">
        <f t="shared" si="2"/>
        <v>-5912591</v>
      </c>
      <c r="V82" s="257">
        <f t="shared" si="2"/>
        <v>0</v>
      </c>
      <c r="W82" s="55">
        <f t="shared" si="2"/>
        <v>-268359450</v>
      </c>
      <c r="X82" s="257">
        <f t="shared" si="2"/>
        <v>0</v>
      </c>
      <c r="Y82" s="55">
        <f>Y68</f>
        <v>54755292075</v>
      </c>
      <c r="Z82" s="257">
        <f t="shared" si="2"/>
        <v>0</v>
      </c>
      <c r="AA82" s="55">
        <f t="shared" si="2"/>
        <v>11883140096</v>
      </c>
      <c r="AB82" s="257">
        <f t="shared" si="2"/>
        <v>0</v>
      </c>
      <c r="AC82" s="55">
        <f t="shared" si="2"/>
        <v>66638432171</v>
      </c>
    </row>
    <row r="83" spans="1:30" ht="23.25" customHeight="1">
      <c r="A83" s="9" t="s">
        <v>250</v>
      </c>
      <c r="B83" s="166" t="s">
        <v>264</v>
      </c>
      <c r="C83" s="45">
        <v>0</v>
      </c>
      <c r="D83" s="104"/>
      <c r="E83" s="45">
        <v>0</v>
      </c>
      <c r="F83" s="104"/>
      <c r="G83" s="45">
        <v>0</v>
      </c>
      <c r="H83" s="104"/>
      <c r="I83" s="37">
        <v>0</v>
      </c>
      <c r="J83" s="101"/>
      <c r="K83" s="37">
        <v>0</v>
      </c>
      <c r="L83" s="104"/>
      <c r="M83" s="38">
        <v>307829680</v>
      </c>
      <c r="N83" s="104"/>
      <c r="O83" s="37">
        <v>0</v>
      </c>
      <c r="P83" s="104"/>
      <c r="Q83" s="37">
        <v>0</v>
      </c>
      <c r="R83" s="104"/>
      <c r="S83" s="37">
        <v>0</v>
      </c>
      <c r="T83" s="104"/>
      <c r="U83" s="37">
        <v>0</v>
      </c>
      <c r="V83" s="104"/>
      <c r="W83" s="37">
        <v>0</v>
      </c>
      <c r="X83" s="104"/>
      <c r="Y83" s="38">
        <v>307829680</v>
      </c>
      <c r="Z83" s="104"/>
      <c r="AA83" s="45">
        <v>0</v>
      </c>
      <c r="AB83" s="104"/>
      <c r="AC83" s="41">
        <f>Y83+AA83</f>
        <v>307829680</v>
      </c>
    </row>
    <row r="84" spans="1:30" ht="23.25" customHeight="1">
      <c r="A84" s="84" t="s">
        <v>337</v>
      </c>
      <c r="B84" s="166"/>
      <c r="C84" s="115">
        <f>SUM(C82:C83)</f>
        <v>2114285710</v>
      </c>
      <c r="D84" s="104">
        <f t="shared" ref="D84:AB84" si="3">SUM(D82:D83)</f>
        <v>0</v>
      </c>
      <c r="E84" s="115">
        <f t="shared" si="3"/>
        <v>1612071460</v>
      </c>
      <c r="F84" s="104">
        <f t="shared" si="3"/>
        <v>0</v>
      </c>
      <c r="G84" s="115">
        <f t="shared" si="3"/>
        <v>67483332</v>
      </c>
      <c r="H84" s="104">
        <f t="shared" si="3"/>
        <v>0</v>
      </c>
      <c r="I84" s="115">
        <f t="shared" si="3"/>
        <v>88364824</v>
      </c>
      <c r="J84" s="104">
        <f t="shared" si="3"/>
        <v>0</v>
      </c>
      <c r="K84" s="115">
        <f t="shared" si="3"/>
        <v>211428571</v>
      </c>
      <c r="L84" s="104">
        <f t="shared" si="3"/>
        <v>0</v>
      </c>
      <c r="M84" s="115">
        <f>SUM(M82:M83)</f>
        <v>29958085993</v>
      </c>
      <c r="N84" s="104">
        <f t="shared" si="3"/>
        <v>0</v>
      </c>
      <c r="O84" s="115">
        <f t="shared" si="3"/>
        <v>21279761315</v>
      </c>
      <c r="P84" s="104">
        <f t="shared" si="3"/>
        <v>0</v>
      </c>
      <c r="Q84" s="115">
        <f t="shared" si="3"/>
        <v>-512601834</v>
      </c>
      <c r="R84" s="104">
        <f t="shared" si="3"/>
        <v>0</v>
      </c>
      <c r="S84" s="115">
        <f t="shared" si="3"/>
        <v>250154975</v>
      </c>
      <c r="T84" s="104">
        <f t="shared" si="3"/>
        <v>0</v>
      </c>
      <c r="U84" s="115">
        <f t="shared" si="3"/>
        <v>-5912591</v>
      </c>
      <c r="V84" s="104">
        <f t="shared" si="3"/>
        <v>0</v>
      </c>
      <c r="W84" s="115">
        <f t="shared" si="3"/>
        <v>-268359450</v>
      </c>
      <c r="X84" s="104">
        <f t="shared" si="3"/>
        <v>0</v>
      </c>
      <c r="Y84" s="115">
        <f t="shared" si="3"/>
        <v>55063121755</v>
      </c>
      <c r="Z84" s="104">
        <f t="shared" si="3"/>
        <v>0</v>
      </c>
      <c r="AA84" s="115">
        <f t="shared" si="3"/>
        <v>11883140096</v>
      </c>
      <c r="AB84" s="104">
        <f t="shared" si="3"/>
        <v>0</v>
      </c>
      <c r="AC84" s="115">
        <f>SUM(AC82:AC83)</f>
        <v>66946261851</v>
      </c>
    </row>
    <row r="85" spans="1:30" ht="11.25" customHeight="1">
      <c r="A85" s="84"/>
      <c r="B85" s="299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</row>
    <row r="86" spans="1:30" ht="23.25" customHeight="1">
      <c r="A86" s="84" t="s">
        <v>71</v>
      </c>
      <c r="B86" s="40"/>
      <c r="C86" s="38"/>
      <c r="D86" s="258"/>
      <c r="E86" s="38"/>
      <c r="F86" s="258"/>
      <c r="G86" s="38"/>
      <c r="H86" s="258"/>
      <c r="I86" s="38"/>
      <c r="J86" s="258"/>
      <c r="K86" s="37"/>
      <c r="L86" s="258"/>
      <c r="M86" s="37"/>
      <c r="N86" s="258"/>
      <c r="O86" s="38"/>
      <c r="P86" s="258"/>
      <c r="Q86" s="37"/>
      <c r="R86" s="258"/>
      <c r="S86" s="37"/>
      <c r="T86" s="101"/>
      <c r="U86" s="37"/>
      <c r="V86" s="258"/>
      <c r="W86" s="37"/>
      <c r="X86" s="258"/>
      <c r="Y86" s="38"/>
      <c r="Z86" s="258"/>
      <c r="AA86" s="37"/>
      <c r="AB86" s="258"/>
      <c r="AC86" s="38"/>
    </row>
    <row r="87" spans="1:30" ht="23.25" customHeight="1">
      <c r="A87" s="57" t="s">
        <v>334</v>
      </c>
      <c r="B87" s="40"/>
      <c r="C87" s="38"/>
      <c r="D87" s="258"/>
      <c r="E87" s="38"/>
      <c r="F87" s="258"/>
      <c r="G87" s="38"/>
      <c r="H87" s="258"/>
      <c r="I87" s="38"/>
      <c r="J87" s="258"/>
      <c r="K87" s="37"/>
      <c r="L87" s="258"/>
      <c r="M87" s="37"/>
      <c r="N87" s="258"/>
      <c r="O87" s="38"/>
      <c r="P87" s="258"/>
      <c r="Q87" s="37"/>
      <c r="R87" s="258"/>
      <c r="S87" s="37"/>
      <c r="T87" s="101"/>
      <c r="U87" s="37"/>
      <c r="V87" s="258"/>
      <c r="W87" s="37"/>
      <c r="X87" s="258"/>
      <c r="Y87" s="38"/>
      <c r="Z87" s="258"/>
      <c r="AA87" s="37"/>
      <c r="AB87" s="258"/>
      <c r="AC87" s="38"/>
    </row>
    <row r="88" spans="1:30" ht="23.25" customHeight="1">
      <c r="A88" s="310" t="s">
        <v>350</v>
      </c>
      <c r="B88" s="308">
        <v>26</v>
      </c>
      <c r="C88" s="41">
        <v>2585714290</v>
      </c>
      <c r="D88" s="103"/>
      <c r="E88" s="41">
        <v>11359042876</v>
      </c>
      <c r="F88" s="103"/>
      <c r="G88" s="41">
        <v>0</v>
      </c>
      <c r="H88" s="103"/>
      <c r="I88" s="41">
        <v>0</v>
      </c>
      <c r="J88" s="103"/>
      <c r="K88" s="41">
        <v>0</v>
      </c>
      <c r="L88" s="103"/>
      <c r="M88" s="41">
        <v>0</v>
      </c>
      <c r="N88" s="103"/>
      <c r="O88" s="41">
        <v>0</v>
      </c>
      <c r="P88" s="103"/>
      <c r="Q88" s="41">
        <v>0</v>
      </c>
      <c r="R88" s="103"/>
      <c r="S88" s="41">
        <v>0</v>
      </c>
      <c r="T88" s="103"/>
      <c r="U88" s="41">
        <v>0</v>
      </c>
      <c r="V88" s="103"/>
      <c r="W88" s="41">
        <v>0</v>
      </c>
      <c r="X88" s="103"/>
      <c r="Y88" s="41">
        <v>13944757166</v>
      </c>
      <c r="Z88" s="103"/>
      <c r="AA88" s="41">
        <v>0</v>
      </c>
      <c r="AB88" s="258"/>
      <c r="AC88" s="41">
        <f>Y88+AA88</f>
        <v>13944757166</v>
      </c>
    </row>
    <row r="89" spans="1:30" ht="23.25" customHeight="1">
      <c r="A89" s="310" t="s">
        <v>346</v>
      </c>
      <c r="B89" s="11"/>
      <c r="C89" s="41"/>
      <c r="D89" s="103"/>
      <c r="E89" s="41"/>
      <c r="F89" s="103"/>
      <c r="G89" s="41"/>
      <c r="H89" s="103"/>
      <c r="I89" s="41"/>
      <c r="J89" s="103"/>
      <c r="K89" s="41"/>
      <c r="L89" s="103"/>
      <c r="M89" s="41"/>
      <c r="N89" s="103"/>
      <c r="O89" s="41"/>
      <c r="P89" s="103"/>
      <c r="Q89" s="41"/>
      <c r="R89" s="103"/>
      <c r="S89" s="41"/>
      <c r="T89" s="103"/>
      <c r="U89" s="41"/>
      <c r="V89" s="103"/>
      <c r="W89" s="41"/>
      <c r="X89" s="103"/>
      <c r="Y89" s="41"/>
      <c r="Z89" s="103"/>
      <c r="AA89" s="41"/>
      <c r="AB89" s="258"/>
      <c r="AC89" s="41"/>
    </row>
    <row r="90" spans="1:30" ht="23.25" customHeight="1">
      <c r="A90" s="309" t="s">
        <v>248</v>
      </c>
      <c r="B90" s="166" t="s">
        <v>261</v>
      </c>
      <c r="C90" s="41">
        <v>0</v>
      </c>
      <c r="D90" s="103"/>
      <c r="E90" s="41">
        <v>0</v>
      </c>
      <c r="F90" s="103"/>
      <c r="G90" s="41">
        <v>0</v>
      </c>
      <c r="H90" s="103"/>
      <c r="I90" s="41">
        <v>-2393022014</v>
      </c>
      <c r="J90" s="103"/>
      <c r="K90" s="41">
        <v>0</v>
      </c>
      <c r="L90" s="103"/>
      <c r="M90" s="41">
        <v>0</v>
      </c>
      <c r="N90" s="103"/>
      <c r="O90" s="41">
        <v>-18925255968</v>
      </c>
      <c r="P90" s="103"/>
      <c r="Q90" s="41">
        <v>957665679</v>
      </c>
      <c r="R90" s="103"/>
      <c r="S90" s="41">
        <v>-15434426</v>
      </c>
      <c r="T90" s="103"/>
      <c r="U90" s="41">
        <v>-36134579</v>
      </c>
      <c r="V90" s="103"/>
      <c r="W90" s="41">
        <v>906096674</v>
      </c>
      <c r="X90" s="103"/>
      <c r="Y90" s="41">
        <f>SUM(C90:O90,W90)</f>
        <v>-20412181308</v>
      </c>
      <c r="Z90" s="103"/>
      <c r="AA90" s="41">
        <v>452959804</v>
      </c>
      <c r="AB90" s="258"/>
      <c r="AC90" s="41">
        <f>Y90+AA90</f>
        <v>-19959221504</v>
      </c>
    </row>
    <row r="91" spans="1:30" ht="23.25" customHeight="1">
      <c r="A91" s="309" t="s">
        <v>249</v>
      </c>
      <c r="B91" s="166"/>
      <c r="C91" s="41">
        <v>0</v>
      </c>
      <c r="D91" s="103"/>
      <c r="E91" s="41">
        <v>0</v>
      </c>
      <c r="F91" s="103"/>
      <c r="G91" s="41">
        <v>0</v>
      </c>
      <c r="H91" s="103"/>
      <c r="I91" s="41">
        <v>-88364824</v>
      </c>
      <c r="J91" s="103"/>
      <c r="K91" s="41">
        <v>0</v>
      </c>
      <c r="L91" s="103"/>
      <c r="M91" s="41">
        <v>0</v>
      </c>
      <c r="N91" s="103"/>
      <c r="O91" s="41">
        <v>0</v>
      </c>
      <c r="P91" s="103"/>
      <c r="Q91" s="41">
        <v>0</v>
      </c>
      <c r="R91" s="103"/>
      <c r="S91" s="41">
        <v>0</v>
      </c>
      <c r="T91" s="103"/>
      <c r="U91" s="41">
        <v>0</v>
      </c>
      <c r="V91" s="103"/>
      <c r="W91" s="41">
        <v>0</v>
      </c>
      <c r="X91" s="103"/>
      <c r="Y91" s="41">
        <f>SUM(C91:O91,W91)</f>
        <v>-88364824</v>
      </c>
      <c r="Z91" s="103"/>
      <c r="AA91" s="41">
        <v>0</v>
      </c>
      <c r="AB91" s="258"/>
      <c r="AC91" s="41">
        <f>Y91+AA91</f>
        <v>-88364824</v>
      </c>
    </row>
    <row r="92" spans="1:30" ht="23.25" customHeight="1">
      <c r="A92" s="310" t="s">
        <v>347</v>
      </c>
      <c r="B92" s="166">
        <v>38</v>
      </c>
      <c r="C92" s="61">
        <v>0</v>
      </c>
      <c r="D92" s="257"/>
      <c r="E92" s="61">
        <v>0</v>
      </c>
      <c r="F92" s="257"/>
      <c r="G92" s="61">
        <v>0</v>
      </c>
      <c r="H92" s="257"/>
      <c r="I92" s="61">
        <v>0</v>
      </c>
      <c r="J92" s="257"/>
      <c r="K92" s="61">
        <v>0</v>
      </c>
      <c r="L92" s="257"/>
      <c r="M92" s="61">
        <v>-2325714281</v>
      </c>
      <c r="N92" s="257"/>
      <c r="O92" s="61">
        <v>-188139664</v>
      </c>
      <c r="P92" s="257"/>
      <c r="Q92" s="61">
        <v>0</v>
      </c>
      <c r="R92" s="257"/>
      <c r="S92" s="61">
        <v>0</v>
      </c>
      <c r="T92" s="103"/>
      <c r="U92" s="61">
        <v>0</v>
      </c>
      <c r="V92" s="257"/>
      <c r="W92" s="61">
        <v>0</v>
      </c>
      <c r="X92" s="257"/>
      <c r="Y92" s="61">
        <f>SUM(C92:O92,W92)</f>
        <v>-2513853945</v>
      </c>
      <c r="Z92" s="257"/>
      <c r="AA92" s="61">
        <v>-1582340443</v>
      </c>
      <c r="AB92" s="104"/>
      <c r="AC92" s="61">
        <f>Y92+AA92</f>
        <v>-4096194388</v>
      </c>
    </row>
    <row r="93" spans="1:30" ht="23.25" customHeight="1">
      <c r="A93" s="57" t="s">
        <v>335</v>
      </c>
      <c r="B93" s="40"/>
      <c r="C93" s="51">
        <f>SUM(C88:C92)</f>
        <v>2585714290</v>
      </c>
      <c r="D93" s="257"/>
      <c r="E93" s="51">
        <f>SUM(E88:E92)</f>
        <v>11359042876</v>
      </c>
      <c r="F93" s="257">
        <f t="shared" ref="F93:AD93" si="4">SUM(F88:F92)</f>
        <v>0</v>
      </c>
      <c r="G93" s="51">
        <f t="shared" si="4"/>
        <v>0</v>
      </c>
      <c r="H93" s="257">
        <f t="shared" si="4"/>
        <v>0</v>
      </c>
      <c r="I93" s="51">
        <f>SUM(I88:I92)</f>
        <v>-2481386838</v>
      </c>
      <c r="J93" s="257">
        <f t="shared" si="4"/>
        <v>0</v>
      </c>
      <c r="K93" s="51">
        <f t="shared" si="4"/>
        <v>0</v>
      </c>
      <c r="L93" s="257">
        <f t="shared" si="4"/>
        <v>0</v>
      </c>
      <c r="M93" s="51">
        <f t="shared" si="4"/>
        <v>-2325714281</v>
      </c>
      <c r="N93" s="257">
        <f t="shared" si="4"/>
        <v>0</v>
      </c>
      <c r="O93" s="51">
        <f t="shared" si="4"/>
        <v>-19113395632</v>
      </c>
      <c r="P93" s="257">
        <f t="shared" si="4"/>
        <v>0</v>
      </c>
      <c r="Q93" s="51">
        <f t="shared" si="4"/>
        <v>957665679</v>
      </c>
      <c r="R93" s="257">
        <f t="shared" si="4"/>
        <v>0</v>
      </c>
      <c r="S93" s="51">
        <f t="shared" si="4"/>
        <v>-15434426</v>
      </c>
      <c r="T93" s="257">
        <f t="shared" si="4"/>
        <v>0</v>
      </c>
      <c r="U93" s="51">
        <f t="shared" si="4"/>
        <v>-36134579</v>
      </c>
      <c r="V93" s="257">
        <f t="shared" si="4"/>
        <v>0</v>
      </c>
      <c r="W93" s="51">
        <f t="shared" si="4"/>
        <v>906096674</v>
      </c>
      <c r="X93" s="257">
        <f t="shared" si="4"/>
        <v>0</v>
      </c>
      <c r="Y93" s="51">
        <f t="shared" si="4"/>
        <v>-9069642911</v>
      </c>
      <c r="Z93" s="257">
        <f t="shared" si="4"/>
        <v>0</v>
      </c>
      <c r="AA93" s="51">
        <f t="shared" si="4"/>
        <v>-1129380639</v>
      </c>
      <c r="AB93" s="257">
        <f t="shared" si="4"/>
        <v>0</v>
      </c>
      <c r="AC93" s="51">
        <f t="shared" si="4"/>
        <v>-10199023550</v>
      </c>
      <c r="AD93" s="51">
        <f t="shared" si="4"/>
        <v>0</v>
      </c>
    </row>
    <row r="94" spans="1:30" ht="23.25" customHeight="1">
      <c r="A94" s="84"/>
      <c r="B94" s="40"/>
      <c r="C94" s="36"/>
      <c r="D94" s="104"/>
      <c r="E94" s="36"/>
      <c r="F94" s="104"/>
      <c r="G94" s="36"/>
      <c r="H94" s="104"/>
      <c r="I94" s="36"/>
      <c r="J94" s="104"/>
      <c r="K94" s="45"/>
      <c r="L94" s="104"/>
      <c r="M94" s="45"/>
      <c r="N94" s="104"/>
      <c r="O94" s="36"/>
      <c r="P94" s="104"/>
      <c r="Q94" s="36"/>
      <c r="R94" s="104"/>
      <c r="S94" s="36"/>
      <c r="T94" s="264"/>
      <c r="U94" s="45"/>
      <c r="V94" s="104"/>
      <c r="W94" s="45"/>
      <c r="X94" s="104"/>
      <c r="Y94" s="36"/>
      <c r="Z94" s="104"/>
      <c r="AA94" s="45"/>
      <c r="AB94" s="104"/>
      <c r="AC94" s="36"/>
    </row>
    <row r="95" spans="1:30" ht="23.25" customHeight="1">
      <c r="A95" s="58" t="s">
        <v>332</v>
      </c>
      <c r="B95" s="166"/>
      <c r="C95" s="36"/>
      <c r="D95" s="104"/>
      <c r="E95" s="36"/>
      <c r="F95" s="104"/>
      <c r="G95" s="36"/>
      <c r="H95" s="104"/>
      <c r="I95" s="36"/>
      <c r="J95" s="104"/>
      <c r="K95" s="45"/>
      <c r="L95" s="104"/>
      <c r="M95" s="45"/>
      <c r="N95" s="104"/>
      <c r="O95" s="36"/>
      <c r="P95" s="104"/>
      <c r="Q95" s="36"/>
      <c r="R95" s="104"/>
      <c r="S95" s="36"/>
      <c r="T95" s="264"/>
      <c r="U95" s="45"/>
      <c r="V95" s="104"/>
      <c r="W95" s="45"/>
      <c r="X95" s="104"/>
      <c r="Y95" s="36"/>
      <c r="Z95" s="104"/>
      <c r="AA95" s="45"/>
      <c r="AB95" s="104"/>
      <c r="AC95" s="36"/>
    </row>
    <row r="96" spans="1:30" ht="23.25" customHeight="1">
      <c r="A96" s="310" t="s">
        <v>348</v>
      </c>
      <c r="B96" s="166"/>
      <c r="C96" s="36"/>
      <c r="D96" s="104"/>
      <c r="E96" s="36"/>
      <c r="F96" s="104"/>
      <c r="G96" s="36"/>
      <c r="H96" s="104"/>
      <c r="I96" s="36"/>
      <c r="J96" s="104"/>
      <c r="K96" s="45"/>
      <c r="L96" s="104"/>
      <c r="M96" s="45"/>
      <c r="N96" s="104"/>
      <c r="O96" s="34"/>
      <c r="P96" s="104"/>
      <c r="Q96" s="36"/>
      <c r="R96" s="104"/>
      <c r="S96" s="36"/>
      <c r="T96" s="264"/>
      <c r="U96" s="45"/>
      <c r="V96" s="104"/>
      <c r="W96" s="45"/>
      <c r="X96" s="104"/>
      <c r="Y96" s="36"/>
      <c r="Z96" s="104"/>
      <c r="AA96" s="45"/>
      <c r="AB96" s="104"/>
      <c r="AC96" s="36"/>
    </row>
    <row r="97" spans="1:29" ht="23.25" customHeight="1">
      <c r="A97" s="309" t="s">
        <v>349</v>
      </c>
      <c r="B97" s="166" t="s">
        <v>263</v>
      </c>
      <c r="C97" s="37">
        <v>0</v>
      </c>
      <c r="D97" s="258"/>
      <c r="E97" s="37">
        <v>0</v>
      </c>
      <c r="F97" s="258"/>
      <c r="G97" s="37">
        <v>0</v>
      </c>
      <c r="H97" s="262"/>
      <c r="I97" s="41">
        <v>0</v>
      </c>
      <c r="J97" s="258"/>
      <c r="K97" s="37">
        <v>0</v>
      </c>
      <c r="L97" s="258"/>
      <c r="M97" s="41">
        <v>9262394</v>
      </c>
      <c r="N97" s="258"/>
      <c r="O97" s="41">
        <v>-185191069</v>
      </c>
      <c r="P97" s="258"/>
      <c r="Q97" s="37">
        <v>0</v>
      </c>
      <c r="R97" s="258"/>
      <c r="S97" s="37">
        <v>0</v>
      </c>
      <c r="T97" s="101"/>
      <c r="U97" s="37">
        <v>0</v>
      </c>
      <c r="V97" s="258"/>
      <c r="W97" s="37">
        <v>0</v>
      </c>
      <c r="X97" s="258"/>
      <c r="Y97" s="61">
        <f>SUM(C97:O97,W97)</f>
        <v>-175928675</v>
      </c>
      <c r="Z97" s="258"/>
      <c r="AA97" s="41">
        <v>-159965208</v>
      </c>
      <c r="AB97" s="258"/>
      <c r="AC97" s="41">
        <f>Y97+AA97</f>
        <v>-335893883</v>
      </c>
    </row>
    <row r="98" spans="1:29" s="106" customFormat="1" ht="23.25" customHeight="1">
      <c r="A98" s="59" t="s">
        <v>333</v>
      </c>
      <c r="B98" s="166"/>
      <c r="C98" s="52">
        <f>C97</f>
        <v>0</v>
      </c>
      <c r="D98" s="257"/>
      <c r="E98" s="52">
        <f>E97</f>
        <v>0</v>
      </c>
      <c r="F98" s="257"/>
      <c r="G98" s="52">
        <f>G97</f>
        <v>0</v>
      </c>
      <c r="H98" s="257"/>
      <c r="I98" s="52">
        <f>I97</f>
        <v>0</v>
      </c>
      <c r="J98" s="257"/>
      <c r="K98" s="52">
        <f>K97</f>
        <v>0</v>
      </c>
      <c r="L98" s="257"/>
      <c r="M98" s="52">
        <f>M97</f>
        <v>9262394</v>
      </c>
      <c r="N98" s="257"/>
      <c r="O98" s="52">
        <f>O97</f>
        <v>-185191069</v>
      </c>
      <c r="P98" s="257"/>
      <c r="Q98" s="52">
        <f>Q97</f>
        <v>0</v>
      </c>
      <c r="R98" s="257"/>
      <c r="S98" s="52">
        <f>S97</f>
        <v>0</v>
      </c>
      <c r="T98" s="257"/>
      <c r="U98" s="52">
        <f>U97</f>
        <v>0</v>
      </c>
      <c r="V98" s="257"/>
      <c r="W98" s="52">
        <f>W97</f>
        <v>0</v>
      </c>
      <c r="X98" s="257"/>
      <c r="Y98" s="52">
        <f>Y97</f>
        <v>-175928675</v>
      </c>
      <c r="Z98" s="257"/>
      <c r="AA98" s="52">
        <f>AA97</f>
        <v>-159965208</v>
      </c>
      <c r="AB98" s="257"/>
      <c r="AC98" s="52">
        <f>AC97</f>
        <v>-335893883</v>
      </c>
    </row>
    <row r="99" spans="1:29" ht="23.25" customHeight="1">
      <c r="A99" s="59"/>
      <c r="B99" s="40"/>
      <c r="C99" s="37"/>
      <c r="D99" s="258"/>
      <c r="E99" s="37"/>
      <c r="F99" s="258"/>
      <c r="G99" s="37"/>
      <c r="H99" s="258"/>
      <c r="I99" s="37"/>
      <c r="J99" s="258"/>
      <c r="K99" s="37"/>
      <c r="L99" s="258"/>
      <c r="M99" s="37"/>
      <c r="N99" s="258"/>
      <c r="O99" s="37"/>
      <c r="P99" s="258"/>
      <c r="Q99" s="37"/>
      <c r="R99" s="258"/>
      <c r="S99" s="37"/>
      <c r="T99" s="101"/>
      <c r="U99" s="37"/>
      <c r="V99" s="258"/>
      <c r="W99" s="37"/>
      <c r="X99" s="258"/>
      <c r="Y99" s="37"/>
      <c r="Z99" s="258"/>
      <c r="AA99" s="90"/>
      <c r="AB99" s="258"/>
      <c r="AC99" s="38"/>
    </row>
    <row r="100" spans="1:29" ht="23.25" customHeight="1">
      <c r="A100" s="56" t="s">
        <v>187</v>
      </c>
      <c r="B100" s="166"/>
      <c r="C100" s="51">
        <f>+C93+C98</f>
        <v>2585714290</v>
      </c>
      <c r="D100" s="103"/>
      <c r="E100" s="51">
        <f>+E93+E98</f>
        <v>11359042876</v>
      </c>
      <c r="F100" s="103"/>
      <c r="G100" s="51">
        <f>+G93+G98</f>
        <v>0</v>
      </c>
      <c r="H100" s="103"/>
      <c r="I100" s="51">
        <f>+I93+I98</f>
        <v>-2481386838</v>
      </c>
      <c r="J100" s="103"/>
      <c r="K100" s="51">
        <f>+K93+K98</f>
        <v>0</v>
      </c>
      <c r="L100" s="103"/>
      <c r="M100" s="51">
        <f>+M93+M98</f>
        <v>-2316451887</v>
      </c>
      <c r="N100" s="103"/>
      <c r="O100" s="51">
        <f>+O93+O98</f>
        <v>-19298586701</v>
      </c>
      <c r="P100" s="103"/>
      <c r="Q100" s="51">
        <f>+Q93+Q98</f>
        <v>957665679</v>
      </c>
      <c r="R100" s="103"/>
      <c r="S100" s="51">
        <f>+S93+S98</f>
        <v>-15434426</v>
      </c>
      <c r="T100" s="257"/>
      <c r="U100" s="51">
        <f>+U93+U98</f>
        <v>-36134579</v>
      </c>
      <c r="V100" s="103"/>
      <c r="W100" s="51">
        <f>+W93+W98</f>
        <v>906096674</v>
      </c>
      <c r="X100" s="103"/>
      <c r="Y100" s="51">
        <f>+Y93+Y98</f>
        <v>-9245571586</v>
      </c>
      <c r="Z100" s="103"/>
      <c r="AA100" s="51">
        <f>+AA93+AA98</f>
        <v>-1289345847</v>
      </c>
      <c r="AB100" s="103"/>
      <c r="AC100" s="51">
        <f>Y100+AA100</f>
        <v>-10534917433</v>
      </c>
    </row>
    <row r="101" spans="1:29" ht="23.25" customHeight="1">
      <c r="A101" s="60"/>
      <c r="B101" s="166"/>
      <c r="C101" s="38"/>
      <c r="D101" s="258"/>
      <c r="E101" s="38"/>
      <c r="F101" s="258"/>
      <c r="G101" s="38"/>
      <c r="H101" s="258"/>
      <c r="I101" s="38"/>
      <c r="J101" s="258"/>
      <c r="K101" s="37"/>
      <c r="L101" s="258"/>
      <c r="M101" s="37"/>
      <c r="N101" s="258"/>
      <c r="O101" s="38"/>
      <c r="P101" s="258"/>
      <c r="Q101" s="37"/>
      <c r="R101" s="258"/>
      <c r="S101" s="37"/>
      <c r="T101" s="101"/>
      <c r="U101" s="37"/>
      <c r="V101" s="258"/>
      <c r="W101" s="37"/>
      <c r="X101" s="258"/>
      <c r="Y101" s="38"/>
      <c r="Z101" s="258"/>
      <c r="AA101" s="37"/>
      <c r="AB101" s="258"/>
      <c r="AC101" s="38"/>
    </row>
    <row r="102" spans="1:29" ht="23.25" customHeight="1">
      <c r="A102" s="84" t="s">
        <v>81</v>
      </c>
      <c r="B102" s="166"/>
      <c r="C102" s="36"/>
      <c r="D102" s="104"/>
      <c r="E102" s="36"/>
      <c r="F102" s="104"/>
      <c r="G102" s="36"/>
      <c r="H102" s="104"/>
      <c r="I102" s="36"/>
      <c r="J102" s="104"/>
      <c r="K102" s="36"/>
      <c r="L102" s="104"/>
      <c r="M102" s="36"/>
      <c r="N102" s="104"/>
      <c r="O102" s="36"/>
      <c r="P102" s="104"/>
      <c r="Q102" s="36"/>
      <c r="R102" s="104"/>
      <c r="S102" s="36"/>
      <c r="T102" s="104"/>
      <c r="U102" s="36"/>
      <c r="V102" s="104"/>
      <c r="W102" s="36"/>
      <c r="X102" s="104"/>
      <c r="Y102" s="36"/>
      <c r="Z102" s="104"/>
      <c r="AA102" s="36"/>
      <c r="AB102" s="104"/>
      <c r="AC102" s="36"/>
    </row>
    <row r="103" spans="1:29" ht="23.25" customHeight="1">
      <c r="A103" s="9" t="s">
        <v>298</v>
      </c>
      <c r="B103" s="166"/>
      <c r="C103" s="41">
        <v>0</v>
      </c>
      <c r="D103" s="103"/>
      <c r="E103" s="41">
        <v>0</v>
      </c>
      <c r="F103" s="103"/>
      <c r="G103" s="41">
        <v>0</v>
      </c>
      <c r="H103" s="103"/>
      <c r="I103" s="41">
        <v>0</v>
      </c>
      <c r="J103" s="103"/>
      <c r="K103" s="41">
        <v>0</v>
      </c>
      <c r="L103" s="257"/>
      <c r="M103" s="41">
        <f>+'SOCI Consol(8-9)'!E76</f>
        <v>10931181248</v>
      </c>
      <c r="N103" s="103"/>
      <c r="O103" s="41">
        <v>-2307047318</v>
      </c>
      <c r="P103" s="257"/>
      <c r="Q103" s="41">
        <v>0</v>
      </c>
      <c r="R103" s="103"/>
      <c r="S103" s="41">
        <v>0</v>
      </c>
      <c r="T103" s="103"/>
      <c r="U103" s="41">
        <v>0</v>
      </c>
      <c r="V103" s="257"/>
      <c r="W103" s="41">
        <v>0</v>
      </c>
      <c r="X103" s="103"/>
      <c r="Y103" s="41">
        <f>SUM(C103:O103,W103)</f>
        <v>8624133930</v>
      </c>
      <c r="Z103" s="103"/>
      <c r="AA103" s="41">
        <f>+'SOCI Consol(8-9)'!E78</f>
        <v>1408525527</v>
      </c>
      <c r="AB103" s="258"/>
      <c r="AC103" s="41">
        <f>Y103+AA103</f>
        <v>10032659457</v>
      </c>
    </row>
    <row r="104" spans="1:29" ht="23.25" customHeight="1">
      <c r="A104" s="9" t="s">
        <v>60</v>
      </c>
      <c r="B104" s="166"/>
      <c r="C104" s="41">
        <v>0</v>
      </c>
      <c r="D104" s="103"/>
      <c r="E104" s="41">
        <v>0</v>
      </c>
      <c r="F104" s="103"/>
      <c r="G104" s="41">
        <v>0</v>
      </c>
      <c r="H104" s="257"/>
      <c r="I104" s="41">
        <v>0</v>
      </c>
      <c r="J104" s="257"/>
      <c r="K104" s="41">
        <v>0</v>
      </c>
      <c r="L104" s="257"/>
      <c r="M104" s="41">
        <v>0</v>
      </c>
      <c r="N104" s="257"/>
      <c r="O104" s="41">
        <v>325872704</v>
      </c>
      <c r="P104" s="257"/>
      <c r="Q104" s="41">
        <v>884668330</v>
      </c>
      <c r="R104" s="257"/>
      <c r="S104" s="41">
        <v>-236698900</v>
      </c>
      <c r="T104" s="103"/>
      <c r="U104" s="41">
        <v>-58308956</v>
      </c>
      <c r="V104" s="257"/>
      <c r="W104" s="41">
        <v>589660474</v>
      </c>
      <c r="X104" s="103"/>
      <c r="Y104" s="61">
        <f>SUM(C104:O104,W104)</f>
        <v>915533178</v>
      </c>
      <c r="Z104" s="257"/>
      <c r="AA104" s="61">
        <v>-32759767</v>
      </c>
      <c r="AB104" s="104"/>
      <c r="AC104" s="41">
        <f>Y104+AA104</f>
        <v>882773411</v>
      </c>
    </row>
    <row r="105" spans="1:29" ht="23.25" customHeight="1">
      <c r="A105" s="84" t="s">
        <v>82</v>
      </c>
      <c r="B105" s="40"/>
      <c r="C105" s="52">
        <f>SUM(C103:C104)</f>
        <v>0</v>
      </c>
      <c r="D105" s="257"/>
      <c r="E105" s="52">
        <f>SUM(E103:E104)</f>
        <v>0</v>
      </c>
      <c r="F105" s="257"/>
      <c r="G105" s="52">
        <f>SUM(G103:G104)</f>
        <v>0</v>
      </c>
      <c r="H105" s="257"/>
      <c r="I105" s="52">
        <f>SUM(I103:I104)</f>
        <v>0</v>
      </c>
      <c r="J105" s="257"/>
      <c r="K105" s="52">
        <f>SUM(K103:K104)</f>
        <v>0</v>
      </c>
      <c r="L105" s="257"/>
      <c r="M105" s="52">
        <f>SUM(M103:M104)</f>
        <v>10931181248</v>
      </c>
      <c r="N105" s="257"/>
      <c r="O105" s="52">
        <f>SUM(O103:O104)</f>
        <v>-1981174614</v>
      </c>
      <c r="P105" s="257"/>
      <c r="Q105" s="52">
        <f>SUM(Q103:Q104)</f>
        <v>884668330</v>
      </c>
      <c r="R105" s="257"/>
      <c r="S105" s="52">
        <f>SUM(S103:S104)</f>
        <v>-236698900</v>
      </c>
      <c r="T105" s="257"/>
      <c r="U105" s="52">
        <f>SUM(U103:U104)</f>
        <v>-58308956</v>
      </c>
      <c r="V105" s="257"/>
      <c r="W105" s="52">
        <f>SUM(W103:W104)</f>
        <v>589660474</v>
      </c>
      <c r="X105" s="257"/>
      <c r="Y105" s="52">
        <f>SUM(Y103:Y104)</f>
        <v>9539667108</v>
      </c>
      <c r="Z105" s="257"/>
      <c r="AA105" s="52">
        <f>SUM(AA103:AA104)</f>
        <v>1375765760</v>
      </c>
      <c r="AB105" s="259"/>
      <c r="AC105" s="52">
        <f>SUM(AC103:AC104)</f>
        <v>10915432868</v>
      </c>
    </row>
    <row r="106" spans="1:29" ht="23.25" customHeight="1">
      <c r="A106" s="11"/>
      <c r="B106" s="166"/>
      <c r="C106" s="37"/>
      <c r="D106" s="258"/>
      <c r="E106" s="37"/>
      <c r="F106" s="258"/>
      <c r="G106" s="37"/>
      <c r="H106" s="258"/>
      <c r="I106" s="37"/>
      <c r="J106" s="258"/>
      <c r="K106" s="37"/>
      <c r="L106" s="258"/>
      <c r="M106" s="37"/>
      <c r="N106" s="258"/>
      <c r="O106" s="37"/>
      <c r="P106" s="258"/>
      <c r="Q106" s="37"/>
      <c r="R106" s="258"/>
      <c r="S106" s="37"/>
      <c r="T106" s="101"/>
      <c r="U106" s="37"/>
      <c r="V106" s="258"/>
      <c r="W106" s="37"/>
      <c r="X106" s="258"/>
      <c r="Y106" s="37"/>
      <c r="Z106" s="258"/>
      <c r="AA106" s="38"/>
      <c r="AB106" s="258"/>
      <c r="AC106" s="38"/>
    </row>
    <row r="107" spans="1:29" s="109" customFormat="1" ht="23.25" customHeight="1" thickBot="1">
      <c r="A107" s="107" t="s">
        <v>242</v>
      </c>
      <c r="B107" s="105"/>
      <c r="C107" s="108">
        <f>C84+C100+C105</f>
        <v>4700000000</v>
      </c>
      <c r="D107" s="265">
        <f t="shared" ref="D107:AC107" si="5">D84+D100+D105</f>
        <v>0</v>
      </c>
      <c r="E107" s="108">
        <f t="shared" si="5"/>
        <v>12971114336</v>
      </c>
      <c r="F107" s="265">
        <f t="shared" si="5"/>
        <v>0</v>
      </c>
      <c r="G107" s="108">
        <f t="shared" si="5"/>
        <v>67483332</v>
      </c>
      <c r="H107" s="265">
        <f t="shared" si="5"/>
        <v>0</v>
      </c>
      <c r="I107" s="108">
        <f t="shared" si="5"/>
        <v>-2393022014</v>
      </c>
      <c r="J107" s="265">
        <f t="shared" si="5"/>
        <v>0</v>
      </c>
      <c r="K107" s="108">
        <f t="shared" si="5"/>
        <v>211428571</v>
      </c>
      <c r="L107" s="265">
        <f t="shared" si="5"/>
        <v>0</v>
      </c>
      <c r="M107" s="108">
        <f t="shared" si="5"/>
        <v>38572815354</v>
      </c>
      <c r="N107" s="265">
        <f t="shared" si="5"/>
        <v>0</v>
      </c>
      <c r="O107" s="108">
        <f t="shared" si="5"/>
        <v>0</v>
      </c>
      <c r="P107" s="265">
        <f t="shared" si="5"/>
        <v>0</v>
      </c>
      <c r="Q107" s="108">
        <f t="shared" si="5"/>
        <v>1329732175</v>
      </c>
      <c r="R107" s="265">
        <f t="shared" si="5"/>
        <v>0</v>
      </c>
      <c r="S107" s="108">
        <f t="shared" si="5"/>
        <v>-1978351</v>
      </c>
      <c r="T107" s="265">
        <f t="shared" si="5"/>
        <v>0</v>
      </c>
      <c r="U107" s="108">
        <f t="shared" si="5"/>
        <v>-100356126</v>
      </c>
      <c r="V107" s="265">
        <f t="shared" si="5"/>
        <v>0</v>
      </c>
      <c r="W107" s="108">
        <f t="shared" si="5"/>
        <v>1227397698</v>
      </c>
      <c r="X107" s="258"/>
      <c r="Y107" s="108">
        <f>Y84+Y100+Y105</f>
        <v>55357217277</v>
      </c>
      <c r="Z107" s="258"/>
      <c r="AA107" s="108">
        <f t="shared" si="5"/>
        <v>11969560009</v>
      </c>
      <c r="AB107" s="258"/>
      <c r="AC107" s="108">
        <f t="shared" si="5"/>
        <v>67326777286</v>
      </c>
    </row>
    <row r="108" spans="1:29" ht="23.25" customHeight="1" thickTop="1">
      <c r="A108" s="84"/>
      <c r="B108" s="166"/>
      <c r="C108" s="36"/>
      <c r="D108" s="258"/>
      <c r="E108" s="36"/>
      <c r="F108" s="258"/>
      <c r="G108" s="36"/>
      <c r="H108" s="258"/>
      <c r="I108" s="36"/>
      <c r="J108" s="258"/>
      <c r="K108" s="36"/>
      <c r="L108" s="258"/>
      <c r="M108" s="36"/>
      <c r="N108" s="258"/>
      <c r="O108" s="38"/>
      <c r="P108" s="258"/>
      <c r="Q108" s="36"/>
      <c r="R108" s="258"/>
      <c r="S108" s="36"/>
      <c r="T108" s="104"/>
      <c r="U108" s="36"/>
      <c r="V108" s="258"/>
      <c r="W108" s="36"/>
      <c r="X108" s="258"/>
      <c r="Y108" s="36"/>
      <c r="Z108" s="258"/>
      <c r="AA108" s="36"/>
      <c r="AB108" s="258"/>
      <c r="AC108" s="36"/>
    </row>
    <row r="109" spans="1:29" ht="23.25" customHeight="1">
      <c r="X109" s="258"/>
    </row>
    <row r="110" spans="1:29" ht="23.25" customHeight="1">
      <c r="X110" s="25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C73:AC73"/>
    <mergeCell ref="E74:G74"/>
    <mergeCell ref="K74:M74"/>
    <mergeCell ref="Q74:W74"/>
    <mergeCell ref="C80:AC80"/>
    <mergeCell ref="C4:AC4"/>
    <mergeCell ref="C11:AC11"/>
    <mergeCell ref="C44:AC44"/>
    <mergeCell ref="C37:AC37"/>
    <mergeCell ref="E38:G38"/>
    <mergeCell ref="Q38:W38"/>
    <mergeCell ref="Q5:W5"/>
    <mergeCell ref="E5:G5"/>
    <mergeCell ref="K5:M5"/>
    <mergeCell ref="K38:M38"/>
  </mergeCells>
  <phoneticPr fontId="0" type="noConversion"/>
  <pageMargins left="0.7" right="0.7" top="0.48" bottom="0.5" header="0.5" footer="0.5"/>
  <pageSetup paperSize="9" scale="52" firstPageNumber="10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3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view="pageBreakPreview" topLeftCell="A52" zoomScale="90" zoomScaleNormal="100" zoomScaleSheetLayoutView="90" workbookViewId="0">
      <selection activeCell="A55" sqref="A55"/>
    </sheetView>
  </sheetViews>
  <sheetFormatPr defaultColWidth="9.140625" defaultRowHeight="21.75"/>
  <cols>
    <col min="1" max="1" width="61.5703125" style="6" customWidth="1"/>
    <col min="2" max="2" width="3.140625" customWidth="1"/>
    <col min="3" max="3" width="16.7109375" style="219" customWidth="1"/>
    <col min="4" max="4" width="1.42578125" style="218" customWidth="1"/>
    <col min="5" max="5" width="16.7109375" style="218" customWidth="1"/>
    <col min="6" max="6" width="1.42578125" style="218" customWidth="1"/>
    <col min="7" max="7" width="16.7109375" style="171" customWidth="1"/>
    <col min="8" max="8" width="1.28515625" style="218" customWidth="1"/>
    <col min="9" max="16384" width="9.140625" style="6"/>
  </cols>
  <sheetData>
    <row r="1" spans="1:8" ht="23.25">
      <c r="A1" s="8" t="str">
        <f>'SFP Conso (5-7)'!A1</f>
        <v>บริษัท เซ็นทรัล รีเทล คอร์ปอเรชั่น จำกัด และบริษัทย่อย</v>
      </c>
    </row>
    <row r="2" spans="1:8" ht="23.25">
      <c r="A2" s="22" t="s">
        <v>83</v>
      </c>
    </row>
    <row r="4" spans="1:8">
      <c r="B4" s="64"/>
      <c r="C4" s="318" t="s">
        <v>116</v>
      </c>
      <c r="D4" s="318"/>
      <c r="E4" s="318"/>
      <c r="F4" s="318"/>
      <c r="G4" s="318"/>
    </row>
    <row r="5" spans="1:8">
      <c r="B5" s="64"/>
      <c r="C5" s="317" t="s">
        <v>79</v>
      </c>
      <c r="D5" s="317"/>
      <c r="E5" s="317"/>
      <c r="F5" s="317"/>
      <c r="G5" s="317"/>
    </row>
    <row r="6" spans="1:8">
      <c r="B6" s="5"/>
      <c r="C6" s="220">
        <v>2561</v>
      </c>
      <c r="D6" s="220"/>
      <c r="E6" s="220">
        <v>2560</v>
      </c>
      <c r="F6" s="220"/>
      <c r="G6" s="173">
        <v>2559</v>
      </c>
    </row>
    <row r="7" spans="1:8" customFormat="1">
      <c r="A7" s="9"/>
      <c r="C7" s="173"/>
      <c r="D7" s="173"/>
      <c r="E7" s="173" t="s">
        <v>113</v>
      </c>
      <c r="F7" s="173"/>
      <c r="G7" s="173" t="s">
        <v>113</v>
      </c>
      <c r="H7" s="171"/>
    </row>
    <row r="8" spans="1:8">
      <c r="B8" s="64"/>
      <c r="C8" s="316" t="s">
        <v>112</v>
      </c>
      <c r="D8" s="316"/>
      <c r="E8" s="316"/>
      <c r="F8" s="316"/>
      <c r="G8" s="316"/>
    </row>
    <row r="9" spans="1:8">
      <c r="A9" s="23" t="s">
        <v>27</v>
      </c>
      <c r="B9" s="64"/>
      <c r="C9" s="221"/>
      <c r="D9" s="222"/>
      <c r="E9" s="222"/>
      <c r="F9" s="222"/>
      <c r="G9" s="223"/>
    </row>
    <row r="10" spans="1:8">
      <c r="A10" t="s">
        <v>153</v>
      </c>
      <c r="B10" s="64"/>
      <c r="C10" s="116">
        <f>'SOCI Consol(8-9)'!E79</f>
        <v>10032659457</v>
      </c>
      <c r="D10" s="110"/>
      <c r="E10" s="110">
        <f>'SOCI Consol(8-9)'!G79</f>
        <v>4987680090</v>
      </c>
      <c r="F10" s="110"/>
      <c r="G10" s="183">
        <f>'SOCI Consol(8-9)'!I79</f>
        <v>5551969522</v>
      </c>
      <c r="H10" s="111"/>
    </row>
    <row r="11" spans="1:8">
      <c r="A11" s="68" t="s">
        <v>182</v>
      </c>
      <c r="B11" s="64"/>
      <c r="C11" s="116"/>
      <c r="D11" s="110"/>
      <c r="E11" s="110"/>
      <c r="F11" s="110"/>
      <c r="G11" s="183"/>
      <c r="H11" s="193"/>
    </row>
    <row r="12" spans="1:8">
      <c r="A12" s="43" t="s">
        <v>300</v>
      </c>
      <c r="B12" s="5"/>
      <c r="C12" s="116">
        <v>2593334198</v>
      </c>
      <c r="D12" s="110"/>
      <c r="E12" s="110">
        <v>983423717</v>
      </c>
      <c r="F12" s="110"/>
      <c r="G12" s="183">
        <v>2001299352</v>
      </c>
    </row>
    <row r="13" spans="1:8">
      <c r="A13" s="17" t="s">
        <v>42</v>
      </c>
      <c r="B13" s="35"/>
      <c r="C13" s="116">
        <v>1260608850</v>
      </c>
      <c r="D13" s="110"/>
      <c r="E13" s="110">
        <v>1486723885</v>
      </c>
      <c r="F13" s="110"/>
      <c r="G13" s="183">
        <v>1614736639</v>
      </c>
      <c r="H13" s="183"/>
    </row>
    <row r="14" spans="1:8">
      <c r="A14" t="s">
        <v>104</v>
      </c>
      <c r="B14" s="35"/>
      <c r="C14" s="116">
        <v>11107073665</v>
      </c>
      <c r="D14" s="110"/>
      <c r="E14" s="110">
        <v>12172690235</v>
      </c>
      <c r="F14" s="110"/>
      <c r="G14" s="183">
        <v>11866038110</v>
      </c>
      <c r="H14" s="183"/>
    </row>
    <row r="15" spans="1:8">
      <c r="A15" s="43" t="s">
        <v>157</v>
      </c>
      <c r="B15" s="35"/>
      <c r="C15" s="116">
        <v>-7289055</v>
      </c>
      <c r="D15" s="110"/>
      <c r="E15" s="110">
        <v>-30445504</v>
      </c>
      <c r="F15" s="110"/>
      <c r="G15" s="183">
        <v>-2041535</v>
      </c>
      <c r="H15" s="183"/>
    </row>
    <row r="16" spans="1:8">
      <c r="A16" s="43" t="s">
        <v>244</v>
      </c>
      <c r="B16" s="35"/>
      <c r="C16" s="116">
        <v>428321188</v>
      </c>
      <c r="D16" s="110"/>
      <c r="E16" s="110">
        <v>46561969</v>
      </c>
      <c r="F16" s="110"/>
      <c r="G16" s="183">
        <v>164649701</v>
      </c>
      <c r="H16" s="183"/>
    </row>
    <row r="17" spans="1:8">
      <c r="A17" s="43" t="s">
        <v>207</v>
      </c>
      <c r="B17" s="35"/>
      <c r="C17" s="116">
        <v>1249744324</v>
      </c>
      <c r="D17" s="110"/>
      <c r="E17" s="110">
        <v>964210278</v>
      </c>
      <c r="F17" s="110"/>
      <c r="G17" s="110">
        <v>905461371</v>
      </c>
      <c r="H17" s="183"/>
    </row>
    <row r="18" spans="1:8">
      <c r="A18" s="43" t="s">
        <v>206</v>
      </c>
      <c r="B18" s="35"/>
      <c r="C18" s="116">
        <v>0</v>
      </c>
      <c r="D18" s="110"/>
      <c r="E18" s="110">
        <v>39641212</v>
      </c>
      <c r="F18" s="110"/>
      <c r="G18" s="183">
        <v>0</v>
      </c>
      <c r="H18" s="183"/>
    </row>
    <row r="19" spans="1:8">
      <c r="A19" t="s">
        <v>205</v>
      </c>
      <c r="B19" s="35"/>
      <c r="C19" s="116">
        <v>164654836</v>
      </c>
      <c r="D19" s="110"/>
      <c r="E19" s="110">
        <v>199083790</v>
      </c>
      <c r="F19" s="110"/>
      <c r="G19" s="110">
        <v>122038854</v>
      </c>
      <c r="H19" s="183"/>
    </row>
    <row r="20" spans="1:8">
      <c r="A20" t="s">
        <v>223</v>
      </c>
      <c r="B20" s="35"/>
      <c r="C20" s="116">
        <v>0</v>
      </c>
      <c r="D20" s="110"/>
      <c r="E20" s="110">
        <v>256452315</v>
      </c>
      <c r="F20" s="110"/>
      <c r="G20" s="110">
        <v>0</v>
      </c>
      <c r="H20" s="183"/>
    </row>
    <row r="21" spans="1:8">
      <c r="A21" s="43" t="s">
        <v>245</v>
      </c>
      <c r="B21" s="35"/>
      <c r="C21" s="116">
        <v>-1914644755</v>
      </c>
      <c r="D21" s="110"/>
      <c r="E21" s="110">
        <v>-34131571</v>
      </c>
      <c r="F21" s="110"/>
      <c r="G21" s="110">
        <v>-18512021</v>
      </c>
      <c r="H21" s="183"/>
    </row>
    <row r="22" spans="1:8">
      <c r="A22" t="s">
        <v>192</v>
      </c>
      <c r="B22" s="35"/>
      <c r="C22" s="116">
        <v>351232294</v>
      </c>
      <c r="D22" s="110"/>
      <c r="E22" s="110">
        <v>285263790</v>
      </c>
      <c r="F22" s="110"/>
      <c r="G22" s="183">
        <v>259660315</v>
      </c>
      <c r="H22" s="183"/>
    </row>
    <row r="23" spans="1:8">
      <c r="A23" s="43" t="s">
        <v>246</v>
      </c>
      <c r="B23" s="35"/>
      <c r="C23" s="116">
        <v>-238696533</v>
      </c>
      <c r="D23" s="110"/>
      <c r="E23" s="110">
        <v>423090302</v>
      </c>
      <c r="F23" s="110"/>
      <c r="G23" s="110">
        <v>10677887</v>
      </c>
      <c r="H23" s="183"/>
    </row>
    <row r="24" spans="1:8">
      <c r="A24" s="43" t="s">
        <v>204</v>
      </c>
      <c r="B24" s="35"/>
      <c r="C24" s="116">
        <v>-287423279</v>
      </c>
      <c r="D24" s="110"/>
      <c r="E24" s="110">
        <v>-440565885</v>
      </c>
      <c r="F24" s="110"/>
      <c r="G24" s="110">
        <v>-431550225</v>
      </c>
      <c r="H24" s="183"/>
    </row>
    <row r="25" spans="1:8">
      <c r="A25" s="176" t="s">
        <v>352</v>
      </c>
      <c r="B25" s="312"/>
      <c r="C25" s="116">
        <v>-496391016</v>
      </c>
      <c r="D25" s="110"/>
      <c r="E25" s="110">
        <v>36053199</v>
      </c>
      <c r="F25" s="110"/>
      <c r="G25" s="110">
        <v>0</v>
      </c>
      <c r="H25" s="183"/>
    </row>
    <row r="26" spans="1:8">
      <c r="A26" s="43" t="s">
        <v>301</v>
      </c>
      <c r="B26" s="35"/>
      <c r="C26" s="116">
        <v>0</v>
      </c>
      <c r="D26" s="110"/>
      <c r="E26" s="110">
        <v>0</v>
      </c>
      <c r="F26" s="110"/>
      <c r="G26" s="110">
        <v>4182133</v>
      </c>
      <c r="H26" s="183"/>
    </row>
    <row r="27" spans="1:8">
      <c r="A27" s="43" t="s">
        <v>209</v>
      </c>
      <c r="B27" s="35"/>
      <c r="C27" s="193">
        <v>-326172622</v>
      </c>
      <c r="D27" s="110"/>
      <c r="E27" s="110">
        <v>-358642135</v>
      </c>
      <c r="F27" s="110"/>
      <c r="G27" s="183">
        <v>-293976853</v>
      </c>
      <c r="H27" s="183"/>
    </row>
    <row r="28" spans="1:8">
      <c r="A28" s="43" t="s">
        <v>105</v>
      </c>
      <c r="B28" s="5"/>
      <c r="C28" s="224">
        <v>-737756037</v>
      </c>
      <c r="D28" s="110"/>
      <c r="E28" s="201">
        <v>-507504433</v>
      </c>
      <c r="F28" s="110"/>
      <c r="G28" s="189">
        <v>-413662692</v>
      </c>
      <c r="H28" s="183"/>
    </row>
    <row r="29" spans="1:8">
      <c r="A29" s="43"/>
      <c r="B29" s="64"/>
      <c r="C29" s="116">
        <f>SUM(C10:C28)</f>
        <v>23179255515</v>
      </c>
      <c r="D29" s="110"/>
      <c r="E29" s="116">
        <f>SUM(E10:E28)</f>
        <v>20509585254</v>
      </c>
      <c r="F29" s="110"/>
      <c r="G29" s="193">
        <f>SUM(G10:G28)</f>
        <v>21340970558</v>
      </c>
    </row>
    <row r="30" spans="1:8">
      <c r="A30" s="31" t="s">
        <v>77</v>
      </c>
      <c r="B30" s="64"/>
      <c r="C30" s="116"/>
      <c r="D30" s="110"/>
      <c r="E30" s="116"/>
      <c r="F30" s="110"/>
      <c r="G30" s="193"/>
      <c r="H30" s="183"/>
    </row>
    <row r="31" spans="1:8">
      <c r="A31" s="6" t="s">
        <v>28</v>
      </c>
      <c r="B31" s="64"/>
      <c r="C31" s="116">
        <v>-1591855571</v>
      </c>
      <c r="D31" s="110"/>
      <c r="E31" s="116">
        <v>-36360139</v>
      </c>
      <c r="F31" s="110"/>
      <c r="G31" s="193">
        <v>2042527815</v>
      </c>
      <c r="H31" s="183"/>
    </row>
    <row r="32" spans="1:8">
      <c r="A32" t="s">
        <v>75</v>
      </c>
      <c r="B32" s="64"/>
      <c r="C32" s="116">
        <v>-1819783805</v>
      </c>
      <c r="D32" s="110"/>
      <c r="E32" s="116">
        <v>-951681898</v>
      </c>
      <c r="F32" s="110"/>
      <c r="G32" s="193">
        <v>836210082</v>
      </c>
      <c r="H32" s="183"/>
    </row>
    <row r="33" spans="1:8">
      <c r="A33" t="s">
        <v>4</v>
      </c>
      <c r="B33" s="64"/>
      <c r="C33" s="116">
        <v>-2696012395</v>
      </c>
      <c r="D33" s="110"/>
      <c r="E33" s="116">
        <v>-1230636980</v>
      </c>
      <c r="F33" s="110"/>
      <c r="G33" s="110">
        <v>-1576524684</v>
      </c>
      <c r="H33" s="183"/>
    </row>
    <row r="34" spans="1:8">
      <c r="A34" t="s">
        <v>5</v>
      </c>
      <c r="B34" s="64"/>
      <c r="C34" s="116">
        <v>16680862</v>
      </c>
      <c r="D34" s="110"/>
      <c r="E34" s="116">
        <v>76079293</v>
      </c>
      <c r="F34" s="110"/>
      <c r="G34" s="110">
        <v>-149262559</v>
      </c>
      <c r="H34" s="183"/>
    </row>
    <row r="35" spans="1:8">
      <c r="A35" t="s">
        <v>10</v>
      </c>
      <c r="B35" s="64"/>
      <c r="C35" s="116">
        <v>-402973280</v>
      </c>
      <c r="D35" s="110"/>
      <c r="E35" s="116">
        <v>-360726902</v>
      </c>
      <c r="F35" s="110"/>
      <c r="G35" s="193">
        <v>1543299317</v>
      </c>
      <c r="H35" s="183"/>
    </row>
    <row r="36" spans="1:8">
      <c r="A36" s="6" t="s">
        <v>14</v>
      </c>
      <c r="B36" s="64"/>
      <c r="C36" s="116">
        <v>2068825901</v>
      </c>
      <c r="D36" s="110"/>
      <c r="E36" s="116">
        <v>2528634950</v>
      </c>
      <c r="F36" s="110"/>
      <c r="G36" s="110">
        <v>-2475848456</v>
      </c>
      <c r="H36" s="111"/>
    </row>
    <row r="37" spans="1:8">
      <c r="A37" t="s">
        <v>76</v>
      </c>
      <c r="B37" s="64"/>
      <c r="C37" s="116">
        <v>4063639147</v>
      </c>
      <c r="D37" s="110"/>
      <c r="E37" s="116">
        <v>2691388627</v>
      </c>
      <c r="F37" s="110"/>
      <c r="G37" s="193">
        <v>-3471475115</v>
      </c>
    </row>
    <row r="38" spans="1:8" ht="23.25">
      <c r="A38" s="8" t="s">
        <v>109</v>
      </c>
      <c r="C38" s="225"/>
      <c r="D38" s="226"/>
      <c r="E38" s="226"/>
      <c r="F38" s="226"/>
      <c r="G38" s="172"/>
    </row>
    <row r="39" spans="1:8" ht="23.25">
      <c r="A39" s="22" t="str">
        <f>A2</f>
        <v>งบกระแสเงินสด</v>
      </c>
      <c r="C39" s="225"/>
      <c r="D39" s="226"/>
      <c r="E39" s="226"/>
      <c r="F39" s="226"/>
      <c r="G39" s="172"/>
    </row>
    <row r="40" spans="1:8">
      <c r="C40" s="225"/>
      <c r="D40" s="226"/>
      <c r="E40" s="226"/>
      <c r="F40" s="226"/>
      <c r="G40" s="172"/>
    </row>
    <row r="41" spans="1:8">
      <c r="B41" s="64"/>
      <c r="C41" s="322" t="s">
        <v>116</v>
      </c>
      <c r="D41" s="322"/>
      <c r="E41" s="322"/>
      <c r="F41" s="322"/>
      <c r="G41" s="322"/>
    </row>
    <row r="42" spans="1:8">
      <c r="B42" s="64"/>
      <c r="C42" s="323" t="s">
        <v>79</v>
      </c>
      <c r="D42" s="323"/>
      <c r="E42" s="323"/>
      <c r="F42" s="323"/>
      <c r="G42" s="323"/>
    </row>
    <row r="43" spans="1:8">
      <c r="B43" s="89"/>
      <c r="C43" s="220">
        <v>2561</v>
      </c>
      <c r="D43" s="220"/>
      <c r="E43" s="220">
        <v>2560</v>
      </c>
      <c r="F43" s="220"/>
      <c r="G43" s="173">
        <v>2559</v>
      </c>
    </row>
    <row r="44" spans="1:8">
      <c r="B44" s="5"/>
      <c r="C44" s="227"/>
      <c r="D44" s="227"/>
      <c r="E44" s="228" t="s">
        <v>113</v>
      </c>
      <c r="F44" s="229"/>
      <c r="G44" s="229" t="s">
        <v>113</v>
      </c>
    </row>
    <row r="45" spans="1:8">
      <c r="C45" s="324" t="s">
        <v>112</v>
      </c>
      <c r="D45" s="324"/>
      <c r="E45" s="324"/>
      <c r="F45" s="324"/>
      <c r="G45" s="324"/>
    </row>
    <row r="46" spans="1:8">
      <c r="A46" t="s">
        <v>177</v>
      </c>
      <c r="B46" s="64"/>
      <c r="C46" s="116">
        <v>484103834</v>
      </c>
      <c r="D46" s="110"/>
      <c r="E46" s="116">
        <v>156525619</v>
      </c>
      <c r="F46" s="110"/>
      <c r="G46" s="110">
        <v>-26232897</v>
      </c>
    </row>
    <row r="47" spans="1:8">
      <c r="A47" s="43" t="s">
        <v>192</v>
      </c>
      <c r="B47" s="64"/>
      <c r="C47" s="116">
        <v>-376708224</v>
      </c>
      <c r="D47" s="110"/>
      <c r="E47" s="116">
        <v>-211181990</v>
      </c>
      <c r="F47" s="110"/>
      <c r="G47" s="110">
        <v>-173324678</v>
      </c>
    </row>
    <row r="48" spans="1:8">
      <c r="A48" t="s">
        <v>165</v>
      </c>
      <c r="B48" s="64"/>
      <c r="C48" s="116">
        <v>71306575</v>
      </c>
      <c r="D48" s="110"/>
      <c r="E48" s="193">
        <v>59633778</v>
      </c>
      <c r="F48" s="110"/>
      <c r="G48" s="193">
        <v>196159410</v>
      </c>
    </row>
    <row r="49" spans="1:11">
      <c r="A49" t="s">
        <v>19</v>
      </c>
      <c r="B49" s="64"/>
      <c r="C49" s="224">
        <v>-3225775077</v>
      </c>
      <c r="D49" s="110"/>
      <c r="E49" s="192">
        <v>1450956799</v>
      </c>
      <c r="F49" s="110"/>
      <c r="G49" s="201">
        <v>1870494853</v>
      </c>
      <c r="K49" s="94"/>
    </row>
    <row r="50" spans="1:11">
      <c r="A50" s="43" t="s">
        <v>159</v>
      </c>
      <c r="B50" s="64"/>
      <c r="C50" s="116">
        <f>SUM(C31:C37,C29,C46:C49)</f>
        <v>19770703482</v>
      </c>
      <c r="D50" s="110"/>
      <c r="E50" s="116">
        <f>SUM(E31:E37,E29,E46:E49)</f>
        <v>24682216411</v>
      </c>
      <c r="F50" s="110"/>
      <c r="G50" s="116">
        <f>SUM(G31:G37,G29,G46:G49)</f>
        <v>19956993646</v>
      </c>
    </row>
    <row r="51" spans="1:11">
      <c r="A51" t="s">
        <v>158</v>
      </c>
      <c r="B51" s="64"/>
      <c r="C51" s="116">
        <v>-1765298451</v>
      </c>
      <c r="D51" s="110"/>
      <c r="E51" s="116">
        <v>-2357838981</v>
      </c>
      <c r="F51" s="110"/>
      <c r="G51" s="193">
        <v>-2315275100</v>
      </c>
    </row>
    <row r="52" spans="1:11">
      <c r="A52" s="21" t="s">
        <v>160</v>
      </c>
      <c r="B52" s="64"/>
      <c r="C52" s="230">
        <f>SUM(C50:C51)</f>
        <v>18005405031</v>
      </c>
      <c r="D52" s="185"/>
      <c r="E52" s="230">
        <f>SUM(E50:E51)</f>
        <v>22324377430</v>
      </c>
      <c r="F52" s="185"/>
      <c r="G52" s="230">
        <f>SUM(G50:G51)</f>
        <v>17641718546</v>
      </c>
    </row>
    <row r="53" spans="1:11">
      <c r="A53" s="21"/>
      <c r="B53" s="64"/>
      <c r="C53" s="231"/>
      <c r="D53" s="185"/>
      <c r="E53" s="231"/>
      <c r="F53" s="185"/>
      <c r="G53" s="231"/>
    </row>
    <row r="54" spans="1:11">
      <c r="A54" s="23" t="s">
        <v>29</v>
      </c>
      <c r="B54" s="64"/>
      <c r="C54" s="225"/>
      <c r="D54" s="226"/>
      <c r="E54" s="226"/>
      <c r="F54" s="226"/>
      <c r="G54" s="172"/>
    </row>
    <row r="55" spans="1:11">
      <c r="A55" t="s">
        <v>360</v>
      </c>
      <c r="B55" s="5"/>
      <c r="C55" s="116">
        <v>-13754738487</v>
      </c>
      <c r="D55" s="110"/>
      <c r="E55" s="110">
        <v>22963469879</v>
      </c>
      <c r="F55" s="226"/>
      <c r="G55" s="110">
        <v>0</v>
      </c>
    </row>
    <row r="56" spans="1:11">
      <c r="A56" t="s">
        <v>302</v>
      </c>
      <c r="B56" s="5"/>
      <c r="C56" s="116">
        <v>0</v>
      </c>
      <c r="D56" s="110"/>
      <c r="E56" s="110">
        <v>0</v>
      </c>
      <c r="F56" s="226"/>
      <c r="G56" s="110">
        <v>-37346954536</v>
      </c>
    </row>
    <row r="57" spans="1:11">
      <c r="A57" t="s">
        <v>338</v>
      </c>
      <c r="B57" s="64"/>
      <c r="C57" s="116">
        <v>-148597720</v>
      </c>
      <c r="D57" s="110"/>
      <c r="E57" s="110">
        <v>-100000000</v>
      </c>
      <c r="F57" s="226"/>
      <c r="G57" s="110">
        <v>-328168076</v>
      </c>
    </row>
    <row r="58" spans="1:11">
      <c r="A58" t="s">
        <v>202</v>
      </c>
      <c r="B58" s="64"/>
      <c r="C58" s="110">
        <v>-1073911899</v>
      </c>
      <c r="E58" s="110">
        <v>-29000000</v>
      </c>
      <c r="F58" s="226"/>
      <c r="G58" s="110">
        <v>-139785694</v>
      </c>
    </row>
    <row r="59" spans="1:11">
      <c r="A59" t="s">
        <v>134</v>
      </c>
      <c r="B59" s="64"/>
      <c r="C59" s="116">
        <v>5443085494</v>
      </c>
      <c r="D59" s="110"/>
      <c r="E59" s="110">
        <v>1653867096</v>
      </c>
      <c r="F59" s="226"/>
      <c r="G59" s="110">
        <v>1840543494</v>
      </c>
    </row>
    <row r="60" spans="1:11">
      <c r="A60" t="s">
        <v>135</v>
      </c>
      <c r="B60" s="64"/>
      <c r="C60" s="116">
        <v>-3788851190</v>
      </c>
      <c r="D60" s="110"/>
      <c r="E60" s="110">
        <v>-3036652290</v>
      </c>
      <c r="F60" s="226"/>
      <c r="G60" s="110">
        <v>-590812068</v>
      </c>
    </row>
    <row r="61" spans="1:11">
      <c r="A61" t="s">
        <v>138</v>
      </c>
      <c r="B61" s="64"/>
      <c r="C61" s="116">
        <v>5054000</v>
      </c>
      <c r="D61" s="110"/>
      <c r="E61" s="110">
        <v>5889574</v>
      </c>
      <c r="F61" s="226"/>
      <c r="G61" s="110">
        <v>202974338</v>
      </c>
    </row>
    <row r="62" spans="1:11">
      <c r="A62" t="s">
        <v>136</v>
      </c>
      <c r="B62" s="64"/>
      <c r="C62" s="116">
        <v>4254925916</v>
      </c>
      <c r="D62" s="110"/>
      <c r="E62" s="110">
        <v>517804799</v>
      </c>
      <c r="F62" s="226"/>
      <c r="G62" s="183">
        <v>589964418</v>
      </c>
    </row>
    <row r="63" spans="1:11">
      <c r="A63" t="s">
        <v>137</v>
      </c>
      <c r="B63" s="64"/>
      <c r="C63" s="116">
        <v>-11555263253</v>
      </c>
      <c r="D63" s="110"/>
      <c r="E63" s="110">
        <v>-13483162424</v>
      </c>
      <c r="F63" s="226"/>
      <c r="G63" s="193">
        <v>-10344116517</v>
      </c>
    </row>
    <row r="64" spans="1:11">
      <c r="A64" t="s">
        <v>139</v>
      </c>
      <c r="B64" s="64"/>
      <c r="C64" s="116">
        <v>3007995</v>
      </c>
      <c r="D64" s="110"/>
      <c r="E64" s="110">
        <v>2913428</v>
      </c>
      <c r="F64" s="226"/>
      <c r="G64" s="110">
        <v>28786003</v>
      </c>
    </row>
    <row r="65" spans="1:7">
      <c r="A65" t="s">
        <v>140</v>
      </c>
      <c r="B65" s="64"/>
      <c r="C65" s="116">
        <v>-639335060</v>
      </c>
      <c r="D65" s="110"/>
      <c r="E65" s="110">
        <v>-437485325</v>
      </c>
      <c r="F65" s="226"/>
      <c r="G65" s="110">
        <v>-617194907</v>
      </c>
    </row>
    <row r="66" spans="1:7">
      <c r="A66" t="s">
        <v>141</v>
      </c>
      <c r="B66" s="64"/>
      <c r="C66" s="116">
        <v>85155106</v>
      </c>
      <c r="D66" s="110"/>
      <c r="E66" s="110">
        <v>44963149</v>
      </c>
      <c r="F66" s="226"/>
      <c r="G66" s="110">
        <v>53368255</v>
      </c>
    </row>
    <row r="67" spans="1:7">
      <c r="A67" t="s">
        <v>142</v>
      </c>
      <c r="B67" s="64"/>
      <c r="C67" s="116">
        <v>-835377017</v>
      </c>
      <c r="D67" s="110"/>
      <c r="E67" s="110">
        <v>-840783482</v>
      </c>
      <c r="F67" s="226"/>
      <c r="G67" s="110">
        <v>-1275778746</v>
      </c>
    </row>
    <row r="68" spans="1:7">
      <c r="A68" t="s">
        <v>212</v>
      </c>
      <c r="B68" s="64"/>
      <c r="C68" s="116">
        <v>390469017</v>
      </c>
      <c r="D68" s="110"/>
      <c r="E68" s="110">
        <v>2253790</v>
      </c>
      <c r="F68" s="226"/>
      <c r="G68" s="110">
        <v>82054626</v>
      </c>
    </row>
    <row r="69" spans="1:7">
      <c r="A69" t="s">
        <v>213</v>
      </c>
      <c r="B69" s="64"/>
      <c r="C69" s="116">
        <v>-674974268</v>
      </c>
      <c r="D69" s="110"/>
      <c r="E69" s="110">
        <v>-665114969</v>
      </c>
      <c r="F69" s="226"/>
      <c r="G69" s="193">
        <v>-375134992</v>
      </c>
    </row>
    <row r="70" spans="1:7">
      <c r="A70" t="s">
        <v>314</v>
      </c>
      <c r="B70" s="64"/>
      <c r="C70" s="116">
        <v>78707932170</v>
      </c>
      <c r="D70" s="110"/>
      <c r="E70" s="110">
        <v>2266399489</v>
      </c>
      <c r="F70" s="226"/>
      <c r="G70" s="183">
        <v>1229871594</v>
      </c>
    </row>
    <row r="71" spans="1:7">
      <c r="A71" t="s">
        <v>315</v>
      </c>
      <c r="B71" s="64"/>
      <c r="C71" s="116">
        <v>-34082638437</v>
      </c>
      <c r="D71" s="110"/>
      <c r="E71" s="110">
        <v>-26179894354</v>
      </c>
      <c r="F71" s="226"/>
      <c r="G71" s="183">
        <v>-1126389161</v>
      </c>
    </row>
    <row r="72" spans="1:7">
      <c r="A72" t="s">
        <v>303</v>
      </c>
      <c r="B72" s="64"/>
      <c r="C72" s="116">
        <v>257557469</v>
      </c>
      <c r="D72" s="110"/>
      <c r="E72" s="110">
        <v>158074356</v>
      </c>
      <c r="F72" s="226"/>
      <c r="G72" s="183">
        <v>72274093</v>
      </c>
    </row>
    <row r="73" spans="1:7">
      <c r="A73" t="s">
        <v>227</v>
      </c>
      <c r="B73" s="64"/>
      <c r="C73" s="116">
        <v>-206208137</v>
      </c>
      <c r="D73" s="110"/>
      <c r="E73" s="110">
        <v>-149376314</v>
      </c>
      <c r="F73" s="226"/>
      <c r="G73" s="183">
        <v>-61944370</v>
      </c>
    </row>
    <row r="74" spans="1:7" ht="23.25">
      <c r="A74" s="8" t="s">
        <v>109</v>
      </c>
      <c r="C74" s="225"/>
      <c r="D74" s="226"/>
      <c r="E74" s="226"/>
      <c r="F74" s="226"/>
      <c r="G74" s="172"/>
    </row>
    <row r="75" spans="1:7" ht="23.25">
      <c r="A75" s="22" t="s">
        <v>83</v>
      </c>
      <c r="C75" s="225"/>
      <c r="D75" s="226"/>
      <c r="E75" s="226"/>
      <c r="F75" s="226"/>
      <c r="G75" s="172"/>
    </row>
    <row r="76" spans="1:7">
      <c r="C76" s="225"/>
      <c r="D76" s="226"/>
      <c r="E76" s="226"/>
      <c r="F76" s="226"/>
      <c r="G76" s="172"/>
    </row>
    <row r="77" spans="1:7">
      <c r="B77" s="64"/>
      <c r="C77" s="322" t="s">
        <v>116</v>
      </c>
      <c r="D77" s="322"/>
      <c r="E77" s="322"/>
      <c r="F77" s="322"/>
      <c r="G77" s="322"/>
    </row>
    <row r="78" spans="1:7">
      <c r="B78" s="64"/>
      <c r="C78" s="323" t="s">
        <v>79</v>
      </c>
      <c r="D78" s="323"/>
      <c r="E78" s="323"/>
      <c r="F78" s="323"/>
      <c r="G78" s="323"/>
    </row>
    <row r="79" spans="1:7">
      <c r="B79" s="89"/>
      <c r="C79" s="220">
        <v>2561</v>
      </c>
      <c r="D79" s="220"/>
      <c r="E79" s="220">
        <v>2560</v>
      </c>
      <c r="F79" s="220"/>
      <c r="G79" s="173">
        <v>2559</v>
      </c>
    </row>
    <row r="80" spans="1:7">
      <c r="B80" s="5"/>
      <c r="C80" s="227"/>
      <c r="D80" s="227"/>
      <c r="E80" s="228" t="s">
        <v>113</v>
      </c>
      <c r="F80" s="229"/>
      <c r="G80" s="229" t="s">
        <v>113</v>
      </c>
    </row>
    <row r="81" spans="1:7">
      <c r="C81" s="324" t="s">
        <v>112</v>
      </c>
      <c r="D81" s="324"/>
      <c r="E81" s="324"/>
      <c r="F81" s="324"/>
      <c r="G81" s="324"/>
    </row>
    <row r="82" spans="1:7">
      <c r="A82" s="21"/>
      <c r="B82" s="64"/>
      <c r="C82" s="231"/>
      <c r="D82" s="185"/>
      <c r="E82" s="231"/>
      <c r="F82" s="185"/>
      <c r="G82" s="231"/>
    </row>
    <row r="83" spans="1:7">
      <c r="A83" t="s">
        <v>339</v>
      </c>
      <c r="B83" s="64"/>
      <c r="C83" s="116">
        <v>45449714</v>
      </c>
      <c r="D83" s="110"/>
      <c r="E83" s="110">
        <v>0</v>
      </c>
      <c r="F83" s="226"/>
      <c r="G83" s="183">
        <v>1314079</v>
      </c>
    </row>
    <row r="84" spans="1:7">
      <c r="A84" t="s">
        <v>318</v>
      </c>
      <c r="B84" s="64"/>
      <c r="C84" s="116">
        <v>0</v>
      </c>
      <c r="D84" s="110"/>
      <c r="E84" s="110">
        <v>0</v>
      </c>
      <c r="F84" s="226"/>
      <c r="G84" s="183">
        <v>-398231</v>
      </c>
    </row>
    <row r="85" spans="1:7">
      <c r="A85" t="s">
        <v>304</v>
      </c>
      <c r="B85" s="35"/>
      <c r="C85" s="116">
        <v>380497416</v>
      </c>
      <c r="D85" s="110"/>
      <c r="E85" s="110">
        <v>527796238</v>
      </c>
      <c r="F85" s="110"/>
      <c r="G85" s="193">
        <v>390532011</v>
      </c>
    </row>
    <row r="86" spans="1:7">
      <c r="A86" t="s">
        <v>105</v>
      </c>
      <c r="B86" s="35"/>
      <c r="C86" s="193">
        <v>904077563</v>
      </c>
      <c r="D86" s="110"/>
      <c r="E86" s="116">
        <v>311061118</v>
      </c>
      <c r="F86" s="110"/>
      <c r="G86" s="183">
        <v>408827297</v>
      </c>
    </row>
    <row r="87" spans="1:7">
      <c r="A87" s="21" t="s">
        <v>305</v>
      </c>
      <c r="B87" s="64"/>
      <c r="C87" s="230">
        <f>SUM(C55:C73,C83:C86)</f>
        <v>23717316392</v>
      </c>
      <c r="D87" s="185"/>
      <c r="E87" s="230">
        <f>SUM(E55:E73,E83:E86)</f>
        <v>-16466976242</v>
      </c>
      <c r="F87" s="185"/>
      <c r="G87" s="230">
        <f>SUM(G55:G73,G83:G86)</f>
        <v>-47306167090</v>
      </c>
    </row>
    <row r="88" spans="1:7">
      <c r="A88" s="21"/>
      <c r="B88" s="118"/>
      <c r="C88" s="239"/>
      <c r="D88" s="185"/>
      <c r="E88" s="239"/>
      <c r="F88" s="185"/>
      <c r="G88" s="239"/>
    </row>
    <row r="89" spans="1:7">
      <c r="A89" s="23" t="s">
        <v>30</v>
      </c>
      <c r="C89" s="227"/>
      <c r="D89" s="232"/>
      <c r="E89" s="232"/>
      <c r="F89" s="232"/>
      <c r="G89" s="232"/>
    </row>
    <row r="90" spans="1:7">
      <c r="A90" t="s">
        <v>306</v>
      </c>
      <c r="C90" s="233">
        <v>13944757166</v>
      </c>
      <c r="D90" s="233"/>
      <c r="E90" s="233">
        <v>0</v>
      </c>
      <c r="F90" s="233"/>
      <c r="G90" s="233">
        <v>0</v>
      </c>
    </row>
    <row r="91" spans="1:7">
      <c r="A91" t="s">
        <v>143</v>
      </c>
      <c r="C91" s="227">
        <v>0</v>
      </c>
      <c r="D91" s="232"/>
      <c r="E91" s="234">
        <v>0</v>
      </c>
      <c r="F91" s="232"/>
      <c r="G91" s="233">
        <v>10336735281</v>
      </c>
    </row>
    <row r="92" spans="1:7">
      <c r="A92" t="s">
        <v>307</v>
      </c>
      <c r="C92" s="233">
        <v>-335893883</v>
      </c>
      <c r="D92" s="232"/>
      <c r="E92" s="234">
        <v>-4043815</v>
      </c>
      <c r="F92" s="232"/>
      <c r="G92" s="233">
        <v>0</v>
      </c>
    </row>
    <row r="93" spans="1:7">
      <c r="A93" s="6" t="s">
        <v>122</v>
      </c>
      <c r="C93" s="233">
        <v>205130451857</v>
      </c>
      <c r="D93" s="232"/>
      <c r="E93" s="234">
        <v>190813824562</v>
      </c>
      <c r="F93" s="232"/>
      <c r="G93" s="233">
        <v>239504603396</v>
      </c>
    </row>
    <row r="94" spans="1:7">
      <c r="A94" t="s">
        <v>146</v>
      </c>
      <c r="C94" s="233">
        <v>-203481703130</v>
      </c>
      <c r="D94" s="232"/>
      <c r="E94" s="234">
        <v>-195108235142</v>
      </c>
      <c r="F94" s="232"/>
      <c r="G94" s="233">
        <v>-229341437412</v>
      </c>
    </row>
    <row r="95" spans="1:7">
      <c r="A95" t="s">
        <v>313</v>
      </c>
      <c r="C95" s="233">
        <v>20628126379</v>
      </c>
      <c r="D95" s="232"/>
      <c r="E95" s="234">
        <v>15477804189</v>
      </c>
      <c r="F95" s="232"/>
      <c r="G95" s="233">
        <v>27388397645</v>
      </c>
    </row>
    <row r="96" spans="1:7">
      <c r="A96" t="s">
        <v>312</v>
      </c>
      <c r="C96" s="233">
        <v>-71136378349</v>
      </c>
      <c r="D96" s="232"/>
      <c r="E96" s="234">
        <v>-15300939687</v>
      </c>
      <c r="F96" s="232"/>
      <c r="G96" s="233">
        <v>-2002500230</v>
      </c>
    </row>
    <row r="97" spans="1:7">
      <c r="A97" t="s">
        <v>285</v>
      </c>
      <c r="B97" s="64"/>
      <c r="C97" s="116">
        <v>110339</v>
      </c>
      <c r="D97" s="110"/>
      <c r="E97" s="234">
        <v>65059746</v>
      </c>
      <c r="F97" s="110"/>
      <c r="G97" s="110">
        <v>0</v>
      </c>
    </row>
    <row r="98" spans="1:7">
      <c r="A98" t="s">
        <v>286</v>
      </c>
      <c r="B98" s="64"/>
      <c r="C98" s="116">
        <v>-65933259</v>
      </c>
      <c r="D98" s="110"/>
      <c r="E98" s="234">
        <v>0</v>
      </c>
      <c r="F98" s="110"/>
      <c r="G98" s="110">
        <v>0</v>
      </c>
    </row>
    <row r="99" spans="1:7">
      <c r="A99" t="s">
        <v>147</v>
      </c>
      <c r="B99" s="64"/>
      <c r="C99" s="116">
        <v>7333045885</v>
      </c>
      <c r="D99" s="110"/>
      <c r="E99" s="110">
        <v>25051331339</v>
      </c>
      <c r="F99" s="110"/>
      <c r="G99" s="110">
        <v>1533320638</v>
      </c>
    </row>
    <row r="100" spans="1:7">
      <c r="A100" t="s">
        <v>148</v>
      </c>
      <c r="B100" s="64"/>
      <c r="C100" s="116">
        <v>-10837435060</v>
      </c>
      <c r="D100" s="110"/>
      <c r="E100" s="110">
        <v>-22122662893</v>
      </c>
      <c r="F100" s="110"/>
      <c r="G100" s="110">
        <v>-12405440924</v>
      </c>
    </row>
    <row r="101" spans="1:7">
      <c r="A101" t="s">
        <v>316</v>
      </c>
      <c r="B101" s="64"/>
      <c r="C101" s="116">
        <v>9957</v>
      </c>
      <c r="D101" s="110"/>
      <c r="E101" s="110">
        <v>0</v>
      </c>
      <c r="F101" s="110"/>
      <c r="G101" s="110">
        <v>0</v>
      </c>
    </row>
    <row r="102" spans="1:7">
      <c r="A102" t="s">
        <v>317</v>
      </c>
      <c r="B102" s="64"/>
      <c r="C102" s="116">
        <v>-1647009</v>
      </c>
      <c r="D102" s="110"/>
      <c r="E102" s="110">
        <v>0</v>
      </c>
      <c r="F102" s="110"/>
      <c r="G102" s="116">
        <v>-9470993</v>
      </c>
    </row>
    <row r="103" spans="1:7">
      <c r="A103" t="s">
        <v>224</v>
      </c>
      <c r="B103" s="64"/>
      <c r="C103" s="116">
        <v>943347211</v>
      </c>
      <c r="D103" s="110"/>
      <c r="E103" s="110">
        <v>376957794</v>
      </c>
      <c r="F103" s="110"/>
      <c r="G103" s="110">
        <v>287589108</v>
      </c>
    </row>
    <row r="104" spans="1:7">
      <c r="A104" t="s">
        <v>225</v>
      </c>
      <c r="B104" s="64"/>
      <c r="C104" s="116">
        <v>-185997253</v>
      </c>
      <c r="D104" s="110"/>
      <c r="E104" s="110">
        <v>-3202981</v>
      </c>
      <c r="F104" s="110"/>
      <c r="G104" s="110">
        <v>-69041</v>
      </c>
    </row>
    <row r="105" spans="1:7">
      <c r="A105" t="s">
        <v>265</v>
      </c>
      <c r="B105" s="64"/>
      <c r="C105" s="116">
        <v>-129268417</v>
      </c>
      <c r="D105" s="110"/>
      <c r="E105" s="110">
        <v>-229442459</v>
      </c>
      <c r="F105" s="110"/>
      <c r="G105" s="110">
        <v>-211987526</v>
      </c>
    </row>
    <row r="106" spans="1:7">
      <c r="A106" t="s">
        <v>144</v>
      </c>
      <c r="B106" s="64"/>
      <c r="C106" s="116">
        <v>-2325714281</v>
      </c>
      <c r="D106" s="110"/>
      <c r="E106" s="110">
        <v>-2114285710</v>
      </c>
      <c r="F106" s="110"/>
      <c r="G106" s="116">
        <v>-1801371425</v>
      </c>
    </row>
    <row r="107" spans="1:7">
      <c r="A107" t="s">
        <v>145</v>
      </c>
      <c r="B107" s="64"/>
      <c r="C107" s="116">
        <v>-1770480107</v>
      </c>
      <c r="D107" s="110"/>
      <c r="E107" s="110">
        <v>-1902910395</v>
      </c>
      <c r="F107" s="110"/>
      <c r="G107" s="110">
        <v>-983927777</v>
      </c>
    </row>
    <row r="108" spans="1:7">
      <c r="A108" t="s">
        <v>99</v>
      </c>
      <c r="B108" s="64"/>
      <c r="C108" s="116">
        <v>-1451828635</v>
      </c>
      <c r="D108" s="110"/>
      <c r="E108" s="110">
        <v>-1339161300</v>
      </c>
      <c r="F108" s="110"/>
      <c r="G108" s="110">
        <v>-1335829446</v>
      </c>
    </row>
    <row r="109" spans="1:7">
      <c r="A109" s="21" t="s">
        <v>98</v>
      </c>
      <c r="B109" s="5"/>
      <c r="C109" s="230">
        <f>SUM(C90:C108)</f>
        <v>-43742430589</v>
      </c>
      <c r="D109" s="185"/>
      <c r="E109" s="230">
        <f>SUM(E90:E108)</f>
        <v>-6339906752</v>
      </c>
      <c r="F109" s="110"/>
      <c r="G109" s="230">
        <f>SUM(G90:G108)</f>
        <v>30958611294</v>
      </c>
    </row>
    <row r="110" spans="1:7">
      <c r="A110" s="21"/>
      <c r="B110" s="64"/>
      <c r="C110" s="235"/>
      <c r="D110" s="199"/>
      <c r="E110" s="199"/>
      <c r="F110" s="110"/>
      <c r="G110" s="199"/>
    </row>
    <row r="111" spans="1:7" ht="23.25">
      <c r="A111" s="8" t="s">
        <v>109</v>
      </c>
      <c r="C111" s="225"/>
      <c r="D111" s="226"/>
      <c r="E111" s="226"/>
      <c r="F111" s="226"/>
      <c r="G111" s="172"/>
    </row>
    <row r="112" spans="1:7" ht="23.25">
      <c r="A112" s="22" t="s">
        <v>83</v>
      </c>
      <c r="C112" s="225"/>
      <c r="D112" s="226"/>
      <c r="E112" s="226"/>
      <c r="F112" s="226"/>
      <c r="G112" s="172"/>
    </row>
    <row r="113" spans="1:7">
      <c r="C113" s="225"/>
      <c r="D113" s="226"/>
      <c r="E113" s="226"/>
      <c r="F113" s="226"/>
      <c r="G113" s="172"/>
    </row>
    <row r="114" spans="1:7">
      <c r="B114" s="118"/>
      <c r="C114" s="322" t="s">
        <v>116</v>
      </c>
      <c r="D114" s="322"/>
      <c r="E114" s="322"/>
      <c r="F114" s="322"/>
      <c r="G114" s="322"/>
    </row>
    <row r="115" spans="1:7">
      <c r="B115" s="118"/>
      <c r="C115" s="323" t="s">
        <v>79</v>
      </c>
      <c r="D115" s="323"/>
      <c r="E115" s="323"/>
      <c r="F115" s="323"/>
      <c r="G115" s="323"/>
    </row>
    <row r="116" spans="1:7">
      <c r="B116" s="89"/>
      <c r="C116" s="220">
        <v>2561</v>
      </c>
      <c r="D116" s="220"/>
      <c r="E116" s="220">
        <v>2560</v>
      </c>
      <c r="F116" s="220"/>
      <c r="G116" s="173">
        <v>2559</v>
      </c>
    </row>
    <row r="117" spans="1:7">
      <c r="B117" s="296"/>
      <c r="C117" s="227"/>
      <c r="D117" s="227"/>
      <c r="E117" s="228" t="s">
        <v>113</v>
      </c>
      <c r="F117" s="229"/>
      <c r="G117" s="229" t="s">
        <v>113</v>
      </c>
    </row>
    <row r="118" spans="1:7">
      <c r="C118" s="324" t="s">
        <v>112</v>
      </c>
      <c r="D118" s="324"/>
      <c r="E118" s="324"/>
      <c r="F118" s="324"/>
      <c r="G118" s="324"/>
    </row>
    <row r="119" spans="1:7">
      <c r="A119" s="43" t="s">
        <v>45</v>
      </c>
      <c r="B119" s="64"/>
      <c r="C119" s="110"/>
      <c r="D119" s="110"/>
      <c r="E119" s="110"/>
      <c r="F119" s="110"/>
      <c r="G119" s="110"/>
    </row>
    <row r="120" spans="1:7">
      <c r="A120" s="43" t="s">
        <v>100</v>
      </c>
      <c r="B120" s="64"/>
      <c r="C120" s="116">
        <f>C109+C87+C52</f>
        <v>-2019709166</v>
      </c>
      <c r="D120" s="183"/>
      <c r="E120" s="116">
        <f>E109+E87+E52</f>
        <v>-482505564</v>
      </c>
      <c r="F120" s="193"/>
      <c r="G120" s="116">
        <f>G109+G87+G52</f>
        <v>1294162750</v>
      </c>
    </row>
    <row r="121" spans="1:7">
      <c r="A121" s="43" t="s">
        <v>101</v>
      </c>
      <c r="B121" s="64"/>
      <c r="C121" s="116"/>
      <c r="D121" s="110"/>
      <c r="E121" s="116"/>
      <c r="F121" s="110"/>
      <c r="G121" s="116"/>
    </row>
    <row r="122" spans="1:7">
      <c r="A122" s="43" t="s">
        <v>102</v>
      </c>
      <c r="B122" s="64"/>
      <c r="C122" s="116">
        <v>-38837754</v>
      </c>
      <c r="D122" s="110"/>
      <c r="E122" s="193">
        <v>-283487955</v>
      </c>
      <c r="F122" s="183"/>
      <c r="G122" s="116">
        <v>-7671265</v>
      </c>
    </row>
    <row r="123" spans="1:7">
      <c r="A123" s="43" t="s">
        <v>308</v>
      </c>
      <c r="B123" s="64"/>
      <c r="C123" s="236">
        <v>2060634342</v>
      </c>
      <c r="D123" s="237"/>
      <c r="E123" s="236">
        <v>-980963013</v>
      </c>
      <c r="F123" s="237"/>
      <c r="G123" s="237">
        <v>569183661</v>
      </c>
    </row>
    <row r="124" spans="1:7">
      <c r="A124" s="43" t="s">
        <v>250</v>
      </c>
      <c r="B124" s="113"/>
      <c r="C124" s="236">
        <v>307829680</v>
      </c>
      <c r="D124" s="110"/>
      <c r="E124" s="236">
        <v>0</v>
      </c>
      <c r="F124" s="110"/>
      <c r="G124" s="237">
        <v>0</v>
      </c>
    </row>
    <row r="125" spans="1:7">
      <c r="A125" s="21" t="s">
        <v>45</v>
      </c>
      <c r="B125" s="3"/>
      <c r="C125" s="238">
        <f>SUM(C120:C124)</f>
        <v>309917102</v>
      </c>
      <c r="D125" s="185"/>
      <c r="E125" s="238">
        <f>SUM(E120:E123)</f>
        <v>-1746956532</v>
      </c>
      <c r="F125" s="239">
        <f t="shared" ref="F125:G125" si="0">SUM(F120:F123)</f>
        <v>0</v>
      </c>
      <c r="G125" s="238">
        <f t="shared" si="0"/>
        <v>1855675146</v>
      </c>
    </row>
    <row r="126" spans="1:7">
      <c r="A126" s="43" t="s">
        <v>65</v>
      </c>
      <c r="B126" s="64"/>
      <c r="C126" s="116">
        <v>10755009115</v>
      </c>
      <c r="D126" s="110"/>
      <c r="E126" s="116">
        <v>12501965647</v>
      </c>
      <c r="F126" s="237"/>
      <c r="G126" s="116">
        <v>10646290501</v>
      </c>
    </row>
    <row r="127" spans="1:7" ht="22.5" thickBot="1">
      <c r="A127" s="21" t="s">
        <v>84</v>
      </c>
      <c r="B127" s="5"/>
      <c r="C127" s="240">
        <f>SUM(C125:C126)</f>
        <v>11064926217</v>
      </c>
      <c r="D127" s="185"/>
      <c r="E127" s="240">
        <f>SUM(E125:E126)</f>
        <v>10755009115</v>
      </c>
      <c r="F127" s="239">
        <f t="shared" ref="F127" si="1">SUM(F125:F126)</f>
        <v>0</v>
      </c>
      <c r="G127" s="240">
        <f>SUM(G125:G126)</f>
        <v>12501965647</v>
      </c>
    </row>
    <row r="128" spans="1:7" ht="22.5" thickTop="1">
      <c r="C128" s="241"/>
      <c r="F128" s="242"/>
      <c r="G128" s="243"/>
    </row>
    <row r="129" spans="1:7">
      <c r="A129" s="20" t="s">
        <v>34</v>
      </c>
      <c r="C129" s="243"/>
      <c r="G129" s="243"/>
    </row>
    <row r="130" spans="1:7">
      <c r="A130" s="43" t="s">
        <v>340</v>
      </c>
      <c r="C130" s="110">
        <v>0</v>
      </c>
      <c r="E130" s="110">
        <v>1256996739</v>
      </c>
      <c r="G130" s="110">
        <v>0</v>
      </c>
    </row>
    <row r="131" spans="1:7">
      <c r="A131" s="6" t="s">
        <v>200</v>
      </c>
      <c r="C131" s="110">
        <v>1045431789.29</v>
      </c>
      <c r="D131" s="110"/>
      <c r="E131" s="110">
        <v>1841783667</v>
      </c>
      <c r="F131" s="110"/>
      <c r="G131" s="110">
        <v>1631864436</v>
      </c>
    </row>
    <row r="132" spans="1:7">
      <c r="A132" s="6" t="s">
        <v>201</v>
      </c>
      <c r="C132" s="110">
        <v>2101254267.5999999</v>
      </c>
      <c r="D132" s="110"/>
      <c r="E132" s="110">
        <v>2278589058</v>
      </c>
      <c r="F132" s="110"/>
      <c r="G132" s="110">
        <v>1047496913</v>
      </c>
    </row>
    <row r="133" spans="1:7">
      <c r="C133" s="24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C114:G114"/>
    <mergeCell ref="C115:G115"/>
    <mergeCell ref="C118:G118"/>
    <mergeCell ref="C5:G5"/>
    <mergeCell ref="C4:G4"/>
    <mergeCell ref="C41:G41"/>
    <mergeCell ref="C42:G42"/>
    <mergeCell ref="C77:G77"/>
    <mergeCell ref="C45:G45"/>
    <mergeCell ref="C81:G81"/>
    <mergeCell ref="C8:G8"/>
    <mergeCell ref="C78:G78"/>
  </mergeCells>
  <phoneticPr fontId="0" type="noConversion"/>
  <pageMargins left="0.7" right="0.7" top="0.48" bottom="0.5" header="0.5" footer="0.5"/>
  <pageSetup scale="88" firstPageNumber="13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3" manualBreakCount="3">
    <brk id="37" max="6" man="1"/>
    <brk id="73" max="6" man="1"/>
    <brk id="110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0"/>
  <sheetViews>
    <sheetView view="pageBreakPreview" zoomScaleNormal="100" zoomScaleSheetLayoutView="100" workbookViewId="0">
      <selection activeCell="A69" sqref="A69"/>
    </sheetView>
  </sheetViews>
  <sheetFormatPr defaultColWidth="9.140625" defaultRowHeight="21.75"/>
  <cols>
    <col min="1" max="1" width="54.140625" style="18" customWidth="1"/>
    <col min="2" max="2" width="8.5703125" customWidth="1"/>
    <col min="3" max="3" width="1.42578125" style="14" customWidth="1"/>
    <col min="4" max="4" width="14.7109375" style="14" customWidth="1"/>
    <col min="5" max="5" width="1.42578125" style="14" customWidth="1"/>
    <col min="6" max="6" width="14.7109375" style="14" customWidth="1"/>
    <col min="7" max="7" width="1.42578125" style="14" customWidth="1"/>
    <col min="8" max="8" width="14.7109375" style="14" customWidth="1"/>
    <col min="9" max="9" width="1.28515625" style="14" customWidth="1"/>
    <col min="10" max="10" width="12.85546875" style="14" bestFit="1" customWidth="1"/>
    <col min="11" max="11" width="13.42578125" style="14" customWidth="1"/>
    <col min="12" max="12" width="13.5703125" style="14" bestFit="1" customWidth="1"/>
    <col min="13" max="13" width="11.42578125" style="14" bestFit="1" customWidth="1"/>
    <col min="14" max="14" width="9.140625" style="14"/>
    <col min="15" max="15" width="11.42578125" style="14" bestFit="1" customWidth="1"/>
    <col min="16" max="16384" width="9.140625" style="14"/>
  </cols>
  <sheetData>
    <row r="1" spans="1:8" s="6" customFormat="1" ht="23.25" customHeight="1">
      <c r="A1" s="8" t="s">
        <v>109</v>
      </c>
      <c r="B1"/>
    </row>
    <row r="2" spans="1:8" s="6" customFormat="1" ht="23.25" customHeight="1">
      <c r="A2" s="8" t="s">
        <v>50</v>
      </c>
      <c r="B2"/>
    </row>
    <row r="3" spans="1:8" s="6" customFormat="1" ht="23.25" customHeight="1">
      <c r="A3" s="8"/>
      <c r="B3"/>
    </row>
    <row r="4" spans="1:8" ht="23.25" customHeight="1">
      <c r="A4" s="17"/>
      <c r="B4" s="64"/>
      <c r="C4" s="3"/>
      <c r="D4" s="314" t="s">
        <v>111</v>
      </c>
      <c r="E4" s="314"/>
      <c r="F4" s="314"/>
      <c r="G4" s="314"/>
      <c r="H4" s="314"/>
    </row>
    <row r="5" spans="1:8" ht="23.25" customHeight="1">
      <c r="A5" s="17"/>
      <c r="B5" s="64"/>
      <c r="C5" s="3"/>
      <c r="D5" s="64" t="s">
        <v>78</v>
      </c>
      <c r="E5" s="4"/>
      <c r="F5" s="64" t="s">
        <v>78</v>
      </c>
      <c r="G5"/>
      <c r="H5" s="64" t="s">
        <v>78</v>
      </c>
    </row>
    <row r="6" spans="1:8" ht="23.25" customHeight="1">
      <c r="A6" s="8" t="s">
        <v>0</v>
      </c>
      <c r="B6" s="5" t="s">
        <v>1</v>
      </c>
      <c r="C6" s="5"/>
      <c r="D6" s="13">
        <v>2561</v>
      </c>
      <c r="E6" s="13"/>
      <c r="F6" s="13">
        <v>2560</v>
      </c>
      <c r="G6" s="13"/>
      <c r="H6" s="13">
        <v>2559</v>
      </c>
    </row>
    <row r="7" spans="1:8" ht="23.25" customHeight="1">
      <c r="A7" s="19"/>
      <c r="B7" s="64"/>
      <c r="C7" s="3"/>
      <c r="D7" s="315" t="s">
        <v>112</v>
      </c>
      <c r="E7" s="315"/>
      <c r="F7" s="315"/>
      <c r="G7" s="315"/>
      <c r="H7" s="315"/>
    </row>
    <row r="8" spans="1:8" ht="23.25" customHeight="1">
      <c r="A8" s="20" t="s">
        <v>2</v>
      </c>
      <c r="B8" s="5"/>
      <c r="C8" s="5"/>
    </row>
    <row r="9" spans="1:8" ht="21.75" customHeight="1">
      <c r="A9" s="18" t="s">
        <v>3</v>
      </c>
      <c r="B9" s="62">
        <v>7</v>
      </c>
      <c r="C9" s="5"/>
      <c r="D9" s="15">
        <v>2276055117</v>
      </c>
      <c r="E9" s="15"/>
      <c r="F9" s="15">
        <v>1977196480</v>
      </c>
      <c r="G9" s="15"/>
      <c r="H9" s="15">
        <v>2583595295</v>
      </c>
    </row>
    <row r="10" spans="1:8" ht="21.75" customHeight="1">
      <c r="A10" s="43" t="s">
        <v>72</v>
      </c>
      <c r="B10" s="62">
        <v>8</v>
      </c>
      <c r="C10" s="5"/>
      <c r="D10" s="73">
        <v>0</v>
      </c>
      <c r="E10" s="15"/>
      <c r="F10" s="73">
        <v>0</v>
      </c>
      <c r="G10" s="15"/>
      <c r="H10" s="15">
        <v>1921500</v>
      </c>
    </row>
    <row r="11" spans="1:8" ht="21.75" customHeight="1">
      <c r="A11" s="43" t="s">
        <v>28</v>
      </c>
      <c r="B11" s="62" t="s">
        <v>252</v>
      </c>
      <c r="C11" s="5"/>
      <c r="D11" s="100">
        <v>5642581.4100000001</v>
      </c>
      <c r="E11" s="15"/>
      <c r="F11" s="15">
        <v>19698455</v>
      </c>
      <c r="G11" s="15"/>
      <c r="H11" s="15">
        <v>367250</v>
      </c>
    </row>
    <row r="12" spans="1:8" ht="21.75" customHeight="1">
      <c r="A12" s="43" t="s">
        <v>75</v>
      </c>
      <c r="B12" s="62" t="s">
        <v>253</v>
      </c>
      <c r="C12" s="5"/>
      <c r="D12" s="15">
        <v>472417147</v>
      </c>
      <c r="E12" s="15"/>
      <c r="F12" s="15">
        <v>615566148</v>
      </c>
      <c r="G12" s="15"/>
      <c r="H12" s="15">
        <v>701097341</v>
      </c>
    </row>
    <row r="13" spans="1:8" ht="21.75" customHeight="1">
      <c r="A13" s="43" t="s">
        <v>56</v>
      </c>
      <c r="B13" s="62">
        <v>6</v>
      </c>
      <c r="C13" s="5"/>
      <c r="D13" s="15">
        <v>23862416328</v>
      </c>
      <c r="E13" s="15"/>
      <c r="F13" s="15">
        <v>26064994700</v>
      </c>
      <c r="G13" s="15"/>
      <c r="H13" s="15">
        <v>14128482225</v>
      </c>
    </row>
    <row r="14" spans="1:8" ht="21.75" customHeight="1">
      <c r="A14" s="18" t="s">
        <v>5</v>
      </c>
      <c r="B14" s="62">
        <v>6</v>
      </c>
      <c r="C14" s="5"/>
      <c r="D14" s="73">
        <v>0</v>
      </c>
      <c r="E14" s="15"/>
      <c r="F14" s="15">
        <v>2722184405</v>
      </c>
      <c r="G14" s="15"/>
      <c r="H14" s="73">
        <v>0</v>
      </c>
    </row>
    <row r="15" spans="1:8" ht="23.25" customHeight="1">
      <c r="A15" s="21" t="s">
        <v>6</v>
      </c>
      <c r="B15" s="62"/>
      <c r="C15" s="5"/>
      <c r="D15" s="7">
        <f>SUM(D9:D14)</f>
        <v>26616531173.41</v>
      </c>
      <c r="E15" s="2"/>
      <c r="F15" s="7">
        <f>SUM(F9:F14)</f>
        <v>31399640188</v>
      </c>
      <c r="G15" s="2"/>
      <c r="H15" s="7">
        <f>SUM(H9:H14)</f>
        <v>17415463611</v>
      </c>
    </row>
    <row r="16" spans="1:8" ht="21.75" customHeight="1">
      <c r="A16" s="14"/>
      <c r="B16" s="62"/>
      <c r="C16" s="5"/>
      <c r="D16" s="15"/>
      <c r="E16" s="15"/>
      <c r="F16" s="15"/>
      <c r="G16" s="15"/>
      <c r="H16" s="15"/>
    </row>
    <row r="17" spans="1:8" ht="23.25" customHeight="1">
      <c r="A17" s="20" t="s">
        <v>7</v>
      </c>
      <c r="B17" s="62"/>
      <c r="C17" s="5"/>
      <c r="D17" s="121"/>
      <c r="E17" s="15"/>
      <c r="F17" s="15"/>
      <c r="G17" s="15"/>
      <c r="H17" s="15"/>
    </row>
    <row r="18" spans="1:8" ht="23.25" customHeight="1">
      <c r="A18" s="67" t="s">
        <v>203</v>
      </c>
      <c r="B18" s="62">
        <v>12</v>
      </c>
      <c r="C18" s="5"/>
      <c r="D18" s="26">
        <v>52501000</v>
      </c>
      <c r="E18" s="26"/>
      <c r="F18" s="26">
        <v>52511020</v>
      </c>
      <c r="G18" s="26"/>
      <c r="H18" s="26">
        <v>3852511020</v>
      </c>
    </row>
    <row r="19" spans="1:8" ht="23.25" customHeight="1">
      <c r="A19" s="67" t="s">
        <v>120</v>
      </c>
      <c r="B19" s="62">
        <v>13</v>
      </c>
      <c r="C19" s="5"/>
      <c r="D19" s="15">
        <v>44416052116</v>
      </c>
      <c r="E19" s="26"/>
      <c r="F19" s="26">
        <v>21368603535</v>
      </c>
      <c r="G19" s="26"/>
      <c r="H19" s="26">
        <v>20811978871</v>
      </c>
    </row>
    <row r="20" spans="1:8" s="6" customFormat="1" ht="22.15" customHeight="1">
      <c r="A20" s="43" t="s">
        <v>8</v>
      </c>
      <c r="B20" s="62">
        <v>8</v>
      </c>
      <c r="C20" s="5"/>
      <c r="D20" s="26">
        <v>499955</v>
      </c>
      <c r="E20" s="26"/>
      <c r="F20" s="26">
        <v>5553955</v>
      </c>
      <c r="G20" s="26"/>
      <c r="H20" s="26">
        <v>5553955</v>
      </c>
    </row>
    <row r="21" spans="1:8" ht="21.75" customHeight="1">
      <c r="A21" s="18" t="s">
        <v>32</v>
      </c>
      <c r="B21" s="62"/>
      <c r="C21" s="5"/>
      <c r="D21" s="26">
        <v>19175006</v>
      </c>
      <c r="E21" s="26"/>
      <c r="F21" s="26">
        <v>77979133</v>
      </c>
      <c r="G21" s="26"/>
      <c r="H21" s="26">
        <v>24962669</v>
      </c>
    </row>
    <row r="22" spans="1:8" ht="21.75" customHeight="1">
      <c r="A22" s="43" t="s">
        <v>63</v>
      </c>
      <c r="B22" s="62"/>
      <c r="C22" s="5"/>
      <c r="D22" s="26">
        <v>31697742</v>
      </c>
      <c r="E22" s="26"/>
      <c r="F22" s="49">
        <v>164253585</v>
      </c>
      <c r="G22" s="26"/>
      <c r="H22" s="49">
        <v>71851042</v>
      </c>
    </row>
    <row r="23" spans="1:8">
      <c r="A23" s="18" t="s">
        <v>9</v>
      </c>
      <c r="B23" s="62">
        <v>20</v>
      </c>
      <c r="C23" s="5"/>
      <c r="D23" s="26">
        <v>9977247</v>
      </c>
      <c r="E23" s="26"/>
      <c r="F23" s="26">
        <v>167315370</v>
      </c>
      <c r="G23" s="26"/>
      <c r="H23" s="26">
        <v>181351274</v>
      </c>
    </row>
    <row r="24" spans="1:8" ht="21.75" customHeight="1">
      <c r="A24" s="18" t="s">
        <v>10</v>
      </c>
      <c r="B24" s="62"/>
      <c r="C24" s="5"/>
      <c r="D24" s="26">
        <v>172795786</v>
      </c>
      <c r="E24" s="26"/>
      <c r="F24" s="26">
        <v>122078496</v>
      </c>
      <c r="G24" s="26"/>
      <c r="H24" s="26">
        <v>160106934</v>
      </c>
    </row>
    <row r="25" spans="1:8" ht="23.25" customHeight="1">
      <c r="A25" s="21" t="s">
        <v>11</v>
      </c>
      <c r="B25" s="62"/>
      <c r="C25" s="5"/>
      <c r="D25" s="7">
        <f>SUM(D18:D24)</f>
        <v>44702698852</v>
      </c>
      <c r="E25" s="2"/>
      <c r="F25" s="7">
        <f>SUM(F18:F24)</f>
        <v>21958295094</v>
      </c>
      <c r="G25" s="2"/>
      <c r="H25" s="7">
        <f>SUM(H18:H24)</f>
        <v>25108315765</v>
      </c>
    </row>
    <row r="26" spans="1:8" ht="12.75" customHeight="1">
      <c r="A26" s="21"/>
      <c r="B26" s="62"/>
      <c r="C26" s="5"/>
      <c r="D26" s="2"/>
      <c r="E26" s="2"/>
      <c r="F26" s="2"/>
      <c r="G26" s="2"/>
      <c r="H26" s="2"/>
    </row>
    <row r="27" spans="1:8" ht="23.25" customHeight="1" thickBot="1">
      <c r="A27" s="21" t="s">
        <v>12</v>
      </c>
      <c r="B27" s="62"/>
      <c r="C27" s="5"/>
      <c r="D27" s="1">
        <f>D25+D15</f>
        <v>71319230025.410004</v>
      </c>
      <c r="E27" s="2"/>
      <c r="F27" s="1">
        <f>F25+F15</f>
        <v>53357935282</v>
      </c>
      <c r="G27" s="2"/>
      <c r="H27" s="1">
        <f>H25+H15</f>
        <v>42523779376</v>
      </c>
    </row>
    <row r="28" spans="1:8" ht="13.5" customHeight="1" thickTop="1">
      <c r="B28" s="62"/>
    </row>
    <row r="29" spans="1:8" ht="23.25" customHeight="1">
      <c r="B29" s="62"/>
    </row>
    <row r="30" spans="1:8" s="6" customFormat="1" ht="23.25" customHeight="1">
      <c r="A30" s="8" t="str">
        <f>A1</f>
        <v>บริษัท เซ็นทรัล รีเทล คอร์ปอเรชั่น จำกัด และบริษัทย่อย</v>
      </c>
      <c r="B30" s="62"/>
    </row>
    <row r="31" spans="1:8" s="6" customFormat="1" ht="23.25" customHeight="1">
      <c r="A31" s="8" t="s">
        <v>50</v>
      </c>
      <c r="B31" s="62"/>
    </row>
    <row r="32" spans="1:8" s="6" customFormat="1" ht="23.25" customHeight="1">
      <c r="A32" s="8"/>
      <c r="B32" s="62"/>
    </row>
    <row r="33" spans="1:15" ht="23.25" customHeight="1">
      <c r="A33" s="19"/>
      <c r="B33" s="62"/>
      <c r="C33" s="3"/>
      <c r="D33" s="314" t="s">
        <v>111</v>
      </c>
      <c r="E33" s="314"/>
      <c r="F33" s="314"/>
      <c r="G33" s="314"/>
      <c r="H33" s="314"/>
    </row>
    <row r="34" spans="1:15" ht="23.25" customHeight="1">
      <c r="A34" s="17"/>
      <c r="B34" s="62"/>
      <c r="C34" s="3"/>
      <c r="D34" s="64" t="s">
        <v>78</v>
      </c>
      <c r="E34" s="4"/>
      <c r="F34" s="64" t="s">
        <v>78</v>
      </c>
      <c r="G34"/>
      <c r="H34" s="64" t="s">
        <v>78</v>
      </c>
    </row>
    <row r="35" spans="1:15" ht="23.25" customHeight="1">
      <c r="A35" s="8" t="s">
        <v>68</v>
      </c>
      <c r="B35" s="62" t="s">
        <v>1</v>
      </c>
      <c r="C35" s="13"/>
      <c r="D35" s="13">
        <v>2561</v>
      </c>
      <c r="E35" s="13"/>
      <c r="F35" s="13">
        <v>2560</v>
      </c>
      <c r="G35" s="13"/>
      <c r="H35" s="13">
        <v>2559</v>
      </c>
    </row>
    <row r="36" spans="1:15" ht="23.25" customHeight="1">
      <c r="A36" s="12"/>
      <c r="B36" s="62"/>
      <c r="C36" s="5"/>
      <c r="D36" s="315" t="s">
        <v>112</v>
      </c>
      <c r="E36" s="315"/>
      <c r="F36" s="315"/>
      <c r="G36" s="315"/>
      <c r="H36" s="315"/>
    </row>
    <row r="37" spans="1:15" ht="23.25" customHeight="1">
      <c r="A37" s="20" t="s">
        <v>13</v>
      </c>
      <c r="B37" s="62"/>
      <c r="C37" s="13"/>
      <c r="D37" s="15"/>
      <c r="E37" s="15"/>
      <c r="F37" s="15"/>
      <c r="G37" s="15"/>
      <c r="H37" s="15"/>
    </row>
    <row r="38" spans="1:15" ht="21.75" customHeight="1">
      <c r="A38" s="43" t="s">
        <v>164</v>
      </c>
      <c r="B38" s="5">
        <v>21</v>
      </c>
      <c r="C38" s="5"/>
      <c r="D38" s="15">
        <v>16775000000</v>
      </c>
      <c r="E38" s="15"/>
      <c r="F38" s="15">
        <v>13867830000</v>
      </c>
      <c r="G38" s="15"/>
      <c r="H38" s="15">
        <v>20536000000</v>
      </c>
    </row>
    <row r="39" spans="1:15" ht="21.75" customHeight="1">
      <c r="A39" s="43" t="s">
        <v>76</v>
      </c>
      <c r="B39" s="5" t="s">
        <v>258</v>
      </c>
      <c r="C39" s="5"/>
      <c r="D39" s="15">
        <v>313378492</v>
      </c>
      <c r="E39" s="15"/>
      <c r="F39" s="15">
        <v>332453923</v>
      </c>
      <c r="G39" s="15"/>
      <c r="H39" s="15">
        <v>508213871</v>
      </c>
    </row>
    <row r="40" spans="1:15" ht="21.75" customHeight="1">
      <c r="A40" s="43" t="s">
        <v>230</v>
      </c>
      <c r="B40" s="297" t="s">
        <v>259</v>
      </c>
      <c r="C40" s="5"/>
      <c r="D40" s="15">
        <v>28856195943</v>
      </c>
      <c r="E40" s="15"/>
      <c r="F40" s="15">
        <v>21956087202</v>
      </c>
      <c r="G40" s="15"/>
      <c r="H40" s="15">
        <v>13872494522</v>
      </c>
    </row>
    <row r="41" spans="1:15" ht="21.75" customHeight="1">
      <c r="A41" s="74" t="s">
        <v>121</v>
      </c>
      <c r="B41" s="5">
        <v>24</v>
      </c>
      <c r="C41" s="5"/>
      <c r="D41" s="73">
        <v>0</v>
      </c>
      <c r="E41" s="15"/>
      <c r="F41" s="15">
        <v>791677586</v>
      </c>
      <c r="G41" s="15"/>
      <c r="H41" s="15">
        <v>635151967</v>
      </c>
      <c r="K41" s="15"/>
      <c r="L41" s="15"/>
      <c r="M41" s="15"/>
      <c r="N41" s="15"/>
      <c r="O41" s="15"/>
    </row>
    <row r="42" spans="1:15" ht="23.25" customHeight="1">
      <c r="A42" s="21" t="s">
        <v>15</v>
      </c>
      <c r="B42" s="5"/>
      <c r="C42" s="5"/>
      <c r="D42" s="7">
        <f>SUM(D38:D41)</f>
        <v>45944574435</v>
      </c>
      <c r="E42" s="2"/>
      <c r="F42" s="7">
        <f>SUM(F38:F41)</f>
        <v>36948048711</v>
      </c>
      <c r="G42" s="2"/>
      <c r="H42" s="7">
        <f>SUM(H38:H41)</f>
        <v>35551860360</v>
      </c>
    </row>
    <row r="43" spans="1:15" ht="21.75" customHeight="1">
      <c r="B43" s="5"/>
      <c r="C43" s="5"/>
      <c r="D43" s="15"/>
      <c r="E43" s="15"/>
      <c r="F43" s="15"/>
      <c r="G43" s="15"/>
      <c r="H43" s="15"/>
    </row>
    <row r="44" spans="1:15" ht="23.25" customHeight="1">
      <c r="A44" s="20" t="s">
        <v>16</v>
      </c>
      <c r="B44" s="5"/>
      <c r="C44" s="5"/>
      <c r="D44" s="15"/>
      <c r="E44" s="15"/>
      <c r="F44" s="15"/>
      <c r="G44" s="15"/>
      <c r="H44" s="15"/>
    </row>
    <row r="45" spans="1:15" ht="21.75" customHeight="1">
      <c r="A45" s="43" t="s">
        <v>123</v>
      </c>
      <c r="B45" s="5">
        <v>21</v>
      </c>
      <c r="C45" s="5"/>
      <c r="D45" s="15">
        <v>2500000000</v>
      </c>
      <c r="E45" s="15"/>
      <c r="F45" s="15">
        <v>5000000000</v>
      </c>
      <c r="G45" s="15"/>
      <c r="H45" s="73">
        <v>0</v>
      </c>
    </row>
    <row r="46" spans="1:15" ht="21.75" customHeight="1">
      <c r="A46" s="43" t="s">
        <v>188</v>
      </c>
      <c r="B46" s="14"/>
    </row>
    <row r="47" spans="1:15" ht="21.75" customHeight="1">
      <c r="A47" s="92" t="s">
        <v>189</v>
      </c>
      <c r="B47" s="5">
        <v>25</v>
      </c>
      <c r="C47" s="5"/>
      <c r="D47" s="15">
        <v>41795945</v>
      </c>
      <c r="E47" s="15"/>
      <c r="F47" s="15">
        <v>2305677</v>
      </c>
      <c r="G47" s="15"/>
      <c r="H47" s="15">
        <v>2108978</v>
      </c>
    </row>
    <row r="48" spans="1:15" ht="21.75" customHeight="1">
      <c r="A48" s="43" t="s">
        <v>19</v>
      </c>
      <c r="B48" s="5"/>
      <c r="C48" s="5"/>
      <c r="D48" s="15">
        <v>1534297</v>
      </c>
      <c r="E48" s="15"/>
      <c r="F48" s="15">
        <v>6271746</v>
      </c>
      <c r="G48" s="15"/>
      <c r="H48" s="15">
        <v>12247351</v>
      </c>
      <c r="K48" s="15"/>
    </row>
    <row r="49" spans="1:8" ht="23.25" customHeight="1">
      <c r="A49" s="21" t="s">
        <v>20</v>
      </c>
      <c r="B49" s="5"/>
      <c r="C49" s="5"/>
      <c r="D49" s="7">
        <f>SUM(D45:D48)</f>
        <v>2543330242</v>
      </c>
      <c r="E49" s="2"/>
      <c r="F49" s="7">
        <f>SUM(F45:F48)</f>
        <v>5008577423</v>
      </c>
      <c r="G49" s="2"/>
      <c r="H49" s="7">
        <f>SUM(H45:H48)</f>
        <v>14356329</v>
      </c>
    </row>
    <row r="50" spans="1:8" ht="15" customHeight="1">
      <c r="A50" s="21"/>
      <c r="B50" s="5"/>
      <c r="C50" s="5"/>
      <c r="D50" s="2"/>
      <c r="E50" s="2"/>
      <c r="F50" s="2"/>
      <c r="G50" s="2"/>
      <c r="H50" s="2"/>
    </row>
    <row r="51" spans="1:8" ht="23.25" customHeight="1">
      <c r="A51" s="21" t="s">
        <v>21</v>
      </c>
      <c r="B51" s="5"/>
      <c r="C51" s="5"/>
      <c r="D51" s="48">
        <f>D49+D42</f>
        <v>48487904677</v>
      </c>
      <c r="E51" s="2"/>
      <c r="F51" s="48">
        <f>F49+F42</f>
        <v>41956626134</v>
      </c>
      <c r="G51" s="2"/>
      <c r="H51" s="48">
        <f>H49+H42</f>
        <v>35566216689</v>
      </c>
    </row>
    <row r="52" spans="1:8" ht="23.25" customHeight="1">
      <c r="A52" s="21"/>
      <c r="B52" s="62"/>
      <c r="C52" s="5"/>
      <c r="D52" s="2"/>
      <c r="E52" s="2"/>
      <c r="F52" s="2"/>
      <c r="G52" s="2"/>
      <c r="H52" s="2"/>
    </row>
    <row r="53" spans="1:8" s="6" customFormat="1" ht="23.25" customHeight="1">
      <c r="A53" s="8" t="str">
        <f>A30</f>
        <v>บริษัท เซ็นทรัล รีเทล คอร์ปอเรชั่น จำกัด และบริษัทย่อย</v>
      </c>
      <c r="B53" s="62"/>
    </row>
    <row r="54" spans="1:8" s="6" customFormat="1" ht="23.25" customHeight="1">
      <c r="A54" s="8" t="s">
        <v>50</v>
      </c>
      <c r="B54" s="62"/>
    </row>
    <row r="55" spans="1:8" s="6" customFormat="1" ht="23.25" customHeight="1">
      <c r="A55" s="8"/>
      <c r="B55" s="62"/>
    </row>
    <row r="56" spans="1:8" ht="23.25" customHeight="1">
      <c r="A56" s="19"/>
      <c r="B56" s="62"/>
      <c r="C56" s="3"/>
      <c r="D56" s="314" t="s">
        <v>111</v>
      </c>
      <c r="E56" s="314"/>
      <c r="F56" s="314"/>
      <c r="G56" s="314"/>
      <c r="H56" s="314"/>
    </row>
    <row r="57" spans="1:8" ht="23.25" customHeight="1">
      <c r="A57" s="17"/>
      <c r="B57" s="62"/>
      <c r="C57" s="3"/>
      <c r="D57" s="64" t="s">
        <v>78</v>
      </c>
      <c r="E57" s="4"/>
      <c r="F57" s="64" t="s">
        <v>78</v>
      </c>
      <c r="G57"/>
      <c r="H57" s="64" t="s">
        <v>78</v>
      </c>
    </row>
    <row r="58" spans="1:8" ht="23.25" customHeight="1">
      <c r="A58" s="8"/>
      <c r="B58" s="62" t="s">
        <v>1</v>
      </c>
      <c r="C58" s="5"/>
      <c r="D58" s="13">
        <v>2561</v>
      </c>
      <c r="E58" s="13"/>
      <c r="F58" s="13">
        <v>2560</v>
      </c>
      <c r="G58" s="13"/>
      <c r="H58" s="13">
        <v>2559</v>
      </c>
    </row>
    <row r="59" spans="1:8" ht="23.25" customHeight="1">
      <c r="A59" s="17"/>
      <c r="B59" s="62"/>
      <c r="C59" s="5"/>
      <c r="D59" s="315" t="s">
        <v>112</v>
      </c>
      <c r="E59" s="315"/>
      <c r="F59" s="315"/>
      <c r="G59" s="315"/>
      <c r="H59" s="315"/>
    </row>
    <row r="60" spans="1:8" s="6" customFormat="1" ht="22.15" customHeight="1">
      <c r="A60" s="20" t="s">
        <v>59</v>
      </c>
      <c r="B60" s="62"/>
      <c r="C60" s="5"/>
      <c r="D60" s="26"/>
      <c r="E60" s="26"/>
      <c r="F60" s="26"/>
      <c r="G60" s="26"/>
      <c r="H60" s="26"/>
    </row>
    <row r="61" spans="1:8" s="6" customFormat="1">
      <c r="A61" s="43" t="s">
        <v>22</v>
      </c>
      <c r="B61" s="63">
        <v>26</v>
      </c>
      <c r="C61" s="5"/>
      <c r="D61" s="26"/>
      <c r="E61" s="26"/>
      <c r="F61" s="26"/>
      <c r="G61" s="26"/>
      <c r="H61" s="26"/>
    </row>
    <row r="62" spans="1:8" s="6" customFormat="1" ht="22.15" customHeight="1" thickBot="1">
      <c r="A62" s="43" t="s">
        <v>166</v>
      </c>
      <c r="B62" s="5"/>
      <c r="C62" s="5"/>
      <c r="D62" s="27">
        <v>4700000000</v>
      </c>
      <c r="E62" s="26"/>
      <c r="F62" s="27">
        <v>2114285710</v>
      </c>
      <c r="G62" s="26"/>
      <c r="H62" s="27">
        <v>2114285710</v>
      </c>
    </row>
    <row r="63" spans="1:8" s="6" customFormat="1" ht="22.15" customHeight="1" thickTop="1">
      <c r="A63" s="43" t="s">
        <v>167</v>
      </c>
      <c r="B63" s="5"/>
      <c r="C63" s="5"/>
      <c r="D63" s="26">
        <v>4700000000</v>
      </c>
      <c r="E63" s="26"/>
      <c r="F63" s="26">
        <v>2114285710</v>
      </c>
      <c r="G63" s="26"/>
      <c r="H63" s="26">
        <v>2114285710</v>
      </c>
    </row>
    <row r="64" spans="1:8" s="6" customFormat="1" ht="22.15" customHeight="1">
      <c r="A64" s="43" t="s">
        <v>124</v>
      </c>
      <c r="B64" s="5"/>
      <c r="C64" s="5"/>
      <c r="D64" s="26"/>
      <c r="E64" s="26"/>
    </row>
    <row r="65" spans="1:12" s="6" customFormat="1" ht="22.15" customHeight="1">
      <c r="A65" s="43" t="s">
        <v>125</v>
      </c>
      <c r="B65" s="63">
        <v>26</v>
      </c>
      <c r="C65" s="5"/>
      <c r="D65" s="26">
        <v>12971114336</v>
      </c>
      <c r="E65" s="26"/>
      <c r="F65" s="26">
        <v>1612071460</v>
      </c>
      <c r="G65" s="26"/>
      <c r="H65" s="26">
        <v>1612071460</v>
      </c>
    </row>
    <row r="66" spans="1:12" s="6" customFormat="1">
      <c r="A66" s="43" t="s">
        <v>149</v>
      </c>
      <c r="B66" s="5"/>
      <c r="C66" s="5"/>
      <c r="D66" s="26"/>
      <c r="E66" s="26"/>
      <c r="F66" s="26"/>
      <c r="G66" s="26"/>
      <c r="H66" s="26"/>
    </row>
    <row r="67" spans="1:12" s="6" customFormat="1" ht="22.15" customHeight="1">
      <c r="A67" s="43" t="s">
        <v>169</v>
      </c>
      <c r="B67" s="5">
        <v>27</v>
      </c>
      <c r="C67" s="5"/>
      <c r="D67" s="26">
        <v>211428571</v>
      </c>
      <c r="E67" s="26"/>
      <c r="F67" s="26">
        <v>211428571</v>
      </c>
      <c r="G67" s="26"/>
      <c r="H67" s="26">
        <v>211428571</v>
      </c>
    </row>
    <row r="68" spans="1:12" s="6" customFormat="1" ht="22.15" customHeight="1">
      <c r="A68" s="43" t="s">
        <v>170</v>
      </c>
      <c r="B68" s="5"/>
      <c r="C68" s="5"/>
      <c r="D68" s="26">
        <f>'SOCE Sep (22-24)'!I75</f>
        <v>4948782441</v>
      </c>
      <c r="E68" s="26"/>
      <c r="F68" s="26">
        <f>'SOCE Sep (22-24)'!I49</f>
        <v>7463523407</v>
      </c>
      <c r="G68" s="26"/>
      <c r="H68" s="26">
        <f>'SOCE Sep (22-24)'!I24</f>
        <v>3018519736</v>
      </c>
      <c r="J68" s="26"/>
      <c r="L68" s="26"/>
    </row>
    <row r="69" spans="1:12" s="6" customFormat="1" ht="22.15" customHeight="1">
      <c r="A69" s="43" t="s">
        <v>58</v>
      </c>
      <c r="B69" s="5">
        <v>27</v>
      </c>
      <c r="C69" s="5"/>
      <c r="D69" s="30">
        <v>0</v>
      </c>
      <c r="E69" s="26"/>
      <c r="F69" s="30">
        <v>0</v>
      </c>
      <c r="G69" s="26"/>
      <c r="H69" s="29">
        <v>1257210</v>
      </c>
    </row>
    <row r="70" spans="1:12" s="6" customFormat="1" ht="22.15" customHeight="1">
      <c r="A70" s="21" t="s">
        <v>69</v>
      </c>
      <c r="B70" s="62"/>
      <c r="C70" s="5"/>
      <c r="D70" s="7">
        <f>SUM(D63:D69)</f>
        <v>22831325348</v>
      </c>
      <c r="E70" s="2"/>
      <c r="F70" s="7">
        <f>SUM(F63:F69)</f>
        <v>11401309148</v>
      </c>
      <c r="G70" s="2"/>
      <c r="H70" s="7">
        <f>SUM(H63:H69)</f>
        <v>6957562687</v>
      </c>
    </row>
    <row r="71" spans="1:12" s="6" customFormat="1">
      <c r="A71" s="21"/>
      <c r="B71" s="62"/>
      <c r="C71" s="5"/>
      <c r="D71" s="2"/>
      <c r="E71" s="2"/>
      <c r="F71" s="2"/>
      <c r="G71" s="2"/>
      <c r="H71" s="2"/>
    </row>
    <row r="72" spans="1:12" s="6" customFormat="1" ht="22.15" customHeight="1" thickBot="1">
      <c r="A72" s="21" t="s">
        <v>70</v>
      </c>
      <c r="B72" s="62"/>
      <c r="C72" s="5"/>
      <c r="D72" s="1">
        <f>D70+D51</f>
        <v>71319230025</v>
      </c>
      <c r="E72" s="2"/>
      <c r="F72" s="1">
        <f>F70+F51</f>
        <v>53357935282</v>
      </c>
      <c r="G72" s="2"/>
      <c r="H72" s="1">
        <f>H70+H51</f>
        <v>42523779376</v>
      </c>
    </row>
    <row r="73" spans="1:12" s="6" customFormat="1" ht="22.15" customHeight="1" thickTop="1">
      <c r="A73" s="21"/>
      <c r="B73" s="62"/>
      <c r="C73" s="5"/>
      <c r="D73" s="71">
        <f>ROUND(+D72-D27,0)</f>
        <v>0</v>
      </c>
      <c r="E73" s="71"/>
      <c r="F73" s="71">
        <f>ROUND(+F72-F27,0)</f>
        <v>0</v>
      </c>
      <c r="G73" s="71"/>
      <c r="H73" s="71">
        <f>ROUND(+H72-H27,0)</f>
        <v>0</v>
      </c>
    </row>
    <row r="74" spans="1:12" s="6" customFormat="1" ht="22.15" customHeight="1">
      <c r="A74" s="25"/>
      <c r="B74" s="5"/>
      <c r="C74" s="5"/>
      <c r="D74" s="14"/>
      <c r="E74" s="14"/>
      <c r="F74" s="14"/>
      <c r="G74" s="14"/>
      <c r="H74" s="14"/>
    </row>
    <row r="75" spans="1:12" s="6" customFormat="1" ht="22.15" customHeight="1">
      <c r="A75" s="18"/>
      <c r="B75"/>
      <c r="C75" s="14"/>
      <c r="D75" s="14"/>
      <c r="E75" s="14"/>
      <c r="F75" s="14"/>
      <c r="G75" s="14"/>
      <c r="H75" s="14"/>
    </row>
    <row r="76" spans="1:12" s="6" customFormat="1" ht="22.15" customHeight="1">
      <c r="A76" s="18"/>
      <c r="B76"/>
      <c r="C76" s="14"/>
      <c r="D76" s="14"/>
      <c r="E76" s="14"/>
      <c r="F76" s="14"/>
      <c r="G76" s="14"/>
      <c r="H76" s="14"/>
    </row>
    <row r="77" spans="1:12" s="6" customFormat="1" ht="22.15" customHeight="1">
      <c r="A77" s="18"/>
      <c r="B77"/>
      <c r="C77" s="14"/>
      <c r="D77" s="14"/>
      <c r="E77" s="14"/>
      <c r="F77" s="14"/>
      <c r="G77" s="14"/>
      <c r="H77" s="14"/>
    </row>
    <row r="78" spans="1:12" s="6" customFormat="1" ht="22.15" customHeight="1">
      <c r="A78" s="18"/>
      <c r="B78"/>
      <c r="C78" s="14"/>
      <c r="D78" s="14"/>
      <c r="E78" s="14"/>
      <c r="F78" s="14"/>
      <c r="G78" s="14"/>
      <c r="H78" s="14"/>
    </row>
    <row r="79" spans="1:12" s="6" customFormat="1" ht="22.15" customHeight="1">
      <c r="A79" s="18"/>
      <c r="B79"/>
      <c r="C79" s="14"/>
      <c r="D79" s="14"/>
      <c r="E79" s="14"/>
      <c r="F79" s="14"/>
      <c r="G79" s="14"/>
      <c r="H79" s="14"/>
    </row>
    <row r="80" spans="1:12" s="6" customFormat="1" ht="22.15" customHeight="1">
      <c r="A80" s="18"/>
      <c r="B80"/>
      <c r="C80" s="14"/>
      <c r="D80" s="14"/>
      <c r="E80" s="14"/>
      <c r="F80" s="14"/>
      <c r="G80" s="14"/>
      <c r="H80" s="14"/>
    </row>
    <row r="81" spans="1:8" s="6" customFormat="1" ht="22.15" customHeight="1">
      <c r="A81" s="18"/>
      <c r="B81"/>
      <c r="C81" s="14"/>
      <c r="D81" s="14"/>
      <c r="E81" s="14"/>
      <c r="F81" s="14"/>
      <c r="G81" s="14"/>
      <c r="H81" s="14"/>
    </row>
    <row r="82" spans="1:8" s="6" customFormat="1" ht="22.15" customHeight="1">
      <c r="A82" s="18"/>
      <c r="B82"/>
      <c r="C82" s="14"/>
      <c r="D82" s="14"/>
      <c r="E82" s="14"/>
      <c r="F82" s="14"/>
      <c r="G82" s="14"/>
      <c r="H82" s="14"/>
    </row>
    <row r="83" spans="1:8" ht="20.100000000000001" customHeight="1"/>
    <row r="84" spans="1:8" ht="20.100000000000001" customHeight="1"/>
    <row r="85" spans="1:8" ht="20.100000000000001" customHeight="1"/>
    <row r="86" spans="1:8" ht="20.100000000000001" customHeight="1"/>
    <row r="87" spans="1:8" ht="20.100000000000001" customHeight="1"/>
    <row r="88" spans="1:8" ht="20.100000000000001" customHeight="1"/>
    <row r="89" spans="1:8" ht="20.100000000000001" customHeight="1"/>
    <row r="90" spans="1:8" ht="20.100000000000001" customHeight="1"/>
    <row r="91" spans="1:8" ht="20.100000000000001" customHeight="1"/>
    <row r="92" spans="1:8" ht="20.100000000000001" customHeight="1"/>
    <row r="93" spans="1:8" ht="20.100000000000001" customHeight="1"/>
    <row r="94" spans="1:8" ht="20.100000000000001" customHeight="1"/>
    <row r="95" spans="1:8" ht="20.100000000000001" customHeight="1"/>
    <row r="96" spans="1:8" ht="20.100000000000001" customHeight="1"/>
    <row r="97" ht="19.5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19.5" customHeight="1"/>
    <row r="110" ht="19.5" customHeight="1"/>
    <row r="111" ht="19.5" customHeight="1"/>
    <row r="112" ht="19.5" customHeight="1"/>
    <row r="113" spans="1:8" ht="19.5" customHeight="1"/>
    <row r="114" spans="1:8" ht="19.5" customHeight="1"/>
    <row r="115" spans="1:8" ht="19.5" customHeight="1"/>
    <row r="116" spans="1:8" ht="19.5" customHeight="1"/>
    <row r="117" spans="1:8" ht="19.5" customHeight="1"/>
    <row r="118" spans="1:8" ht="19.5" customHeight="1"/>
    <row r="119" spans="1:8" ht="19.5" customHeight="1"/>
    <row r="120" spans="1:8" ht="19.5" customHeight="1"/>
    <row r="121" spans="1:8" ht="19.5" customHeight="1"/>
    <row r="122" spans="1:8" ht="19.5" customHeight="1"/>
    <row r="123" spans="1:8" ht="19.5" customHeight="1"/>
    <row r="124" spans="1:8" s="6" customFormat="1" ht="20.100000000000001" customHeight="1">
      <c r="A124" s="18"/>
      <c r="B124"/>
      <c r="C124" s="14"/>
      <c r="D124" s="14"/>
      <c r="E124" s="14"/>
      <c r="F124" s="14"/>
      <c r="G124" s="14"/>
      <c r="H124" s="14"/>
    </row>
    <row r="125" spans="1:8" s="6" customFormat="1" ht="20.100000000000001" customHeight="1">
      <c r="A125" s="18"/>
      <c r="B125"/>
      <c r="C125" s="14"/>
      <c r="D125" s="14"/>
      <c r="E125" s="14"/>
      <c r="F125" s="14"/>
      <c r="G125" s="14"/>
      <c r="H125" s="14"/>
    </row>
    <row r="126" spans="1:8" s="6" customFormat="1" ht="20.100000000000001" customHeight="1">
      <c r="A126" s="18"/>
      <c r="B126"/>
      <c r="C126" s="14"/>
      <c r="D126" s="14"/>
      <c r="E126" s="14"/>
      <c r="F126" s="14"/>
      <c r="G126" s="14"/>
      <c r="H126" s="14"/>
    </row>
    <row r="127" spans="1:8" s="6" customFormat="1" ht="20.100000000000001" customHeight="1">
      <c r="A127" s="18"/>
      <c r="B127"/>
      <c r="C127" s="14"/>
      <c r="D127" s="14"/>
      <c r="E127" s="14"/>
      <c r="F127" s="14"/>
      <c r="G127" s="14"/>
      <c r="H127" s="14"/>
    </row>
    <row r="128" spans="1:8" ht="20.100000000000001" customHeight="1"/>
    <row r="129" spans="1:8" ht="20.100000000000001" customHeight="1"/>
    <row r="130" spans="1:8" ht="20.100000000000001" customHeight="1"/>
    <row r="131" spans="1:8" ht="20.100000000000001" customHeight="1"/>
    <row r="132" spans="1:8" ht="20.100000000000001" customHeight="1"/>
    <row r="133" spans="1:8" ht="20.100000000000001" customHeight="1"/>
    <row r="134" spans="1:8" ht="20.100000000000001" customHeight="1"/>
    <row r="135" spans="1:8" ht="20.100000000000001" customHeight="1"/>
    <row r="136" spans="1:8" ht="19.5" customHeight="1"/>
    <row r="137" spans="1:8" ht="20.100000000000001" customHeight="1"/>
    <row r="138" spans="1:8" s="6" customFormat="1" ht="20.100000000000001" customHeight="1">
      <c r="A138" s="18"/>
      <c r="B138"/>
      <c r="C138" s="14"/>
      <c r="D138" s="14"/>
      <c r="E138" s="14"/>
      <c r="F138" s="14"/>
      <c r="G138" s="14"/>
      <c r="H138" s="14"/>
    </row>
    <row r="139" spans="1:8" s="6" customFormat="1" ht="20.100000000000001" customHeight="1">
      <c r="A139" s="18"/>
      <c r="B139"/>
      <c r="C139" s="14"/>
      <c r="D139" s="14"/>
      <c r="E139" s="14"/>
      <c r="F139" s="14"/>
      <c r="G139" s="14"/>
      <c r="H139" s="14"/>
    </row>
    <row r="140" spans="1:8" s="6" customFormat="1" ht="19.5" customHeight="1">
      <c r="A140" s="18"/>
      <c r="B140"/>
      <c r="C140" s="14"/>
      <c r="D140" s="14"/>
      <c r="E140" s="14"/>
      <c r="F140" s="14"/>
      <c r="G140" s="14"/>
      <c r="H140" s="14"/>
    </row>
    <row r="141" spans="1:8" s="6" customFormat="1" ht="20.100000000000001" customHeight="1">
      <c r="A141" s="18"/>
      <c r="B141"/>
      <c r="C141" s="14"/>
      <c r="D141" s="14"/>
      <c r="E141" s="14"/>
      <c r="F141" s="14"/>
      <c r="G141" s="14"/>
      <c r="H141" s="14"/>
    </row>
    <row r="142" spans="1:8" s="6" customFormat="1" ht="20.100000000000001" customHeight="1">
      <c r="A142" s="18"/>
      <c r="B142"/>
      <c r="C142" s="14"/>
      <c r="D142" s="14"/>
      <c r="E142" s="14"/>
      <c r="F142" s="14"/>
      <c r="G142" s="14"/>
      <c r="H142" s="14"/>
    </row>
    <row r="143" spans="1:8" s="6" customFormat="1" ht="19.5" customHeight="1">
      <c r="A143" s="18"/>
      <c r="B143"/>
      <c r="C143" s="14"/>
      <c r="D143" s="14"/>
      <c r="E143" s="14"/>
      <c r="F143" s="14"/>
      <c r="G143" s="14"/>
      <c r="H143" s="14"/>
    </row>
    <row r="144" spans="1:8" s="6" customFormat="1" ht="20.100000000000001" customHeight="1">
      <c r="A144" s="18"/>
      <c r="B144"/>
      <c r="C144" s="14"/>
      <c r="D144" s="14"/>
      <c r="E144" s="14"/>
      <c r="F144" s="14"/>
      <c r="G144" s="14"/>
      <c r="H144" s="14"/>
    </row>
    <row r="145" spans="1:8" s="6" customFormat="1" ht="20.100000000000001" customHeight="1">
      <c r="A145" s="18"/>
      <c r="B145"/>
      <c r="C145" s="14"/>
      <c r="D145" s="14"/>
      <c r="E145" s="14"/>
      <c r="F145" s="14"/>
      <c r="G145" s="14"/>
      <c r="H145" s="14"/>
    </row>
    <row r="146" spans="1:8" ht="20.100000000000001" customHeight="1"/>
    <row r="149" spans="1:8" s="24" customFormat="1" ht="23.25" customHeight="1">
      <c r="A149" s="18"/>
      <c r="B149"/>
      <c r="C149" s="14"/>
      <c r="D149" s="14"/>
      <c r="E149" s="14"/>
      <c r="F149" s="14"/>
      <c r="G149" s="14"/>
      <c r="H149" s="14"/>
    </row>
    <row r="150" spans="1:8" s="6" customFormat="1" ht="23.25" customHeight="1">
      <c r="A150" s="18"/>
      <c r="B150"/>
      <c r="C150" s="14"/>
      <c r="D150" s="14"/>
      <c r="E150" s="14"/>
      <c r="F150" s="14"/>
      <c r="G150" s="14"/>
      <c r="H150" s="14"/>
    </row>
  </sheetData>
  <mergeCells count="6">
    <mergeCell ref="D36:H36"/>
    <mergeCell ref="D56:H56"/>
    <mergeCell ref="D59:H59"/>
    <mergeCell ref="D4:H4"/>
    <mergeCell ref="D7:H7"/>
    <mergeCell ref="D33:H33"/>
  </mergeCells>
  <pageMargins left="0.7" right="0.7" top="0.48" bottom="0.5" header="0.5" footer="0.5"/>
  <pageSetup paperSize="9" scale="88" firstPageNumber="17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19"/>
  <sheetViews>
    <sheetView view="pageBreakPreview" zoomScale="85" zoomScaleNormal="100" zoomScaleSheetLayoutView="85" workbookViewId="0">
      <selection activeCell="A7" sqref="A7"/>
    </sheetView>
  </sheetViews>
  <sheetFormatPr defaultColWidth="9.140625" defaultRowHeight="21.75"/>
  <cols>
    <col min="1" max="1" width="55.85546875" style="284" customWidth="1"/>
    <col min="2" max="2" width="8.28515625" style="282" customWidth="1"/>
    <col min="3" max="3" width="15.7109375" style="289" customWidth="1"/>
    <col min="4" max="4" width="1.42578125" style="282" customWidth="1"/>
    <col min="5" max="5" width="15.7109375" style="289" customWidth="1"/>
    <col min="6" max="6" width="1.42578125" style="282" customWidth="1"/>
    <col min="7" max="7" width="15.7109375" style="289" customWidth="1"/>
    <col min="8" max="8" width="1.28515625" style="282" customWidth="1"/>
    <col min="9" max="9" width="9.140625" style="282"/>
    <col min="10" max="10" width="17" style="282" bestFit="1" customWidth="1"/>
    <col min="11" max="11" width="14.5703125" style="282" customWidth="1"/>
    <col min="12" max="16384" width="9.140625" style="282"/>
  </cols>
  <sheetData>
    <row r="1" spans="1:11" ht="23.25">
      <c r="A1" s="8" t="s">
        <v>109</v>
      </c>
      <c r="B1" s="164"/>
      <c r="C1" s="270"/>
      <c r="D1" s="122"/>
      <c r="E1" s="270"/>
      <c r="F1" s="122"/>
      <c r="G1" s="270"/>
    </row>
    <row r="2" spans="1:11" ht="23.25">
      <c r="A2" s="8" t="s">
        <v>115</v>
      </c>
      <c r="B2" s="283"/>
      <c r="C2" s="271"/>
      <c r="D2" s="163"/>
      <c r="E2" s="271"/>
      <c r="F2" s="163"/>
      <c r="G2" s="281"/>
    </row>
    <row r="3" spans="1:11">
      <c r="B3" s="283"/>
      <c r="C3" s="314" t="s">
        <v>117</v>
      </c>
      <c r="D3" s="314"/>
      <c r="E3" s="314"/>
      <c r="F3" s="314"/>
      <c r="G3" s="314"/>
    </row>
    <row r="4" spans="1:11">
      <c r="B4" s="283"/>
      <c r="C4" s="326" t="s">
        <v>79</v>
      </c>
      <c r="D4" s="326"/>
      <c r="E4" s="326"/>
      <c r="F4" s="326"/>
      <c r="G4" s="326"/>
    </row>
    <row r="5" spans="1:11">
      <c r="B5" s="164" t="s">
        <v>1</v>
      </c>
      <c r="C5" s="285">
        <v>2561</v>
      </c>
      <c r="D5" s="285"/>
      <c r="E5" s="285">
        <v>2560</v>
      </c>
      <c r="F5" s="285"/>
      <c r="G5" s="285">
        <v>2559</v>
      </c>
    </row>
    <row r="6" spans="1:11">
      <c r="A6" s="282"/>
      <c r="B6" s="164"/>
      <c r="C6" s="315" t="s">
        <v>112</v>
      </c>
      <c r="D6" s="315"/>
      <c r="E6" s="315"/>
      <c r="F6" s="315"/>
      <c r="G6" s="315"/>
    </row>
    <row r="7" spans="1:11">
      <c r="A7" s="20" t="s">
        <v>38</v>
      </c>
      <c r="B7" s="164"/>
      <c r="C7" s="272"/>
      <c r="D7" s="164"/>
      <c r="E7" s="272"/>
      <c r="F7" s="164"/>
      <c r="G7" s="272"/>
    </row>
    <row r="8" spans="1:11">
      <c r="A8" s="284" t="s">
        <v>37</v>
      </c>
      <c r="B8" s="164"/>
      <c r="C8" s="123">
        <v>1231481599</v>
      </c>
      <c r="D8" s="123"/>
      <c r="E8" s="123">
        <v>1247316102</v>
      </c>
      <c r="F8" s="123"/>
      <c r="G8" s="123">
        <v>1061023540</v>
      </c>
    </row>
    <row r="9" spans="1:11">
      <c r="A9" s="284" t="s">
        <v>103</v>
      </c>
      <c r="B9" s="164" t="s">
        <v>217</v>
      </c>
      <c r="C9" s="123">
        <v>1178816998</v>
      </c>
      <c r="D9" s="123"/>
      <c r="E9" s="123">
        <v>7270634780</v>
      </c>
      <c r="F9" s="123"/>
      <c r="G9" s="123">
        <v>2692472439</v>
      </c>
    </row>
    <row r="10" spans="1:11">
      <c r="A10" s="176" t="s">
        <v>358</v>
      </c>
      <c r="B10" s="311" t="s">
        <v>241</v>
      </c>
      <c r="C10" s="123">
        <v>0</v>
      </c>
      <c r="D10" s="123"/>
      <c r="E10" s="123">
        <v>15200000</v>
      </c>
      <c r="F10" s="123"/>
      <c r="G10" s="123">
        <v>0</v>
      </c>
    </row>
    <row r="11" spans="1:11">
      <c r="A11" s="282" t="s">
        <v>118</v>
      </c>
      <c r="B11" s="164" t="s">
        <v>281</v>
      </c>
      <c r="C11" s="123">
        <v>624130200</v>
      </c>
      <c r="D11" s="123"/>
      <c r="E11" s="123">
        <v>498071199</v>
      </c>
      <c r="F11" s="123"/>
      <c r="G11" s="123">
        <v>772252769</v>
      </c>
    </row>
    <row r="12" spans="1:11">
      <c r="A12" s="21" t="s">
        <v>23</v>
      </c>
      <c r="B12" s="164"/>
      <c r="C12" s="125">
        <f>SUM(C8:C11)</f>
        <v>3034428797</v>
      </c>
      <c r="D12" s="126"/>
      <c r="E12" s="125">
        <f>SUM(E8:E11)</f>
        <v>9031222081</v>
      </c>
      <c r="F12" s="126"/>
      <c r="G12" s="125">
        <f>SUM(G8:G11)</f>
        <v>4525748748</v>
      </c>
    </row>
    <row r="13" spans="1:11">
      <c r="A13" s="21"/>
      <c r="B13" s="164"/>
      <c r="C13" s="126"/>
      <c r="D13" s="126"/>
      <c r="E13" s="126"/>
      <c r="F13" s="126"/>
      <c r="G13" s="126"/>
    </row>
    <row r="14" spans="1:11">
      <c r="A14" s="20" t="s">
        <v>64</v>
      </c>
      <c r="B14" s="164"/>
      <c r="C14" s="126"/>
      <c r="D14" s="126"/>
      <c r="E14" s="126"/>
      <c r="F14" s="126"/>
      <c r="G14" s="126"/>
    </row>
    <row r="15" spans="1:11">
      <c r="A15" s="284" t="s">
        <v>40</v>
      </c>
      <c r="B15" s="164"/>
      <c r="C15" s="123">
        <v>1352923686</v>
      </c>
      <c r="D15" s="123"/>
      <c r="E15" s="123">
        <v>1102373617</v>
      </c>
      <c r="F15" s="123"/>
      <c r="G15" s="123">
        <v>876233184</v>
      </c>
    </row>
    <row r="16" spans="1:11">
      <c r="A16" s="284" t="s">
        <v>41</v>
      </c>
      <c r="B16" s="164" t="s">
        <v>282</v>
      </c>
      <c r="C16" s="123">
        <v>680398826</v>
      </c>
      <c r="D16" s="123"/>
      <c r="E16" s="123">
        <v>531365735</v>
      </c>
      <c r="F16" s="123"/>
      <c r="G16" s="123">
        <v>538853598</v>
      </c>
      <c r="J16" s="124"/>
      <c r="K16" s="287"/>
    </row>
    <row r="17" spans="1:11">
      <c r="A17" s="176" t="s">
        <v>359</v>
      </c>
      <c r="B17" s="311" t="s">
        <v>241</v>
      </c>
      <c r="C17" s="123">
        <v>250862857</v>
      </c>
      <c r="D17" s="123"/>
      <c r="E17" s="123">
        <v>0</v>
      </c>
      <c r="F17" s="123"/>
      <c r="G17" s="123">
        <v>0</v>
      </c>
      <c r="J17" s="124"/>
      <c r="K17" s="287"/>
    </row>
    <row r="18" spans="1:11">
      <c r="A18" s="284" t="s">
        <v>42</v>
      </c>
      <c r="B18" s="164" t="s">
        <v>283</v>
      </c>
      <c r="C18" s="123">
        <v>776690138</v>
      </c>
      <c r="D18" s="123"/>
      <c r="E18" s="123">
        <v>823843142</v>
      </c>
      <c r="F18" s="123"/>
      <c r="G18" s="123">
        <v>1060524396</v>
      </c>
    </row>
    <row r="19" spans="1:11">
      <c r="A19" s="21" t="s">
        <v>24</v>
      </c>
      <c r="B19" s="164"/>
      <c r="C19" s="125">
        <f>SUM(C15:C18)</f>
        <v>3060875507</v>
      </c>
      <c r="D19" s="126"/>
      <c r="E19" s="125">
        <f>SUM(E15:E18)</f>
        <v>2457582494</v>
      </c>
      <c r="F19" s="126"/>
      <c r="G19" s="125">
        <f>SUM(G15:G18)</f>
        <v>2475611178</v>
      </c>
    </row>
    <row r="20" spans="1:11">
      <c r="B20" s="164"/>
      <c r="C20" s="123"/>
      <c r="D20" s="123"/>
      <c r="E20" s="123"/>
      <c r="F20" s="123"/>
      <c r="G20" s="123"/>
    </row>
    <row r="21" spans="1:11">
      <c r="A21" s="21" t="s">
        <v>355</v>
      </c>
      <c r="B21" s="164"/>
      <c r="C21" s="126">
        <f>C12-C19</f>
        <v>-26446710</v>
      </c>
      <c r="D21" s="126"/>
      <c r="E21" s="126">
        <f>E12-E19</f>
        <v>6573639587</v>
      </c>
      <c r="F21" s="126"/>
      <c r="G21" s="126">
        <f>G12-G19</f>
        <v>2050137570</v>
      </c>
    </row>
    <row r="22" spans="1:11">
      <c r="A22" s="284" t="s">
        <v>173</v>
      </c>
      <c r="B22" s="164" t="s">
        <v>284</v>
      </c>
      <c r="C22" s="93">
        <v>-158386494</v>
      </c>
      <c r="D22" s="123"/>
      <c r="E22" s="93">
        <v>-14350206</v>
      </c>
      <c r="F22" s="123"/>
      <c r="G22" s="93">
        <v>-209046</v>
      </c>
    </row>
    <row r="23" spans="1:11" ht="22.5" thickBot="1">
      <c r="A23" s="21" t="s">
        <v>356</v>
      </c>
      <c r="B23" s="164"/>
      <c r="C23" s="132">
        <f>SUM(C21:C22)</f>
        <v>-184833204</v>
      </c>
      <c r="D23" s="126"/>
      <c r="E23" s="132">
        <f>SUM(E21:E22)</f>
        <v>6559289381</v>
      </c>
      <c r="F23" s="126"/>
      <c r="G23" s="132">
        <f>SUM(G21:G22)</f>
        <v>2049928524</v>
      </c>
      <c r="J23" s="288"/>
    </row>
    <row r="24" spans="1:11" ht="22.5" thickTop="1">
      <c r="A24" s="21"/>
      <c r="B24" s="164"/>
      <c r="C24" s="126"/>
      <c r="D24" s="126"/>
      <c r="E24" s="126"/>
      <c r="F24" s="126"/>
      <c r="G24" s="126"/>
    </row>
    <row r="25" spans="1:11">
      <c r="A25" s="21" t="s">
        <v>119</v>
      </c>
      <c r="B25" s="164"/>
      <c r="C25" s="270"/>
      <c r="D25" s="267"/>
      <c r="E25" s="270"/>
      <c r="F25" s="267"/>
      <c r="G25" s="270"/>
    </row>
    <row r="26" spans="1:11">
      <c r="A26" s="20" t="s">
        <v>194</v>
      </c>
      <c r="B26" s="164"/>
      <c r="C26" s="270"/>
      <c r="D26" s="267"/>
      <c r="E26" s="270"/>
      <c r="F26" s="267"/>
      <c r="G26" s="270"/>
    </row>
    <row r="27" spans="1:11">
      <c r="A27" s="20" t="s">
        <v>195</v>
      </c>
      <c r="B27" s="164"/>
      <c r="D27" s="290"/>
      <c r="F27" s="290"/>
    </row>
    <row r="28" spans="1:11">
      <c r="A28" s="284" t="s">
        <v>156</v>
      </c>
      <c r="B28" s="164"/>
      <c r="C28" s="124">
        <v>0</v>
      </c>
      <c r="D28" s="124"/>
      <c r="E28" s="124">
        <v>0</v>
      </c>
      <c r="F28" s="124"/>
      <c r="G28" s="123">
        <v>58560</v>
      </c>
    </row>
    <row r="29" spans="1:11">
      <c r="A29" s="284" t="s">
        <v>106</v>
      </c>
      <c r="B29" s="164"/>
      <c r="C29" s="124"/>
      <c r="D29" s="124"/>
      <c r="E29" s="124"/>
      <c r="F29" s="124"/>
      <c r="G29" s="124"/>
    </row>
    <row r="30" spans="1:11">
      <c r="A30" s="284" t="s">
        <v>107</v>
      </c>
      <c r="B30" s="164"/>
      <c r="C30" s="98">
        <v>0</v>
      </c>
      <c r="D30" s="124"/>
      <c r="E30" s="293">
        <v>-1257210</v>
      </c>
      <c r="F30" s="302"/>
      <c r="G30" s="292">
        <v>0</v>
      </c>
    </row>
    <row r="31" spans="1:11">
      <c r="A31" s="21" t="s">
        <v>196</v>
      </c>
      <c r="B31" s="164"/>
      <c r="C31" s="274"/>
      <c r="D31" s="266"/>
      <c r="E31" s="274"/>
      <c r="F31" s="303"/>
      <c r="G31" s="274"/>
    </row>
    <row r="32" spans="1:11">
      <c r="A32" s="21" t="s">
        <v>195</v>
      </c>
      <c r="B32" s="164"/>
      <c r="C32" s="129">
        <f>SUM(C28:C30)</f>
        <v>0</v>
      </c>
      <c r="D32" s="267"/>
      <c r="E32" s="294">
        <f>SUM(E28:E30)</f>
        <v>-1257210</v>
      </c>
      <c r="F32" s="267"/>
      <c r="G32" s="295">
        <f>SUM(G28:G30)</f>
        <v>58560</v>
      </c>
    </row>
    <row r="33" spans="1:7" ht="23.25">
      <c r="A33" s="8" t="str">
        <f>A1</f>
        <v>บริษัท เซ็นทรัล รีเทล คอร์ปอเรชั่น จำกัด และบริษัทย่อย</v>
      </c>
      <c r="B33" s="164"/>
      <c r="C33" s="271"/>
      <c r="D33" s="267"/>
      <c r="E33" s="270"/>
      <c r="F33" s="267"/>
      <c r="G33" s="281"/>
    </row>
    <row r="34" spans="1:7" ht="23.25">
      <c r="A34" s="8" t="s">
        <v>115</v>
      </c>
      <c r="B34" s="283"/>
      <c r="C34" s="286"/>
      <c r="D34" s="268"/>
      <c r="E34" s="271"/>
      <c r="F34" s="268"/>
      <c r="G34" s="281"/>
    </row>
    <row r="35" spans="1:7" ht="23.25">
      <c r="A35" s="8"/>
      <c r="B35" s="283"/>
      <c r="C35" s="286"/>
      <c r="D35" s="268"/>
      <c r="E35" s="271"/>
      <c r="F35" s="268"/>
      <c r="G35" s="281"/>
    </row>
    <row r="36" spans="1:7">
      <c r="B36" s="283"/>
      <c r="C36" s="327" t="s">
        <v>117</v>
      </c>
      <c r="D36" s="327"/>
      <c r="E36" s="327"/>
      <c r="F36" s="327"/>
      <c r="G36" s="327"/>
    </row>
    <row r="37" spans="1:7">
      <c r="B37" s="283"/>
      <c r="C37" s="328" t="s">
        <v>79</v>
      </c>
      <c r="D37" s="328"/>
      <c r="E37" s="328"/>
      <c r="F37" s="328"/>
      <c r="G37" s="328"/>
    </row>
    <row r="38" spans="1:7">
      <c r="B38" s="164" t="s">
        <v>1</v>
      </c>
      <c r="C38" s="285">
        <v>2561</v>
      </c>
      <c r="D38" s="285"/>
      <c r="E38" s="285">
        <v>2560</v>
      </c>
      <c r="F38" s="285"/>
      <c r="G38" s="285">
        <v>2559</v>
      </c>
    </row>
    <row r="39" spans="1:7">
      <c r="B39" s="164"/>
      <c r="C39" s="325" t="s">
        <v>112</v>
      </c>
      <c r="D39" s="325"/>
      <c r="E39" s="325"/>
      <c r="F39" s="325"/>
      <c r="G39" s="325"/>
    </row>
    <row r="40" spans="1:7">
      <c r="A40" s="20" t="s">
        <v>197</v>
      </c>
      <c r="B40" s="164"/>
      <c r="C40" s="270"/>
      <c r="D40" s="269"/>
      <c r="E40" s="272"/>
      <c r="F40" s="269"/>
      <c r="G40" s="272"/>
    </row>
    <row r="41" spans="1:7">
      <c r="A41" s="20" t="s">
        <v>195</v>
      </c>
      <c r="B41" s="164"/>
      <c r="C41" s="270"/>
      <c r="D41" s="267"/>
      <c r="E41" s="270"/>
      <c r="F41" s="267"/>
      <c r="G41" s="270"/>
    </row>
    <row r="42" spans="1:7">
      <c r="A42" s="284" t="s">
        <v>180</v>
      </c>
      <c r="B42" s="164"/>
      <c r="C42" s="270"/>
      <c r="D42" s="267"/>
      <c r="E42" s="270"/>
      <c r="F42" s="267"/>
      <c r="G42" s="270"/>
    </row>
    <row r="43" spans="1:7">
      <c r="A43" s="284" t="s">
        <v>181</v>
      </c>
      <c r="B43" s="164" t="s">
        <v>280</v>
      </c>
      <c r="C43" s="128">
        <v>-4193481</v>
      </c>
      <c r="D43" s="123"/>
      <c r="E43" s="128">
        <v>0</v>
      </c>
      <c r="F43" s="123"/>
      <c r="G43" s="128">
        <v>0</v>
      </c>
    </row>
    <row r="44" spans="1:7">
      <c r="A44" s="21" t="s">
        <v>198</v>
      </c>
      <c r="B44" s="164"/>
      <c r="C44" s="123"/>
      <c r="D44" s="123"/>
      <c r="E44" s="123"/>
      <c r="F44" s="123"/>
      <c r="G44" s="123"/>
    </row>
    <row r="45" spans="1:7">
      <c r="A45" s="21" t="s">
        <v>199</v>
      </c>
      <c r="B45" s="164"/>
      <c r="C45" s="130">
        <f>SUM(C43:C43)</f>
        <v>-4193481</v>
      </c>
      <c r="D45" s="126"/>
      <c r="E45" s="130">
        <f>SUM(E43:E43)</f>
        <v>0</v>
      </c>
      <c r="F45" s="126"/>
      <c r="G45" s="130">
        <f>SUM(G43:G43)</f>
        <v>0</v>
      </c>
    </row>
    <row r="46" spans="1:7" s="127" customFormat="1">
      <c r="A46" s="21" t="s">
        <v>184</v>
      </c>
      <c r="B46" s="44"/>
      <c r="C46" s="125">
        <f>C32+C45</f>
        <v>-4193481</v>
      </c>
      <c r="D46" s="126"/>
      <c r="E46" s="125">
        <f>E32+E45</f>
        <v>-1257210</v>
      </c>
      <c r="F46" s="126"/>
      <c r="G46" s="125">
        <f>G32+G45</f>
        <v>58560</v>
      </c>
    </row>
    <row r="47" spans="1:7" ht="22.5" thickBot="1">
      <c r="A47" s="21" t="s">
        <v>185</v>
      </c>
      <c r="B47" s="164"/>
      <c r="C47" s="131">
        <f>C23+C46</f>
        <v>-189026685</v>
      </c>
      <c r="D47" s="126"/>
      <c r="E47" s="131">
        <f>E23+E46</f>
        <v>6558032171</v>
      </c>
      <c r="F47" s="126"/>
      <c r="G47" s="131">
        <f>G23+G46</f>
        <v>2049987084</v>
      </c>
    </row>
    <row r="48" spans="1:7" ht="22.5" thickTop="1">
      <c r="A48" s="21"/>
      <c r="B48" s="164"/>
      <c r="C48" s="275"/>
      <c r="D48" s="54"/>
      <c r="E48" s="276"/>
      <c r="F48" s="54"/>
      <c r="G48" s="276"/>
    </row>
    <row r="49" spans="1:7" ht="22.5" thickBot="1">
      <c r="A49" s="21" t="s">
        <v>351</v>
      </c>
      <c r="B49" s="164">
        <v>37</v>
      </c>
      <c r="C49" s="279">
        <v>-0.63877835345416667</v>
      </c>
      <c r="E49" s="280">
        <v>31.023666054102026</v>
      </c>
      <c r="F49" s="124"/>
      <c r="G49" s="280">
        <v>9.6956079034370433</v>
      </c>
    </row>
    <row r="50" spans="1:7" ht="22.5" thickTop="1">
      <c r="C50" s="277"/>
    </row>
    <row r="51" spans="1:7">
      <c r="C51" s="278"/>
    </row>
    <row r="52" spans="1:7">
      <c r="C52" s="276"/>
    </row>
    <row r="53" spans="1:7">
      <c r="C53" s="276"/>
    </row>
    <row r="54" spans="1:7">
      <c r="C54" s="273"/>
    </row>
    <row r="55" spans="1:7">
      <c r="C55" s="273"/>
    </row>
    <row r="119" spans="1:7" s="291" customFormat="1">
      <c r="A119" s="284"/>
      <c r="B119" s="282"/>
      <c r="C119" s="289"/>
      <c r="D119" s="282"/>
      <c r="E119" s="289"/>
      <c r="F119" s="282"/>
      <c r="G119" s="289"/>
    </row>
  </sheetData>
  <mergeCells count="6">
    <mergeCell ref="C39:G39"/>
    <mergeCell ref="C3:G3"/>
    <mergeCell ref="C4:G4"/>
    <mergeCell ref="C6:G6"/>
    <mergeCell ref="C36:G36"/>
    <mergeCell ref="C37:G37"/>
  </mergeCells>
  <pageMargins left="0.7" right="0.7" top="0.48" bottom="0.5" header="0.5" footer="0.5"/>
  <pageSetup scale="88" firstPageNumber="20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6"/>
  <sheetViews>
    <sheetView view="pageBreakPreview" topLeftCell="A25" zoomScaleNormal="85" zoomScaleSheetLayoutView="100" workbookViewId="0">
      <selection activeCell="A43" sqref="A43"/>
    </sheetView>
  </sheetViews>
  <sheetFormatPr defaultRowHeight="21.75"/>
  <cols>
    <col min="1" max="1" width="58.42578125" style="134" customWidth="1"/>
    <col min="2" max="2" width="9.28515625" style="134" bestFit="1" customWidth="1"/>
    <col min="3" max="3" width="15.140625" style="134" customWidth="1"/>
    <col min="4" max="4" width="1.7109375" style="134" customWidth="1"/>
    <col min="5" max="5" width="15.140625" style="134" customWidth="1"/>
    <col min="6" max="6" width="1.7109375" style="134" customWidth="1"/>
    <col min="7" max="7" width="15.140625" style="134" customWidth="1"/>
    <col min="8" max="8" width="1.7109375" style="134" customWidth="1"/>
    <col min="9" max="9" width="15.140625" style="134" customWidth="1"/>
    <col min="10" max="10" width="1.7109375" style="134" customWidth="1"/>
    <col min="11" max="11" width="15.140625" style="134" customWidth="1"/>
    <col min="12" max="12" width="1.7109375" style="134" customWidth="1"/>
    <col min="13" max="13" width="15.140625" style="134" customWidth="1"/>
    <col min="14" max="14" width="16.7109375" style="135" bestFit="1" customWidth="1"/>
    <col min="15" max="250" width="9.140625" style="134"/>
    <col min="251" max="251" width="54.28515625" style="134" customWidth="1"/>
    <col min="252" max="252" width="9.140625" style="134"/>
    <col min="253" max="253" width="15.7109375" style="134" customWidth="1"/>
    <col min="254" max="254" width="2.140625" style="134" customWidth="1"/>
    <col min="255" max="255" width="15.7109375" style="134" customWidth="1"/>
    <col min="256" max="256" width="2.140625" style="134" customWidth="1"/>
    <col min="257" max="257" width="15.7109375" style="134" customWidth="1"/>
    <col min="258" max="258" width="2.140625" style="134" customWidth="1"/>
    <col min="259" max="259" width="15.7109375" style="134" customWidth="1"/>
    <col min="260" max="260" width="2.140625" style="134" customWidth="1"/>
    <col min="261" max="261" width="16.42578125" style="134" bestFit="1" customWidth="1"/>
    <col min="262" max="262" width="2.140625" style="134" customWidth="1"/>
    <col min="263" max="263" width="15.7109375" style="134" customWidth="1"/>
    <col min="264" max="264" width="2.140625" style="134" customWidth="1"/>
    <col min="265" max="265" width="15.7109375" style="134" customWidth="1"/>
    <col min="266" max="266" width="2.140625" style="134" customWidth="1"/>
    <col min="267" max="267" width="15.7109375" style="134" customWidth="1"/>
    <col min="268" max="268" width="2.140625" style="134" customWidth="1"/>
    <col min="269" max="269" width="15.7109375" style="134" customWidth="1"/>
    <col min="270" max="506" width="9.140625" style="134"/>
    <col min="507" max="507" width="54.28515625" style="134" customWidth="1"/>
    <col min="508" max="508" width="9.140625" style="134"/>
    <col min="509" max="509" width="15.7109375" style="134" customWidth="1"/>
    <col min="510" max="510" width="2.140625" style="134" customWidth="1"/>
    <col min="511" max="511" width="15.7109375" style="134" customWidth="1"/>
    <col min="512" max="512" width="2.140625" style="134" customWidth="1"/>
    <col min="513" max="513" width="15.7109375" style="134" customWidth="1"/>
    <col min="514" max="514" width="2.140625" style="134" customWidth="1"/>
    <col min="515" max="515" width="15.7109375" style="134" customWidth="1"/>
    <col min="516" max="516" width="2.140625" style="134" customWidth="1"/>
    <col min="517" max="517" width="16.42578125" style="134" bestFit="1" customWidth="1"/>
    <col min="518" max="518" width="2.140625" style="134" customWidth="1"/>
    <col min="519" max="519" width="15.7109375" style="134" customWidth="1"/>
    <col min="520" max="520" width="2.140625" style="134" customWidth="1"/>
    <col min="521" max="521" width="15.7109375" style="134" customWidth="1"/>
    <col min="522" max="522" width="2.140625" style="134" customWidth="1"/>
    <col min="523" max="523" width="15.7109375" style="134" customWidth="1"/>
    <col min="524" max="524" width="2.140625" style="134" customWidth="1"/>
    <col min="525" max="525" width="15.7109375" style="134" customWidth="1"/>
    <col min="526" max="762" width="9.140625" style="134"/>
    <col min="763" max="763" width="54.28515625" style="134" customWidth="1"/>
    <col min="764" max="764" width="9.140625" style="134"/>
    <col min="765" max="765" width="15.7109375" style="134" customWidth="1"/>
    <col min="766" max="766" width="2.140625" style="134" customWidth="1"/>
    <col min="767" max="767" width="15.7109375" style="134" customWidth="1"/>
    <col min="768" max="768" width="2.140625" style="134" customWidth="1"/>
    <col min="769" max="769" width="15.7109375" style="134" customWidth="1"/>
    <col min="770" max="770" width="2.140625" style="134" customWidth="1"/>
    <col min="771" max="771" width="15.7109375" style="134" customWidth="1"/>
    <col min="772" max="772" width="2.140625" style="134" customWidth="1"/>
    <col min="773" max="773" width="16.42578125" style="134" bestFit="1" customWidth="1"/>
    <col min="774" max="774" width="2.140625" style="134" customWidth="1"/>
    <col min="775" max="775" width="15.7109375" style="134" customWidth="1"/>
    <col min="776" max="776" width="2.140625" style="134" customWidth="1"/>
    <col min="777" max="777" width="15.7109375" style="134" customWidth="1"/>
    <col min="778" max="778" width="2.140625" style="134" customWidth="1"/>
    <col min="779" max="779" width="15.7109375" style="134" customWidth="1"/>
    <col min="780" max="780" width="2.140625" style="134" customWidth="1"/>
    <col min="781" max="781" width="15.7109375" style="134" customWidth="1"/>
    <col min="782" max="1018" width="9.140625" style="134"/>
    <col min="1019" max="1019" width="54.28515625" style="134" customWidth="1"/>
    <col min="1020" max="1020" width="9.140625" style="134"/>
    <col min="1021" max="1021" width="15.7109375" style="134" customWidth="1"/>
    <col min="1022" max="1022" width="2.140625" style="134" customWidth="1"/>
    <col min="1023" max="1023" width="15.7109375" style="134" customWidth="1"/>
    <col min="1024" max="1024" width="2.140625" style="134" customWidth="1"/>
    <col min="1025" max="1025" width="15.7109375" style="134" customWidth="1"/>
    <col min="1026" max="1026" width="2.140625" style="134" customWidth="1"/>
    <col min="1027" max="1027" width="15.7109375" style="134" customWidth="1"/>
    <col min="1028" max="1028" width="2.140625" style="134" customWidth="1"/>
    <col min="1029" max="1029" width="16.42578125" style="134" bestFit="1" customWidth="1"/>
    <col min="1030" max="1030" width="2.140625" style="134" customWidth="1"/>
    <col min="1031" max="1031" width="15.7109375" style="134" customWidth="1"/>
    <col min="1032" max="1032" width="2.140625" style="134" customWidth="1"/>
    <col min="1033" max="1033" width="15.7109375" style="134" customWidth="1"/>
    <col min="1034" max="1034" width="2.140625" style="134" customWidth="1"/>
    <col min="1035" max="1035" width="15.7109375" style="134" customWidth="1"/>
    <col min="1036" max="1036" width="2.140625" style="134" customWidth="1"/>
    <col min="1037" max="1037" width="15.7109375" style="134" customWidth="1"/>
    <col min="1038" max="1274" width="9.140625" style="134"/>
    <col min="1275" max="1275" width="54.28515625" style="134" customWidth="1"/>
    <col min="1276" max="1276" width="9.140625" style="134"/>
    <col min="1277" max="1277" width="15.7109375" style="134" customWidth="1"/>
    <col min="1278" max="1278" width="2.140625" style="134" customWidth="1"/>
    <col min="1279" max="1279" width="15.7109375" style="134" customWidth="1"/>
    <col min="1280" max="1280" width="2.140625" style="134" customWidth="1"/>
    <col min="1281" max="1281" width="15.7109375" style="134" customWidth="1"/>
    <col min="1282" max="1282" width="2.140625" style="134" customWidth="1"/>
    <col min="1283" max="1283" width="15.7109375" style="134" customWidth="1"/>
    <col min="1284" max="1284" width="2.140625" style="134" customWidth="1"/>
    <col min="1285" max="1285" width="16.42578125" style="134" bestFit="1" customWidth="1"/>
    <col min="1286" max="1286" width="2.140625" style="134" customWidth="1"/>
    <col min="1287" max="1287" width="15.7109375" style="134" customWidth="1"/>
    <col min="1288" max="1288" width="2.140625" style="134" customWidth="1"/>
    <col min="1289" max="1289" width="15.7109375" style="134" customWidth="1"/>
    <col min="1290" max="1290" width="2.140625" style="134" customWidth="1"/>
    <col min="1291" max="1291" width="15.7109375" style="134" customWidth="1"/>
    <col min="1292" max="1292" width="2.140625" style="134" customWidth="1"/>
    <col min="1293" max="1293" width="15.7109375" style="134" customWidth="1"/>
    <col min="1294" max="1530" width="9.140625" style="134"/>
    <col min="1531" max="1531" width="54.28515625" style="134" customWidth="1"/>
    <col min="1532" max="1532" width="9.140625" style="134"/>
    <col min="1533" max="1533" width="15.7109375" style="134" customWidth="1"/>
    <col min="1534" max="1534" width="2.140625" style="134" customWidth="1"/>
    <col min="1535" max="1535" width="15.7109375" style="134" customWidth="1"/>
    <col min="1536" max="1536" width="2.140625" style="134" customWidth="1"/>
    <col min="1537" max="1537" width="15.7109375" style="134" customWidth="1"/>
    <col min="1538" max="1538" width="2.140625" style="134" customWidth="1"/>
    <col min="1539" max="1539" width="15.7109375" style="134" customWidth="1"/>
    <col min="1540" max="1540" width="2.140625" style="134" customWidth="1"/>
    <col min="1541" max="1541" width="16.42578125" style="134" bestFit="1" customWidth="1"/>
    <col min="1542" max="1542" width="2.140625" style="134" customWidth="1"/>
    <col min="1543" max="1543" width="15.7109375" style="134" customWidth="1"/>
    <col min="1544" max="1544" width="2.140625" style="134" customWidth="1"/>
    <col min="1545" max="1545" width="15.7109375" style="134" customWidth="1"/>
    <col min="1546" max="1546" width="2.140625" style="134" customWidth="1"/>
    <col min="1547" max="1547" width="15.7109375" style="134" customWidth="1"/>
    <col min="1548" max="1548" width="2.140625" style="134" customWidth="1"/>
    <col min="1549" max="1549" width="15.7109375" style="134" customWidth="1"/>
    <col min="1550" max="1786" width="9.140625" style="134"/>
    <col min="1787" max="1787" width="54.28515625" style="134" customWidth="1"/>
    <col min="1788" max="1788" width="9.140625" style="134"/>
    <col min="1789" max="1789" width="15.7109375" style="134" customWidth="1"/>
    <col min="1790" max="1790" width="2.140625" style="134" customWidth="1"/>
    <col min="1791" max="1791" width="15.7109375" style="134" customWidth="1"/>
    <col min="1792" max="1792" width="2.140625" style="134" customWidth="1"/>
    <col min="1793" max="1793" width="15.7109375" style="134" customWidth="1"/>
    <col min="1794" max="1794" width="2.140625" style="134" customWidth="1"/>
    <col min="1795" max="1795" width="15.7109375" style="134" customWidth="1"/>
    <col min="1796" max="1796" width="2.140625" style="134" customWidth="1"/>
    <col min="1797" max="1797" width="16.42578125" style="134" bestFit="1" customWidth="1"/>
    <col min="1798" max="1798" width="2.140625" style="134" customWidth="1"/>
    <col min="1799" max="1799" width="15.7109375" style="134" customWidth="1"/>
    <col min="1800" max="1800" width="2.140625" style="134" customWidth="1"/>
    <col min="1801" max="1801" width="15.7109375" style="134" customWidth="1"/>
    <col min="1802" max="1802" width="2.140625" style="134" customWidth="1"/>
    <col min="1803" max="1803" width="15.7109375" style="134" customWidth="1"/>
    <col min="1804" max="1804" width="2.140625" style="134" customWidth="1"/>
    <col min="1805" max="1805" width="15.7109375" style="134" customWidth="1"/>
    <col min="1806" max="2042" width="9.140625" style="134"/>
    <col min="2043" max="2043" width="54.28515625" style="134" customWidth="1"/>
    <col min="2044" max="2044" width="9.140625" style="134"/>
    <col min="2045" max="2045" width="15.7109375" style="134" customWidth="1"/>
    <col min="2046" max="2046" width="2.140625" style="134" customWidth="1"/>
    <col min="2047" max="2047" width="15.7109375" style="134" customWidth="1"/>
    <col min="2048" max="2048" width="2.140625" style="134" customWidth="1"/>
    <col min="2049" max="2049" width="15.7109375" style="134" customWidth="1"/>
    <col min="2050" max="2050" width="2.140625" style="134" customWidth="1"/>
    <col min="2051" max="2051" width="15.7109375" style="134" customWidth="1"/>
    <col min="2052" max="2052" width="2.140625" style="134" customWidth="1"/>
    <col min="2053" max="2053" width="16.42578125" style="134" bestFit="1" customWidth="1"/>
    <col min="2054" max="2054" width="2.140625" style="134" customWidth="1"/>
    <col min="2055" max="2055" width="15.7109375" style="134" customWidth="1"/>
    <col min="2056" max="2056" width="2.140625" style="134" customWidth="1"/>
    <col min="2057" max="2057" width="15.7109375" style="134" customWidth="1"/>
    <col min="2058" max="2058" width="2.140625" style="134" customWidth="1"/>
    <col min="2059" max="2059" width="15.7109375" style="134" customWidth="1"/>
    <col min="2060" max="2060" width="2.140625" style="134" customWidth="1"/>
    <col min="2061" max="2061" width="15.7109375" style="134" customWidth="1"/>
    <col min="2062" max="2298" width="9.140625" style="134"/>
    <col min="2299" max="2299" width="54.28515625" style="134" customWidth="1"/>
    <col min="2300" max="2300" width="9.140625" style="134"/>
    <col min="2301" max="2301" width="15.7109375" style="134" customWidth="1"/>
    <col min="2302" max="2302" width="2.140625" style="134" customWidth="1"/>
    <col min="2303" max="2303" width="15.7109375" style="134" customWidth="1"/>
    <col min="2304" max="2304" width="2.140625" style="134" customWidth="1"/>
    <col min="2305" max="2305" width="15.7109375" style="134" customWidth="1"/>
    <col min="2306" max="2306" width="2.140625" style="134" customWidth="1"/>
    <col min="2307" max="2307" width="15.7109375" style="134" customWidth="1"/>
    <col min="2308" max="2308" width="2.140625" style="134" customWidth="1"/>
    <col min="2309" max="2309" width="16.42578125" style="134" bestFit="1" customWidth="1"/>
    <col min="2310" max="2310" width="2.140625" style="134" customWidth="1"/>
    <col min="2311" max="2311" width="15.7109375" style="134" customWidth="1"/>
    <col min="2312" max="2312" width="2.140625" style="134" customWidth="1"/>
    <col min="2313" max="2313" width="15.7109375" style="134" customWidth="1"/>
    <col min="2314" max="2314" width="2.140625" style="134" customWidth="1"/>
    <col min="2315" max="2315" width="15.7109375" style="134" customWidth="1"/>
    <col min="2316" max="2316" width="2.140625" style="134" customWidth="1"/>
    <col min="2317" max="2317" width="15.7109375" style="134" customWidth="1"/>
    <col min="2318" max="2554" width="9.140625" style="134"/>
    <col min="2555" max="2555" width="54.28515625" style="134" customWidth="1"/>
    <col min="2556" max="2556" width="9.140625" style="134"/>
    <col min="2557" max="2557" width="15.7109375" style="134" customWidth="1"/>
    <col min="2558" max="2558" width="2.140625" style="134" customWidth="1"/>
    <col min="2559" max="2559" width="15.7109375" style="134" customWidth="1"/>
    <col min="2560" max="2560" width="2.140625" style="134" customWidth="1"/>
    <col min="2561" max="2561" width="15.7109375" style="134" customWidth="1"/>
    <col min="2562" max="2562" width="2.140625" style="134" customWidth="1"/>
    <col min="2563" max="2563" width="15.7109375" style="134" customWidth="1"/>
    <col min="2564" max="2564" width="2.140625" style="134" customWidth="1"/>
    <col min="2565" max="2565" width="16.42578125" style="134" bestFit="1" customWidth="1"/>
    <col min="2566" max="2566" width="2.140625" style="134" customWidth="1"/>
    <col min="2567" max="2567" width="15.7109375" style="134" customWidth="1"/>
    <col min="2568" max="2568" width="2.140625" style="134" customWidth="1"/>
    <col min="2569" max="2569" width="15.7109375" style="134" customWidth="1"/>
    <col min="2570" max="2570" width="2.140625" style="134" customWidth="1"/>
    <col min="2571" max="2571" width="15.7109375" style="134" customWidth="1"/>
    <col min="2572" max="2572" width="2.140625" style="134" customWidth="1"/>
    <col min="2573" max="2573" width="15.7109375" style="134" customWidth="1"/>
    <col min="2574" max="2810" width="9.140625" style="134"/>
    <col min="2811" max="2811" width="54.28515625" style="134" customWidth="1"/>
    <col min="2812" max="2812" width="9.140625" style="134"/>
    <col min="2813" max="2813" width="15.7109375" style="134" customWidth="1"/>
    <col min="2814" max="2814" width="2.140625" style="134" customWidth="1"/>
    <col min="2815" max="2815" width="15.7109375" style="134" customWidth="1"/>
    <col min="2816" max="2816" width="2.140625" style="134" customWidth="1"/>
    <col min="2817" max="2817" width="15.7109375" style="134" customWidth="1"/>
    <col min="2818" max="2818" width="2.140625" style="134" customWidth="1"/>
    <col min="2819" max="2819" width="15.7109375" style="134" customWidth="1"/>
    <col min="2820" max="2820" width="2.140625" style="134" customWidth="1"/>
    <col min="2821" max="2821" width="16.42578125" style="134" bestFit="1" customWidth="1"/>
    <col min="2822" max="2822" width="2.140625" style="134" customWidth="1"/>
    <col min="2823" max="2823" width="15.7109375" style="134" customWidth="1"/>
    <col min="2824" max="2824" width="2.140625" style="134" customWidth="1"/>
    <col min="2825" max="2825" width="15.7109375" style="134" customWidth="1"/>
    <col min="2826" max="2826" width="2.140625" style="134" customWidth="1"/>
    <col min="2827" max="2827" width="15.7109375" style="134" customWidth="1"/>
    <col min="2828" max="2828" width="2.140625" style="134" customWidth="1"/>
    <col min="2829" max="2829" width="15.7109375" style="134" customWidth="1"/>
    <col min="2830" max="3066" width="9.140625" style="134"/>
    <col min="3067" max="3067" width="54.28515625" style="134" customWidth="1"/>
    <col min="3068" max="3068" width="9.140625" style="134"/>
    <col min="3069" max="3069" width="15.7109375" style="134" customWidth="1"/>
    <col min="3070" max="3070" width="2.140625" style="134" customWidth="1"/>
    <col min="3071" max="3071" width="15.7109375" style="134" customWidth="1"/>
    <col min="3072" max="3072" width="2.140625" style="134" customWidth="1"/>
    <col min="3073" max="3073" width="15.7109375" style="134" customWidth="1"/>
    <col min="3074" max="3074" width="2.140625" style="134" customWidth="1"/>
    <col min="3075" max="3075" width="15.7109375" style="134" customWidth="1"/>
    <col min="3076" max="3076" width="2.140625" style="134" customWidth="1"/>
    <col min="3077" max="3077" width="16.42578125" style="134" bestFit="1" customWidth="1"/>
    <col min="3078" max="3078" width="2.140625" style="134" customWidth="1"/>
    <col min="3079" max="3079" width="15.7109375" style="134" customWidth="1"/>
    <col min="3080" max="3080" width="2.140625" style="134" customWidth="1"/>
    <col min="3081" max="3081" width="15.7109375" style="134" customWidth="1"/>
    <col min="3082" max="3082" width="2.140625" style="134" customWidth="1"/>
    <col min="3083" max="3083" width="15.7109375" style="134" customWidth="1"/>
    <col min="3084" max="3084" width="2.140625" style="134" customWidth="1"/>
    <col min="3085" max="3085" width="15.7109375" style="134" customWidth="1"/>
    <col min="3086" max="3322" width="9.140625" style="134"/>
    <col min="3323" max="3323" width="54.28515625" style="134" customWidth="1"/>
    <col min="3324" max="3324" width="9.140625" style="134"/>
    <col min="3325" max="3325" width="15.7109375" style="134" customWidth="1"/>
    <col min="3326" max="3326" width="2.140625" style="134" customWidth="1"/>
    <col min="3327" max="3327" width="15.7109375" style="134" customWidth="1"/>
    <col min="3328" max="3328" width="2.140625" style="134" customWidth="1"/>
    <col min="3329" max="3329" width="15.7109375" style="134" customWidth="1"/>
    <col min="3330" max="3330" width="2.140625" style="134" customWidth="1"/>
    <col min="3331" max="3331" width="15.7109375" style="134" customWidth="1"/>
    <col min="3332" max="3332" width="2.140625" style="134" customWidth="1"/>
    <col min="3333" max="3333" width="16.42578125" style="134" bestFit="1" customWidth="1"/>
    <col min="3334" max="3334" width="2.140625" style="134" customWidth="1"/>
    <col min="3335" max="3335" width="15.7109375" style="134" customWidth="1"/>
    <col min="3336" max="3336" width="2.140625" style="134" customWidth="1"/>
    <col min="3337" max="3337" width="15.7109375" style="134" customWidth="1"/>
    <col min="3338" max="3338" width="2.140625" style="134" customWidth="1"/>
    <col min="3339" max="3339" width="15.7109375" style="134" customWidth="1"/>
    <col min="3340" max="3340" width="2.140625" style="134" customWidth="1"/>
    <col min="3341" max="3341" width="15.7109375" style="134" customWidth="1"/>
    <col min="3342" max="3578" width="9.140625" style="134"/>
    <col min="3579" max="3579" width="54.28515625" style="134" customWidth="1"/>
    <col min="3580" max="3580" width="9.140625" style="134"/>
    <col min="3581" max="3581" width="15.7109375" style="134" customWidth="1"/>
    <col min="3582" max="3582" width="2.140625" style="134" customWidth="1"/>
    <col min="3583" max="3583" width="15.7109375" style="134" customWidth="1"/>
    <col min="3584" max="3584" width="2.140625" style="134" customWidth="1"/>
    <col min="3585" max="3585" width="15.7109375" style="134" customWidth="1"/>
    <col min="3586" max="3586" width="2.140625" style="134" customWidth="1"/>
    <col min="3587" max="3587" width="15.7109375" style="134" customWidth="1"/>
    <col min="3588" max="3588" width="2.140625" style="134" customWidth="1"/>
    <col min="3589" max="3589" width="16.42578125" style="134" bestFit="1" customWidth="1"/>
    <col min="3590" max="3590" width="2.140625" style="134" customWidth="1"/>
    <col min="3591" max="3591" width="15.7109375" style="134" customWidth="1"/>
    <col min="3592" max="3592" width="2.140625" style="134" customWidth="1"/>
    <col min="3593" max="3593" width="15.7109375" style="134" customWidth="1"/>
    <col min="3594" max="3594" width="2.140625" style="134" customWidth="1"/>
    <col min="3595" max="3595" width="15.7109375" style="134" customWidth="1"/>
    <col min="3596" max="3596" width="2.140625" style="134" customWidth="1"/>
    <col min="3597" max="3597" width="15.7109375" style="134" customWidth="1"/>
    <col min="3598" max="3834" width="9.140625" style="134"/>
    <col min="3835" max="3835" width="54.28515625" style="134" customWidth="1"/>
    <col min="3836" max="3836" width="9.140625" style="134"/>
    <col min="3837" max="3837" width="15.7109375" style="134" customWidth="1"/>
    <col min="3838" max="3838" width="2.140625" style="134" customWidth="1"/>
    <col min="3839" max="3839" width="15.7109375" style="134" customWidth="1"/>
    <col min="3840" max="3840" width="2.140625" style="134" customWidth="1"/>
    <col min="3841" max="3841" width="15.7109375" style="134" customWidth="1"/>
    <col min="3842" max="3842" width="2.140625" style="134" customWidth="1"/>
    <col min="3843" max="3843" width="15.7109375" style="134" customWidth="1"/>
    <col min="3844" max="3844" width="2.140625" style="134" customWidth="1"/>
    <col min="3845" max="3845" width="16.42578125" style="134" bestFit="1" customWidth="1"/>
    <col min="3846" max="3846" width="2.140625" style="134" customWidth="1"/>
    <col min="3847" max="3847" width="15.7109375" style="134" customWidth="1"/>
    <col min="3848" max="3848" width="2.140625" style="134" customWidth="1"/>
    <col min="3849" max="3849" width="15.7109375" style="134" customWidth="1"/>
    <col min="3850" max="3850" width="2.140625" style="134" customWidth="1"/>
    <col min="3851" max="3851" width="15.7109375" style="134" customWidth="1"/>
    <col min="3852" max="3852" width="2.140625" style="134" customWidth="1"/>
    <col min="3853" max="3853" width="15.7109375" style="134" customWidth="1"/>
    <col min="3854" max="4090" width="9.140625" style="134"/>
    <col min="4091" max="4091" width="54.28515625" style="134" customWidth="1"/>
    <col min="4092" max="4092" width="9.140625" style="134"/>
    <col min="4093" max="4093" width="15.7109375" style="134" customWidth="1"/>
    <col min="4094" max="4094" width="2.140625" style="134" customWidth="1"/>
    <col min="4095" max="4095" width="15.7109375" style="134" customWidth="1"/>
    <col min="4096" max="4096" width="2.140625" style="134" customWidth="1"/>
    <col min="4097" max="4097" width="15.7109375" style="134" customWidth="1"/>
    <col min="4098" max="4098" width="2.140625" style="134" customWidth="1"/>
    <col min="4099" max="4099" width="15.7109375" style="134" customWidth="1"/>
    <col min="4100" max="4100" width="2.140625" style="134" customWidth="1"/>
    <col min="4101" max="4101" width="16.42578125" style="134" bestFit="1" customWidth="1"/>
    <col min="4102" max="4102" width="2.140625" style="134" customWidth="1"/>
    <col min="4103" max="4103" width="15.7109375" style="134" customWidth="1"/>
    <col min="4104" max="4104" width="2.140625" style="134" customWidth="1"/>
    <col min="4105" max="4105" width="15.7109375" style="134" customWidth="1"/>
    <col min="4106" max="4106" width="2.140625" style="134" customWidth="1"/>
    <col min="4107" max="4107" width="15.7109375" style="134" customWidth="1"/>
    <col min="4108" max="4108" width="2.140625" style="134" customWidth="1"/>
    <col min="4109" max="4109" width="15.7109375" style="134" customWidth="1"/>
    <col min="4110" max="4346" width="9.140625" style="134"/>
    <col min="4347" max="4347" width="54.28515625" style="134" customWidth="1"/>
    <col min="4348" max="4348" width="9.140625" style="134"/>
    <col min="4349" max="4349" width="15.7109375" style="134" customWidth="1"/>
    <col min="4350" max="4350" width="2.140625" style="134" customWidth="1"/>
    <col min="4351" max="4351" width="15.7109375" style="134" customWidth="1"/>
    <col min="4352" max="4352" width="2.140625" style="134" customWidth="1"/>
    <col min="4353" max="4353" width="15.7109375" style="134" customWidth="1"/>
    <col min="4354" max="4354" width="2.140625" style="134" customWidth="1"/>
    <col min="4355" max="4355" width="15.7109375" style="134" customWidth="1"/>
    <col min="4356" max="4356" width="2.140625" style="134" customWidth="1"/>
    <col min="4357" max="4357" width="16.42578125" style="134" bestFit="1" customWidth="1"/>
    <col min="4358" max="4358" width="2.140625" style="134" customWidth="1"/>
    <col min="4359" max="4359" width="15.7109375" style="134" customWidth="1"/>
    <col min="4360" max="4360" width="2.140625" style="134" customWidth="1"/>
    <col min="4361" max="4361" width="15.7109375" style="134" customWidth="1"/>
    <col min="4362" max="4362" width="2.140625" style="134" customWidth="1"/>
    <col min="4363" max="4363" width="15.7109375" style="134" customWidth="1"/>
    <col min="4364" max="4364" width="2.140625" style="134" customWidth="1"/>
    <col min="4365" max="4365" width="15.7109375" style="134" customWidth="1"/>
    <col min="4366" max="4602" width="9.140625" style="134"/>
    <col min="4603" max="4603" width="54.28515625" style="134" customWidth="1"/>
    <col min="4604" max="4604" width="9.140625" style="134"/>
    <col min="4605" max="4605" width="15.7109375" style="134" customWidth="1"/>
    <col min="4606" max="4606" width="2.140625" style="134" customWidth="1"/>
    <col min="4607" max="4607" width="15.7109375" style="134" customWidth="1"/>
    <col min="4608" max="4608" width="2.140625" style="134" customWidth="1"/>
    <col min="4609" max="4609" width="15.7109375" style="134" customWidth="1"/>
    <col min="4610" max="4610" width="2.140625" style="134" customWidth="1"/>
    <col min="4611" max="4611" width="15.7109375" style="134" customWidth="1"/>
    <col min="4612" max="4612" width="2.140625" style="134" customWidth="1"/>
    <col min="4613" max="4613" width="16.42578125" style="134" bestFit="1" customWidth="1"/>
    <col min="4614" max="4614" width="2.140625" style="134" customWidth="1"/>
    <col min="4615" max="4615" width="15.7109375" style="134" customWidth="1"/>
    <col min="4616" max="4616" width="2.140625" style="134" customWidth="1"/>
    <col min="4617" max="4617" width="15.7109375" style="134" customWidth="1"/>
    <col min="4618" max="4618" width="2.140625" style="134" customWidth="1"/>
    <col min="4619" max="4619" width="15.7109375" style="134" customWidth="1"/>
    <col min="4620" max="4620" width="2.140625" style="134" customWidth="1"/>
    <col min="4621" max="4621" width="15.7109375" style="134" customWidth="1"/>
    <col min="4622" max="4858" width="9.140625" style="134"/>
    <col min="4859" max="4859" width="54.28515625" style="134" customWidth="1"/>
    <col min="4860" max="4860" width="9.140625" style="134"/>
    <col min="4861" max="4861" width="15.7109375" style="134" customWidth="1"/>
    <col min="4862" max="4862" width="2.140625" style="134" customWidth="1"/>
    <col min="4863" max="4863" width="15.7109375" style="134" customWidth="1"/>
    <col min="4864" max="4864" width="2.140625" style="134" customWidth="1"/>
    <col min="4865" max="4865" width="15.7109375" style="134" customWidth="1"/>
    <col min="4866" max="4866" width="2.140625" style="134" customWidth="1"/>
    <col min="4867" max="4867" width="15.7109375" style="134" customWidth="1"/>
    <col min="4868" max="4868" width="2.140625" style="134" customWidth="1"/>
    <col min="4869" max="4869" width="16.42578125" style="134" bestFit="1" customWidth="1"/>
    <col min="4870" max="4870" width="2.140625" style="134" customWidth="1"/>
    <col min="4871" max="4871" width="15.7109375" style="134" customWidth="1"/>
    <col min="4872" max="4872" width="2.140625" style="134" customWidth="1"/>
    <col min="4873" max="4873" width="15.7109375" style="134" customWidth="1"/>
    <col min="4874" max="4874" width="2.140625" style="134" customWidth="1"/>
    <col min="4875" max="4875" width="15.7109375" style="134" customWidth="1"/>
    <col min="4876" max="4876" width="2.140625" style="134" customWidth="1"/>
    <col min="4877" max="4877" width="15.7109375" style="134" customWidth="1"/>
    <col min="4878" max="5114" width="9.140625" style="134"/>
    <col min="5115" max="5115" width="54.28515625" style="134" customWidth="1"/>
    <col min="5116" max="5116" width="9.140625" style="134"/>
    <col min="5117" max="5117" width="15.7109375" style="134" customWidth="1"/>
    <col min="5118" max="5118" width="2.140625" style="134" customWidth="1"/>
    <col min="5119" max="5119" width="15.7109375" style="134" customWidth="1"/>
    <col min="5120" max="5120" width="2.140625" style="134" customWidth="1"/>
    <col min="5121" max="5121" width="15.7109375" style="134" customWidth="1"/>
    <col min="5122" max="5122" width="2.140625" style="134" customWidth="1"/>
    <col min="5123" max="5123" width="15.7109375" style="134" customWidth="1"/>
    <col min="5124" max="5124" width="2.140625" style="134" customWidth="1"/>
    <col min="5125" max="5125" width="16.42578125" style="134" bestFit="1" customWidth="1"/>
    <col min="5126" max="5126" width="2.140625" style="134" customWidth="1"/>
    <col min="5127" max="5127" width="15.7109375" style="134" customWidth="1"/>
    <col min="5128" max="5128" width="2.140625" style="134" customWidth="1"/>
    <col min="5129" max="5129" width="15.7109375" style="134" customWidth="1"/>
    <col min="5130" max="5130" width="2.140625" style="134" customWidth="1"/>
    <col min="5131" max="5131" width="15.7109375" style="134" customWidth="1"/>
    <col min="5132" max="5132" width="2.140625" style="134" customWidth="1"/>
    <col min="5133" max="5133" width="15.7109375" style="134" customWidth="1"/>
    <col min="5134" max="5370" width="9.140625" style="134"/>
    <col min="5371" max="5371" width="54.28515625" style="134" customWidth="1"/>
    <col min="5372" max="5372" width="9.140625" style="134"/>
    <col min="5373" max="5373" width="15.7109375" style="134" customWidth="1"/>
    <col min="5374" max="5374" width="2.140625" style="134" customWidth="1"/>
    <col min="5375" max="5375" width="15.7109375" style="134" customWidth="1"/>
    <col min="5376" max="5376" width="2.140625" style="134" customWidth="1"/>
    <col min="5377" max="5377" width="15.7109375" style="134" customWidth="1"/>
    <col min="5378" max="5378" width="2.140625" style="134" customWidth="1"/>
    <col min="5379" max="5379" width="15.7109375" style="134" customWidth="1"/>
    <col min="5380" max="5380" width="2.140625" style="134" customWidth="1"/>
    <col min="5381" max="5381" width="16.42578125" style="134" bestFit="1" customWidth="1"/>
    <col min="5382" max="5382" width="2.140625" style="134" customWidth="1"/>
    <col min="5383" max="5383" width="15.7109375" style="134" customWidth="1"/>
    <col min="5384" max="5384" width="2.140625" style="134" customWidth="1"/>
    <col min="5385" max="5385" width="15.7109375" style="134" customWidth="1"/>
    <col min="5386" max="5386" width="2.140625" style="134" customWidth="1"/>
    <col min="5387" max="5387" width="15.7109375" style="134" customWidth="1"/>
    <col min="5388" max="5388" width="2.140625" style="134" customWidth="1"/>
    <col min="5389" max="5389" width="15.7109375" style="134" customWidth="1"/>
    <col min="5390" max="5626" width="9.140625" style="134"/>
    <col min="5627" max="5627" width="54.28515625" style="134" customWidth="1"/>
    <col min="5628" max="5628" width="9.140625" style="134"/>
    <col min="5629" max="5629" width="15.7109375" style="134" customWidth="1"/>
    <col min="5630" max="5630" width="2.140625" style="134" customWidth="1"/>
    <col min="5631" max="5631" width="15.7109375" style="134" customWidth="1"/>
    <col min="5632" max="5632" width="2.140625" style="134" customWidth="1"/>
    <col min="5633" max="5633" width="15.7109375" style="134" customWidth="1"/>
    <col min="5634" max="5634" width="2.140625" style="134" customWidth="1"/>
    <col min="5635" max="5635" width="15.7109375" style="134" customWidth="1"/>
    <col min="5636" max="5636" width="2.140625" style="134" customWidth="1"/>
    <col min="5637" max="5637" width="16.42578125" style="134" bestFit="1" customWidth="1"/>
    <col min="5638" max="5638" width="2.140625" style="134" customWidth="1"/>
    <col min="5639" max="5639" width="15.7109375" style="134" customWidth="1"/>
    <col min="5640" max="5640" width="2.140625" style="134" customWidth="1"/>
    <col min="5641" max="5641" width="15.7109375" style="134" customWidth="1"/>
    <col min="5642" max="5642" width="2.140625" style="134" customWidth="1"/>
    <col min="5643" max="5643" width="15.7109375" style="134" customWidth="1"/>
    <col min="5644" max="5644" width="2.140625" style="134" customWidth="1"/>
    <col min="5645" max="5645" width="15.7109375" style="134" customWidth="1"/>
    <col min="5646" max="5882" width="9.140625" style="134"/>
    <col min="5883" max="5883" width="54.28515625" style="134" customWidth="1"/>
    <col min="5884" max="5884" width="9.140625" style="134"/>
    <col min="5885" max="5885" width="15.7109375" style="134" customWidth="1"/>
    <col min="5886" max="5886" width="2.140625" style="134" customWidth="1"/>
    <col min="5887" max="5887" width="15.7109375" style="134" customWidth="1"/>
    <col min="5888" max="5888" width="2.140625" style="134" customWidth="1"/>
    <col min="5889" max="5889" width="15.7109375" style="134" customWidth="1"/>
    <col min="5890" max="5890" width="2.140625" style="134" customWidth="1"/>
    <col min="5891" max="5891" width="15.7109375" style="134" customWidth="1"/>
    <col min="5892" max="5892" width="2.140625" style="134" customWidth="1"/>
    <col min="5893" max="5893" width="16.42578125" style="134" bestFit="1" customWidth="1"/>
    <col min="5894" max="5894" width="2.140625" style="134" customWidth="1"/>
    <col min="5895" max="5895" width="15.7109375" style="134" customWidth="1"/>
    <col min="5896" max="5896" width="2.140625" style="134" customWidth="1"/>
    <col min="5897" max="5897" width="15.7109375" style="134" customWidth="1"/>
    <col min="5898" max="5898" width="2.140625" style="134" customWidth="1"/>
    <col min="5899" max="5899" width="15.7109375" style="134" customWidth="1"/>
    <col min="5900" max="5900" width="2.140625" style="134" customWidth="1"/>
    <col min="5901" max="5901" width="15.7109375" style="134" customWidth="1"/>
    <col min="5902" max="6138" width="9.140625" style="134"/>
    <col min="6139" max="6139" width="54.28515625" style="134" customWidth="1"/>
    <col min="6140" max="6140" width="9.140625" style="134"/>
    <col min="6141" max="6141" width="15.7109375" style="134" customWidth="1"/>
    <col min="6142" max="6142" width="2.140625" style="134" customWidth="1"/>
    <col min="6143" max="6143" width="15.7109375" style="134" customWidth="1"/>
    <col min="6144" max="6144" width="2.140625" style="134" customWidth="1"/>
    <col min="6145" max="6145" width="15.7109375" style="134" customWidth="1"/>
    <col min="6146" max="6146" width="2.140625" style="134" customWidth="1"/>
    <col min="6147" max="6147" width="15.7109375" style="134" customWidth="1"/>
    <col min="6148" max="6148" width="2.140625" style="134" customWidth="1"/>
    <col min="6149" max="6149" width="16.42578125" style="134" bestFit="1" customWidth="1"/>
    <col min="6150" max="6150" width="2.140625" style="134" customWidth="1"/>
    <col min="6151" max="6151" width="15.7109375" style="134" customWidth="1"/>
    <col min="6152" max="6152" width="2.140625" style="134" customWidth="1"/>
    <col min="6153" max="6153" width="15.7109375" style="134" customWidth="1"/>
    <col min="6154" max="6154" width="2.140625" style="134" customWidth="1"/>
    <col min="6155" max="6155" width="15.7109375" style="134" customWidth="1"/>
    <col min="6156" max="6156" width="2.140625" style="134" customWidth="1"/>
    <col min="6157" max="6157" width="15.7109375" style="134" customWidth="1"/>
    <col min="6158" max="6394" width="9.140625" style="134"/>
    <col min="6395" max="6395" width="54.28515625" style="134" customWidth="1"/>
    <col min="6396" max="6396" width="9.140625" style="134"/>
    <col min="6397" max="6397" width="15.7109375" style="134" customWidth="1"/>
    <col min="6398" max="6398" width="2.140625" style="134" customWidth="1"/>
    <col min="6399" max="6399" width="15.7109375" style="134" customWidth="1"/>
    <col min="6400" max="6400" width="2.140625" style="134" customWidth="1"/>
    <col min="6401" max="6401" width="15.7109375" style="134" customWidth="1"/>
    <col min="6402" max="6402" width="2.140625" style="134" customWidth="1"/>
    <col min="6403" max="6403" width="15.7109375" style="134" customWidth="1"/>
    <col min="6404" max="6404" width="2.140625" style="134" customWidth="1"/>
    <col min="6405" max="6405" width="16.42578125" style="134" bestFit="1" customWidth="1"/>
    <col min="6406" max="6406" width="2.140625" style="134" customWidth="1"/>
    <col min="6407" max="6407" width="15.7109375" style="134" customWidth="1"/>
    <col min="6408" max="6408" width="2.140625" style="134" customWidth="1"/>
    <col min="6409" max="6409" width="15.7109375" style="134" customWidth="1"/>
    <col min="6410" max="6410" width="2.140625" style="134" customWidth="1"/>
    <col min="6411" max="6411" width="15.7109375" style="134" customWidth="1"/>
    <col min="6412" max="6412" width="2.140625" style="134" customWidth="1"/>
    <col min="6413" max="6413" width="15.7109375" style="134" customWidth="1"/>
    <col min="6414" max="6650" width="9.140625" style="134"/>
    <col min="6651" max="6651" width="54.28515625" style="134" customWidth="1"/>
    <col min="6652" max="6652" width="9.140625" style="134"/>
    <col min="6653" max="6653" width="15.7109375" style="134" customWidth="1"/>
    <col min="6654" max="6654" width="2.140625" style="134" customWidth="1"/>
    <col min="6655" max="6655" width="15.7109375" style="134" customWidth="1"/>
    <col min="6656" max="6656" width="2.140625" style="134" customWidth="1"/>
    <col min="6657" max="6657" width="15.7109375" style="134" customWidth="1"/>
    <col min="6658" max="6658" width="2.140625" style="134" customWidth="1"/>
    <col min="6659" max="6659" width="15.7109375" style="134" customWidth="1"/>
    <col min="6660" max="6660" width="2.140625" style="134" customWidth="1"/>
    <col min="6661" max="6661" width="16.42578125" style="134" bestFit="1" customWidth="1"/>
    <col min="6662" max="6662" width="2.140625" style="134" customWidth="1"/>
    <col min="6663" max="6663" width="15.7109375" style="134" customWidth="1"/>
    <col min="6664" max="6664" width="2.140625" style="134" customWidth="1"/>
    <col min="6665" max="6665" width="15.7109375" style="134" customWidth="1"/>
    <col min="6666" max="6666" width="2.140625" style="134" customWidth="1"/>
    <col min="6667" max="6667" width="15.7109375" style="134" customWidth="1"/>
    <col min="6668" max="6668" width="2.140625" style="134" customWidth="1"/>
    <col min="6669" max="6669" width="15.7109375" style="134" customWidth="1"/>
    <col min="6670" max="6906" width="9.140625" style="134"/>
    <col min="6907" max="6907" width="54.28515625" style="134" customWidth="1"/>
    <col min="6908" max="6908" width="9.140625" style="134"/>
    <col min="6909" max="6909" width="15.7109375" style="134" customWidth="1"/>
    <col min="6910" max="6910" width="2.140625" style="134" customWidth="1"/>
    <col min="6911" max="6911" width="15.7109375" style="134" customWidth="1"/>
    <col min="6912" max="6912" width="2.140625" style="134" customWidth="1"/>
    <col min="6913" max="6913" width="15.7109375" style="134" customWidth="1"/>
    <col min="6914" max="6914" width="2.140625" style="134" customWidth="1"/>
    <col min="6915" max="6915" width="15.7109375" style="134" customWidth="1"/>
    <col min="6916" max="6916" width="2.140625" style="134" customWidth="1"/>
    <col min="6917" max="6917" width="16.42578125" style="134" bestFit="1" customWidth="1"/>
    <col min="6918" max="6918" width="2.140625" style="134" customWidth="1"/>
    <col min="6919" max="6919" width="15.7109375" style="134" customWidth="1"/>
    <col min="6920" max="6920" width="2.140625" style="134" customWidth="1"/>
    <col min="6921" max="6921" width="15.7109375" style="134" customWidth="1"/>
    <col min="6922" max="6922" width="2.140625" style="134" customWidth="1"/>
    <col min="6923" max="6923" width="15.7109375" style="134" customWidth="1"/>
    <col min="6924" max="6924" width="2.140625" style="134" customWidth="1"/>
    <col min="6925" max="6925" width="15.7109375" style="134" customWidth="1"/>
    <col min="6926" max="7162" width="9.140625" style="134"/>
    <col min="7163" max="7163" width="54.28515625" style="134" customWidth="1"/>
    <col min="7164" max="7164" width="9.140625" style="134"/>
    <col min="7165" max="7165" width="15.7109375" style="134" customWidth="1"/>
    <col min="7166" max="7166" width="2.140625" style="134" customWidth="1"/>
    <col min="7167" max="7167" width="15.7109375" style="134" customWidth="1"/>
    <col min="7168" max="7168" width="2.140625" style="134" customWidth="1"/>
    <col min="7169" max="7169" width="15.7109375" style="134" customWidth="1"/>
    <col min="7170" max="7170" width="2.140625" style="134" customWidth="1"/>
    <col min="7171" max="7171" width="15.7109375" style="134" customWidth="1"/>
    <col min="7172" max="7172" width="2.140625" style="134" customWidth="1"/>
    <col min="7173" max="7173" width="16.42578125" style="134" bestFit="1" customWidth="1"/>
    <col min="7174" max="7174" width="2.140625" style="134" customWidth="1"/>
    <col min="7175" max="7175" width="15.7109375" style="134" customWidth="1"/>
    <col min="7176" max="7176" width="2.140625" style="134" customWidth="1"/>
    <col min="7177" max="7177" width="15.7109375" style="134" customWidth="1"/>
    <col min="7178" max="7178" width="2.140625" style="134" customWidth="1"/>
    <col min="7179" max="7179" width="15.7109375" style="134" customWidth="1"/>
    <col min="7180" max="7180" width="2.140625" style="134" customWidth="1"/>
    <col min="7181" max="7181" width="15.7109375" style="134" customWidth="1"/>
    <col min="7182" max="7418" width="9.140625" style="134"/>
    <col min="7419" max="7419" width="54.28515625" style="134" customWidth="1"/>
    <col min="7420" max="7420" width="9.140625" style="134"/>
    <col min="7421" max="7421" width="15.7109375" style="134" customWidth="1"/>
    <col min="7422" max="7422" width="2.140625" style="134" customWidth="1"/>
    <col min="7423" max="7423" width="15.7109375" style="134" customWidth="1"/>
    <col min="7424" max="7424" width="2.140625" style="134" customWidth="1"/>
    <col min="7425" max="7425" width="15.7109375" style="134" customWidth="1"/>
    <col min="7426" max="7426" width="2.140625" style="134" customWidth="1"/>
    <col min="7427" max="7427" width="15.7109375" style="134" customWidth="1"/>
    <col min="7428" max="7428" width="2.140625" style="134" customWidth="1"/>
    <col min="7429" max="7429" width="16.42578125" style="134" bestFit="1" customWidth="1"/>
    <col min="7430" max="7430" width="2.140625" style="134" customWidth="1"/>
    <col min="7431" max="7431" width="15.7109375" style="134" customWidth="1"/>
    <col min="7432" max="7432" width="2.140625" style="134" customWidth="1"/>
    <col min="7433" max="7433" width="15.7109375" style="134" customWidth="1"/>
    <col min="7434" max="7434" width="2.140625" style="134" customWidth="1"/>
    <col min="7435" max="7435" width="15.7109375" style="134" customWidth="1"/>
    <col min="7436" max="7436" width="2.140625" style="134" customWidth="1"/>
    <col min="7437" max="7437" width="15.7109375" style="134" customWidth="1"/>
    <col min="7438" max="7674" width="9.140625" style="134"/>
    <col min="7675" max="7675" width="54.28515625" style="134" customWidth="1"/>
    <col min="7676" max="7676" width="9.140625" style="134"/>
    <col min="7677" max="7677" width="15.7109375" style="134" customWidth="1"/>
    <col min="7678" max="7678" width="2.140625" style="134" customWidth="1"/>
    <col min="7679" max="7679" width="15.7109375" style="134" customWidth="1"/>
    <col min="7680" max="7680" width="2.140625" style="134" customWidth="1"/>
    <col min="7681" max="7681" width="15.7109375" style="134" customWidth="1"/>
    <col min="7682" max="7682" width="2.140625" style="134" customWidth="1"/>
    <col min="7683" max="7683" width="15.7109375" style="134" customWidth="1"/>
    <col min="7684" max="7684" width="2.140625" style="134" customWidth="1"/>
    <col min="7685" max="7685" width="16.42578125" style="134" bestFit="1" customWidth="1"/>
    <col min="7686" max="7686" width="2.140625" style="134" customWidth="1"/>
    <col min="7687" max="7687" width="15.7109375" style="134" customWidth="1"/>
    <col min="7688" max="7688" width="2.140625" style="134" customWidth="1"/>
    <col min="7689" max="7689" width="15.7109375" style="134" customWidth="1"/>
    <col min="7690" max="7690" width="2.140625" style="134" customWidth="1"/>
    <col min="7691" max="7691" width="15.7109375" style="134" customWidth="1"/>
    <col min="7692" max="7692" width="2.140625" style="134" customWidth="1"/>
    <col min="7693" max="7693" width="15.7109375" style="134" customWidth="1"/>
    <col min="7694" max="7930" width="9.140625" style="134"/>
    <col min="7931" max="7931" width="54.28515625" style="134" customWidth="1"/>
    <col min="7932" max="7932" width="9.140625" style="134"/>
    <col min="7933" max="7933" width="15.7109375" style="134" customWidth="1"/>
    <col min="7934" max="7934" width="2.140625" style="134" customWidth="1"/>
    <col min="7935" max="7935" width="15.7109375" style="134" customWidth="1"/>
    <col min="7936" max="7936" width="2.140625" style="134" customWidth="1"/>
    <col min="7937" max="7937" width="15.7109375" style="134" customWidth="1"/>
    <col min="7938" max="7938" width="2.140625" style="134" customWidth="1"/>
    <col min="7939" max="7939" width="15.7109375" style="134" customWidth="1"/>
    <col min="7940" max="7940" width="2.140625" style="134" customWidth="1"/>
    <col min="7941" max="7941" width="16.42578125" style="134" bestFit="1" customWidth="1"/>
    <col min="7942" max="7942" width="2.140625" style="134" customWidth="1"/>
    <col min="7943" max="7943" width="15.7109375" style="134" customWidth="1"/>
    <col min="7944" max="7944" width="2.140625" style="134" customWidth="1"/>
    <col min="7945" max="7945" width="15.7109375" style="134" customWidth="1"/>
    <col min="7946" max="7946" width="2.140625" style="134" customWidth="1"/>
    <col min="7947" max="7947" width="15.7109375" style="134" customWidth="1"/>
    <col min="7948" max="7948" width="2.140625" style="134" customWidth="1"/>
    <col min="7949" max="7949" width="15.7109375" style="134" customWidth="1"/>
    <col min="7950" max="8186" width="9.140625" style="134"/>
    <col min="8187" max="8187" width="54.28515625" style="134" customWidth="1"/>
    <col min="8188" max="8188" width="9.140625" style="134"/>
    <col min="8189" max="8189" width="15.7109375" style="134" customWidth="1"/>
    <col min="8190" max="8190" width="2.140625" style="134" customWidth="1"/>
    <col min="8191" max="8191" width="15.7109375" style="134" customWidth="1"/>
    <col min="8192" max="8192" width="2.140625" style="134" customWidth="1"/>
    <col min="8193" max="8193" width="15.7109375" style="134" customWidth="1"/>
    <col min="8194" max="8194" width="2.140625" style="134" customWidth="1"/>
    <col min="8195" max="8195" width="15.7109375" style="134" customWidth="1"/>
    <col min="8196" max="8196" width="2.140625" style="134" customWidth="1"/>
    <col min="8197" max="8197" width="16.42578125" style="134" bestFit="1" customWidth="1"/>
    <col min="8198" max="8198" width="2.140625" style="134" customWidth="1"/>
    <col min="8199" max="8199" width="15.7109375" style="134" customWidth="1"/>
    <col min="8200" max="8200" width="2.140625" style="134" customWidth="1"/>
    <col min="8201" max="8201" width="15.7109375" style="134" customWidth="1"/>
    <col min="8202" max="8202" width="2.140625" style="134" customWidth="1"/>
    <col min="8203" max="8203" width="15.7109375" style="134" customWidth="1"/>
    <col min="8204" max="8204" width="2.140625" style="134" customWidth="1"/>
    <col min="8205" max="8205" width="15.7109375" style="134" customWidth="1"/>
    <col min="8206" max="8442" width="9.140625" style="134"/>
    <col min="8443" max="8443" width="54.28515625" style="134" customWidth="1"/>
    <col min="8444" max="8444" width="9.140625" style="134"/>
    <col min="8445" max="8445" width="15.7109375" style="134" customWidth="1"/>
    <col min="8446" max="8446" width="2.140625" style="134" customWidth="1"/>
    <col min="8447" max="8447" width="15.7109375" style="134" customWidth="1"/>
    <col min="8448" max="8448" width="2.140625" style="134" customWidth="1"/>
    <col min="8449" max="8449" width="15.7109375" style="134" customWidth="1"/>
    <col min="8450" max="8450" width="2.140625" style="134" customWidth="1"/>
    <col min="8451" max="8451" width="15.7109375" style="134" customWidth="1"/>
    <col min="8452" max="8452" width="2.140625" style="134" customWidth="1"/>
    <col min="8453" max="8453" width="16.42578125" style="134" bestFit="1" customWidth="1"/>
    <col min="8454" max="8454" width="2.140625" style="134" customWidth="1"/>
    <col min="8455" max="8455" width="15.7109375" style="134" customWidth="1"/>
    <col min="8456" max="8456" width="2.140625" style="134" customWidth="1"/>
    <col min="8457" max="8457" width="15.7109375" style="134" customWidth="1"/>
    <col min="8458" max="8458" width="2.140625" style="134" customWidth="1"/>
    <col min="8459" max="8459" width="15.7109375" style="134" customWidth="1"/>
    <col min="8460" max="8460" width="2.140625" style="134" customWidth="1"/>
    <col min="8461" max="8461" width="15.7109375" style="134" customWidth="1"/>
    <col min="8462" max="8698" width="9.140625" style="134"/>
    <col min="8699" max="8699" width="54.28515625" style="134" customWidth="1"/>
    <col min="8700" max="8700" width="9.140625" style="134"/>
    <col min="8701" max="8701" width="15.7109375" style="134" customWidth="1"/>
    <col min="8702" max="8702" width="2.140625" style="134" customWidth="1"/>
    <col min="8703" max="8703" width="15.7109375" style="134" customWidth="1"/>
    <col min="8704" max="8704" width="2.140625" style="134" customWidth="1"/>
    <col min="8705" max="8705" width="15.7109375" style="134" customWidth="1"/>
    <col min="8706" max="8706" width="2.140625" style="134" customWidth="1"/>
    <col min="8707" max="8707" width="15.7109375" style="134" customWidth="1"/>
    <col min="8708" max="8708" width="2.140625" style="134" customWidth="1"/>
    <col min="8709" max="8709" width="16.42578125" style="134" bestFit="1" customWidth="1"/>
    <col min="8710" max="8710" width="2.140625" style="134" customWidth="1"/>
    <col min="8711" max="8711" width="15.7109375" style="134" customWidth="1"/>
    <col min="8712" max="8712" width="2.140625" style="134" customWidth="1"/>
    <col min="8713" max="8713" width="15.7109375" style="134" customWidth="1"/>
    <col min="8714" max="8714" width="2.140625" style="134" customWidth="1"/>
    <col min="8715" max="8715" width="15.7109375" style="134" customWidth="1"/>
    <col min="8716" max="8716" width="2.140625" style="134" customWidth="1"/>
    <col min="8717" max="8717" width="15.7109375" style="134" customWidth="1"/>
    <col min="8718" max="8954" width="9.140625" style="134"/>
    <col min="8955" max="8955" width="54.28515625" style="134" customWidth="1"/>
    <col min="8956" max="8956" width="9.140625" style="134"/>
    <col min="8957" max="8957" width="15.7109375" style="134" customWidth="1"/>
    <col min="8958" max="8958" width="2.140625" style="134" customWidth="1"/>
    <col min="8959" max="8959" width="15.7109375" style="134" customWidth="1"/>
    <col min="8960" max="8960" width="2.140625" style="134" customWidth="1"/>
    <col min="8961" max="8961" width="15.7109375" style="134" customWidth="1"/>
    <col min="8962" max="8962" width="2.140625" style="134" customWidth="1"/>
    <col min="8963" max="8963" width="15.7109375" style="134" customWidth="1"/>
    <col min="8964" max="8964" width="2.140625" style="134" customWidth="1"/>
    <col min="8965" max="8965" width="16.42578125" style="134" bestFit="1" customWidth="1"/>
    <col min="8966" max="8966" width="2.140625" style="134" customWidth="1"/>
    <col min="8967" max="8967" width="15.7109375" style="134" customWidth="1"/>
    <col min="8968" max="8968" width="2.140625" style="134" customWidth="1"/>
    <col min="8969" max="8969" width="15.7109375" style="134" customWidth="1"/>
    <col min="8970" max="8970" width="2.140625" style="134" customWidth="1"/>
    <col min="8971" max="8971" width="15.7109375" style="134" customWidth="1"/>
    <col min="8972" max="8972" width="2.140625" style="134" customWidth="1"/>
    <col min="8973" max="8973" width="15.7109375" style="134" customWidth="1"/>
    <col min="8974" max="9210" width="9.140625" style="134"/>
    <col min="9211" max="9211" width="54.28515625" style="134" customWidth="1"/>
    <col min="9212" max="9212" width="9.140625" style="134"/>
    <col min="9213" max="9213" width="15.7109375" style="134" customWidth="1"/>
    <col min="9214" max="9214" width="2.140625" style="134" customWidth="1"/>
    <col min="9215" max="9215" width="15.7109375" style="134" customWidth="1"/>
    <col min="9216" max="9216" width="2.140625" style="134" customWidth="1"/>
    <col min="9217" max="9217" width="15.7109375" style="134" customWidth="1"/>
    <col min="9218" max="9218" width="2.140625" style="134" customWidth="1"/>
    <col min="9219" max="9219" width="15.7109375" style="134" customWidth="1"/>
    <col min="9220" max="9220" width="2.140625" style="134" customWidth="1"/>
    <col min="9221" max="9221" width="16.42578125" style="134" bestFit="1" customWidth="1"/>
    <col min="9222" max="9222" width="2.140625" style="134" customWidth="1"/>
    <col min="9223" max="9223" width="15.7109375" style="134" customWidth="1"/>
    <col min="9224" max="9224" width="2.140625" style="134" customWidth="1"/>
    <col min="9225" max="9225" width="15.7109375" style="134" customWidth="1"/>
    <col min="9226" max="9226" width="2.140625" style="134" customWidth="1"/>
    <col min="9227" max="9227" width="15.7109375" style="134" customWidth="1"/>
    <col min="9228" max="9228" width="2.140625" style="134" customWidth="1"/>
    <col min="9229" max="9229" width="15.7109375" style="134" customWidth="1"/>
    <col min="9230" max="9466" width="9.140625" style="134"/>
    <col min="9467" max="9467" width="54.28515625" style="134" customWidth="1"/>
    <col min="9468" max="9468" width="9.140625" style="134"/>
    <col min="9469" max="9469" width="15.7109375" style="134" customWidth="1"/>
    <col min="9470" max="9470" width="2.140625" style="134" customWidth="1"/>
    <col min="9471" max="9471" width="15.7109375" style="134" customWidth="1"/>
    <col min="9472" max="9472" width="2.140625" style="134" customWidth="1"/>
    <col min="9473" max="9473" width="15.7109375" style="134" customWidth="1"/>
    <col min="9474" max="9474" width="2.140625" style="134" customWidth="1"/>
    <col min="9475" max="9475" width="15.7109375" style="134" customWidth="1"/>
    <col min="9476" max="9476" width="2.140625" style="134" customWidth="1"/>
    <col min="9477" max="9477" width="16.42578125" style="134" bestFit="1" customWidth="1"/>
    <col min="9478" max="9478" width="2.140625" style="134" customWidth="1"/>
    <col min="9479" max="9479" width="15.7109375" style="134" customWidth="1"/>
    <col min="9480" max="9480" width="2.140625" style="134" customWidth="1"/>
    <col min="9481" max="9481" width="15.7109375" style="134" customWidth="1"/>
    <col min="9482" max="9482" width="2.140625" style="134" customWidth="1"/>
    <col min="9483" max="9483" width="15.7109375" style="134" customWidth="1"/>
    <col min="9484" max="9484" width="2.140625" style="134" customWidth="1"/>
    <col min="9485" max="9485" width="15.7109375" style="134" customWidth="1"/>
    <col min="9486" max="9722" width="9.140625" style="134"/>
    <col min="9723" max="9723" width="54.28515625" style="134" customWidth="1"/>
    <col min="9724" max="9724" width="9.140625" style="134"/>
    <col min="9725" max="9725" width="15.7109375" style="134" customWidth="1"/>
    <col min="9726" max="9726" width="2.140625" style="134" customWidth="1"/>
    <col min="9727" max="9727" width="15.7109375" style="134" customWidth="1"/>
    <col min="9728" max="9728" width="2.140625" style="134" customWidth="1"/>
    <col min="9729" max="9729" width="15.7109375" style="134" customWidth="1"/>
    <col min="9730" max="9730" width="2.140625" style="134" customWidth="1"/>
    <col min="9731" max="9731" width="15.7109375" style="134" customWidth="1"/>
    <col min="9732" max="9732" width="2.140625" style="134" customWidth="1"/>
    <col min="9733" max="9733" width="16.42578125" style="134" bestFit="1" customWidth="1"/>
    <col min="9734" max="9734" width="2.140625" style="134" customWidth="1"/>
    <col min="9735" max="9735" width="15.7109375" style="134" customWidth="1"/>
    <col min="9736" max="9736" width="2.140625" style="134" customWidth="1"/>
    <col min="9737" max="9737" width="15.7109375" style="134" customWidth="1"/>
    <col min="9738" max="9738" width="2.140625" style="134" customWidth="1"/>
    <col min="9739" max="9739" width="15.7109375" style="134" customWidth="1"/>
    <col min="9740" max="9740" width="2.140625" style="134" customWidth="1"/>
    <col min="9741" max="9741" width="15.7109375" style="134" customWidth="1"/>
    <col min="9742" max="9978" width="9.140625" style="134"/>
    <col min="9979" max="9979" width="54.28515625" style="134" customWidth="1"/>
    <col min="9980" max="9980" width="9.140625" style="134"/>
    <col min="9981" max="9981" width="15.7109375" style="134" customWidth="1"/>
    <col min="9982" max="9982" width="2.140625" style="134" customWidth="1"/>
    <col min="9983" max="9983" width="15.7109375" style="134" customWidth="1"/>
    <col min="9984" max="9984" width="2.140625" style="134" customWidth="1"/>
    <col min="9985" max="9985" width="15.7109375" style="134" customWidth="1"/>
    <col min="9986" max="9986" width="2.140625" style="134" customWidth="1"/>
    <col min="9987" max="9987" width="15.7109375" style="134" customWidth="1"/>
    <col min="9988" max="9988" width="2.140625" style="134" customWidth="1"/>
    <col min="9989" max="9989" width="16.42578125" style="134" bestFit="1" customWidth="1"/>
    <col min="9990" max="9990" width="2.140625" style="134" customWidth="1"/>
    <col min="9991" max="9991" width="15.7109375" style="134" customWidth="1"/>
    <col min="9992" max="9992" width="2.140625" style="134" customWidth="1"/>
    <col min="9993" max="9993" width="15.7109375" style="134" customWidth="1"/>
    <col min="9994" max="9994" width="2.140625" style="134" customWidth="1"/>
    <col min="9995" max="9995" width="15.7109375" style="134" customWidth="1"/>
    <col min="9996" max="9996" width="2.140625" style="134" customWidth="1"/>
    <col min="9997" max="9997" width="15.7109375" style="134" customWidth="1"/>
    <col min="9998" max="10234" width="9.140625" style="134"/>
    <col min="10235" max="10235" width="54.28515625" style="134" customWidth="1"/>
    <col min="10236" max="10236" width="9.140625" style="134"/>
    <col min="10237" max="10237" width="15.7109375" style="134" customWidth="1"/>
    <col min="10238" max="10238" width="2.140625" style="134" customWidth="1"/>
    <col min="10239" max="10239" width="15.7109375" style="134" customWidth="1"/>
    <col min="10240" max="10240" width="2.140625" style="134" customWidth="1"/>
    <col min="10241" max="10241" width="15.7109375" style="134" customWidth="1"/>
    <col min="10242" max="10242" width="2.140625" style="134" customWidth="1"/>
    <col min="10243" max="10243" width="15.7109375" style="134" customWidth="1"/>
    <col min="10244" max="10244" width="2.140625" style="134" customWidth="1"/>
    <col min="10245" max="10245" width="16.42578125" style="134" bestFit="1" customWidth="1"/>
    <col min="10246" max="10246" width="2.140625" style="134" customWidth="1"/>
    <col min="10247" max="10247" width="15.7109375" style="134" customWidth="1"/>
    <col min="10248" max="10248" width="2.140625" style="134" customWidth="1"/>
    <col min="10249" max="10249" width="15.7109375" style="134" customWidth="1"/>
    <col min="10250" max="10250" width="2.140625" style="134" customWidth="1"/>
    <col min="10251" max="10251" width="15.7109375" style="134" customWidth="1"/>
    <col min="10252" max="10252" width="2.140625" style="134" customWidth="1"/>
    <col min="10253" max="10253" width="15.7109375" style="134" customWidth="1"/>
    <col min="10254" max="10490" width="9.140625" style="134"/>
    <col min="10491" max="10491" width="54.28515625" style="134" customWidth="1"/>
    <col min="10492" max="10492" width="9.140625" style="134"/>
    <col min="10493" max="10493" width="15.7109375" style="134" customWidth="1"/>
    <col min="10494" max="10494" width="2.140625" style="134" customWidth="1"/>
    <col min="10495" max="10495" width="15.7109375" style="134" customWidth="1"/>
    <col min="10496" max="10496" width="2.140625" style="134" customWidth="1"/>
    <col min="10497" max="10497" width="15.7109375" style="134" customWidth="1"/>
    <col min="10498" max="10498" width="2.140625" style="134" customWidth="1"/>
    <col min="10499" max="10499" width="15.7109375" style="134" customWidth="1"/>
    <col min="10500" max="10500" width="2.140625" style="134" customWidth="1"/>
    <col min="10501" max="10501" width="16.42578125" style="134" bestFit="1" customWidth="1"/>
    <col min="10502" max="10502" width="2.140625" style="134" customWidth="1"/>
    <col min="10503" max="10503" width="15.7109375" style="134" customWidth="1"/>
    <col min="10504" max="10504" width="2.140625" style="134" customWidth="1"/>
    <col min="10505" max="10505" width="15.7109375" style="134" customWidth="1"/>
    <col min="10506" max="10506" width="2.140625" style="134" customWidth="1"/>
    <col min="10507" max="10507" width="15.7109375" style="134" customWidth="1"/>
    <col min="10508" max="10508" width="2.140625" style="134" customWidth="1"/>
    <col min="10509" max="10509" width="15.7109375" style="134" customWidth="1"/>
    <col min="10510" max="10746" width="9.140625" style="134"/>
    <col min="10747" max="10747" width="54.28515625" style="134" customWidth="1"/>
    <col min="10748" max="10748" width="9.140625" style="134"/>
    <col min="10749" max="10749" width="15.7109375" style="134" customWidth="1"/>
    <col min="10750" max="10750" width="2.140625" style="134" customWidth="1"/>
    <col min="10751" max="10751" width="15.7109375" style="134" customWidth="1"/>
    <col min="10752" max="10752" width="2.140625" style="134" customWidth="1"/>
    <col min="10753" max="10753" width="15.7109375" style="134" customWidth="1"/>
    <col min="10754" max="10754" width="2.140625" style="134" customWidth="1"/>
    <col min="10755" max="10755" width="15.7109375" style="134" customWidth="1"/>
    <col min="10756" max="10756" width="2.140625" style="134" customWidth="1"/>
    <col min="10757" max="10757" width="16.42578125" style="134" bestFit="1" customWidth="1"/>
    <col min="10758" max="10758" width="2.140625" style="134" customWidth="1"/>
    <col min="10759" max="10759" width="15.7109375" style="134" customWidth="1"/>
    <col min="10760" max="10760" width="2.140625" style="134" customWidth="1"/>
    <col min="10761" max="10761" width="15.7109375" style="134" customWidth="1"/>
    <col min="10762" max="10762" width="2.140625" style="134" customWidth="1"/>
    <col min="10763" max="10763" width="15.7109375" style="134" customWidth="1"/>
    <col min="10764" max="10764" width="2.140625" style="134" customWidth="1"/>
    <col min="10765" max="10765" width="15.7109375" style="134" customWidth="1"/>
    <col min="10766" max="11002" width="9.140625" style="134"/>
    <col min="11003" max="11003" width="54.28515625" style="134" customWidth="1"/>
    <col min="11004" max="11004" width="9.140625" style="134"/>
    <col min="11005" max="11005" width="15.7109375" style="134" customWidth="1"/>
    <col min="11006" max="11006" width="2.140625" style="134" customWidth="1"/>
    <col min="11007" max="11007" width="15.7109375" style="134" customWidth="1"/>
    <col min="11008" max="11008" width="2.140625" style="134" customWidth="1"/>
    <col min="11009" max="11009" width="15.7109375" style="134" customWidth="1"/>
    <col min="11010" max="11010" width="2.140625" style="134" customWidth="1"/>
    <col min="11011" max="11011" width="15.7109375" style="134" customWidth="1"/>
    <col min="11012" max="11012" width="2.140625" style="134" customWidth="1"/>
    <col min="11013" max="11013" width="16.42578125" style="134" bestFit="1" customWidth="1"/>
    <col min="11014" max="11014" width="2.140625" style="134" customWidth="1"/>
    <col min="11015" max="11015" width="15.7109375" style="134" customWidth="1"/>
    <col min="11016" max="11016" width="2.140625" style="134" customWidth="1"/>
    <col min="11017" max="11017" width="15.7109375" style="134" customWidth="1"/>
    <col min="11018" max="11018" width="2.140625" style="134" customWidth="1"/>
    <col min="11019" max="11019" width="15.7109375" style="134" customWidth="1"/>
    <col min="11020" max="11020" width="2.140625" style="134" customWidth="1"/>
    <col min="11021" max="11021" width="15.7109375" style="134" customWidth="1"/>
    <col min="11022" max="11258" width="9.140625" style="134"/>
    <col min="11259" max="11259" width="54.28515625" style="134" customWidth="1"/>
    <col min="11260" max="11260" width="9.140625" style="134"/>
    <col min="11261" max="11261" width="15.7109375" style="134" customWidth="1"/>
    <col min="11262" max="11262" width="2.140625" style="134" customWidth="1"/>
    <col min="11263" max="11263" width="15.7109375" style="134" customWidth="1"/>
    <col min="11264" max="11264" width="2.140625" style="134" customWidth="1"/>
    <col min="11265" max="11265" width="15.7109375" style="134" customWidth="1"/>
    <col min="11266" max="11266" width="2.140625" style="134" customWidth="1"/>
    <col min="11267" max="11267" width="15.7109375" style="134" customWidth="1"/>
    <col min="11268" max="11268" width="2.140625" style="134" customWidth="1"/>
    <col min="11269" max="11269" width="16.42578125" style="134" bestFit="1" customWidth="1"/>
    <col min="11270" max="11270" width="2.140625" style="134" customWidth="1"/>
    <col min="11271" max="11271" width="15.7109375" style="134" customWidth="1"/>
    <col min="11272" max="11272" width="2.140625" style="134" customWidth="1"/>
    <col min="11273" max="11273" width="15.7109375" style="134" customWidth="1"/>
    <col min="11274" max="11274" width="2.140625" style="134" customWidth="1"/>
    <col min="11275" max="11275" width="15.7109375" style="134" customWidth="1"/>
    <col min="11276" max="11276" width="2.140625" style="134" customWidth="1"/>
    <col min="11277" max="11277" width="15.7109375" style="134" customWidth="1"/>
    <col min="11278" max="11514" width="9.140625" style="134"/>
    <col min="11515" max="11515" width="54.28515625" style="134" customWidth="1"/>
    <col min="11516" max="11516" width="9.140625" style="134"/>
    <col min="11517" max="11517" width="15.7109375" style="134" customWidth="1"/>
    <col min="11518" max="11518" width="2.140625" style="134" customWidth="1"/>
    <col min="11519" max="11519" width="15.7109375" style="134" customWidth="1"/>
    <col min="11520" max="11520" width="2.140625" style="134" customWidth="1"/>
    <col min="11521" max="11521" width="15.7109375" style="134" customWidth="1"/>
    <col min="11522" max="11522" width="2.140625" style="134" customWidth="1"/>
    <col min="11523" max="11523" width="15.7109375" style="134" customWidth="1"/>
    <col min="11524" max="11524" width="2.140625" style="134" customWidth="1"/>
    <col min="11525" max="11525" width="16.42578125" style="134" bestFit="1" customWidth="1"/>
    <col min="11526" max="11526" width="2.140625" style="134" customWidth="1"/>
    <col min="11527" max="11527" width="15.7109375" style="134" customWidth="1"/>
    <col min="11528" max="11528" width="2.140625" style="134" customWidth="1"/>
    <col min="11529" max="11529" width="15.7109375" style="134" customWidth="1"/>
    <col min="11530" max="11530" width="2.140625" style="134" customWidth="1"/>
    <col min="11531" max="11531" width="15.7109375" style="134" customWidth="1"/>
    <col min="11532" max="11532" width="2.140625" style="134" customWidth="1"/>
    <col min="11533" max="11533" width="15.7109375" style="134" customWidth="1"/>
    <col min="11534" max="11770" width="9.140625" style="134"/>
    <col min="11771" max="11771" width="54.28515625" style="134" customWidth="1"/>
    <col min="11772" max="11772" width="9.140625" style="134"/>
    <col min="11773" max="11773" width="15.7109375" style="134" customWidth="1"/>
    <col min="11774" max="11774" width="2.140625" style="134" customWidth="1"/>
    <col min="11775" max="11775" width="15.7109375" style="134" customWidth="1"/>
    <col min="11776" max="11776" width="2.140625" style="134" customWidth="1"/>
    <col min="11777" max="11777" width="15.7109375" style="134" customWidth="1"/>
    <col min="11778" max="11778" width="2.140625" style="134" customWidth="1"/>
    <col min="11779" max="11779" width="15.7109375" style="134" customWidth="1"/>
    <col min="11780" max="11780" width="2.140625" style="134" customWidth="1"/>
    <col min="11781" max="11781" width="16.42578125" style="134" bestFit="1" customWidth="1"/>
    <col min="11782" max="11782" width="2.140625" style="134" customWidth="1"/>
    <col min="11783" max="11783" width="15.7109375" style="134" customWidth="1"/>
    <col min="11784" max="11784" width="2.140625" style="134" customWidth="1"/>
    <col min="11785" max="11785" width="15.7109375" style="134" customWidth="1"/>
    <col min="11786" max="11786" width="2.140625" style="134" customWidth="1"/>
    <col min="11787" max="11787" width="15.7109375" style="134" customWidth="1"/>
    <col min="11788" max="11788" width="2.140625" style="134" customWidth="1"/>
    <col min="11789" max="11789" width="15.7109375" style="134" customWidth="1"/>
    <col min="11790" max="12026" width="9.140625" style="134"/>
    <col min="12027" max="12027" width="54.28515625" style="134" customWidth="1"/>
    <col min="12028" max="12028" width="9.140625" style="134"/>
    <col min="12029" max="12029" width="15.7109375" style="134" customWidth="1"/>
    <col min="12030" max="12030" width="2.140625" style="134" customWidth="1"/>
    <col min="12031" max="12031" width="15.7109375" style="134" customWidth="1"/>
    <col min="12032" max="12032" width="2.140625" style="134" customWidth="1"/>
    <col min="12033" max="12033" width="15.7109375" style="134" customWidth="1"/>
    <col min="12034" max="12034" width="2.140625" style="134" customWidth="1"/>
    <col min="12035" max="12035" width="15.7109375" style="134" customWidth="1"/>
    <col min="12036" max="12036" width="2.140625" style="134" customWidth="1"/>
    <col min="12037" max="12037" width="16.42578125" style="134" bestFit="1" customWidth="1"/>
    <col min="12038" max="12038" width="2.140625" style="134" customWidth="1"/>
    <col min="12039" max="12039" width="15.7109375" style="134" customWidth="1"/>
    <col min="12040" max="12040" width="2.140625" style="134" customWidth="1"/>
    <col min="12041" max="12041" width="15.7109375" style="134" customWidth="1"/>
    <col min="12042" max="12042" width="2.140625" style="134" customWidth="1"/>
    <col min="12043" max="12043" width="15.7109375" style="134" customWidth="1"/>
    <col min="12044" max="12044" width="2.140625" style="134" customWidth="1"/>
    <col min="12045" max="12045" width="15.7109375" style="134" customWidth="1"/>
    <col min="12046" max="12282" width="9.140625" style="134"/>
    <col min="12283" max="12283" width="54.28515625" style="134" customWidth="1"/>
    <col min="12284" max="12284" width="9.140625" style="134"/>
    <col min="12285" max="12285" width="15.7109375" style="134" customWidth="1"/>
    <col min="12286" max="12286" width="2.140625" style="134" customWidth="1"/>
    <col min="12287" max="12287" width="15.7109375" style="134" customWidth="1"/>
    <col min="12288" max="12288" width="2.140625" style="134" customWidth="1"/>
    <col min="12289" max="12289" width="15.7109375" style="134" customWidth="1"/>
    <col min="12290" max="12290" width="2.140625" style="134" customWidth="1"/>
    <col min="12291" max="12291" width="15.7109375" style="134" customWidth="1"/>
    <col min="12292" max="12292" width="2.140625" style="134" customWidth="1"/>
    <col min="12293" max="12293" width="16.42578125" style="134" bestFit="1" customWidth="1"/>
    <col min="12294" max="12294" width="2.140625" style="134" customWidth="1"/>
    <col min="12295" max="12295" width="15.7109375" style="134" customWidth="1"/>
    <col min="12296" max="12296" width="2.140625" style="134" customWidth="1"/>
    <col min="12297" max="12297" width="15.7109375" style="134" customWidth="1"/>
    <col min="12298" max="12298" width="2.140625" style="134" customWidth="1"/>
    <col min="12299" max="12299" width="15.7109375" style="134" customWidth="1"/>
    <col min="12300" max="12300" width="2.140625" style="134" customWidth="1"/>
    <col min="12301" max="12301" width="15.7109375" style="134" customWidth="1"/>
    <col min="12302" max="12538" width="9.140625" style="134"/>
    <col min="12539" max="12539" width="54.28515625" style="134" customWidth="1"/>
    <col min="12540" max="12540" width="9.140625" style="134"/>
    <col min="12541" max="12541" width="15.7109375" style="134" customWidth="1"/>
    <col min="12542" max="12542" width="2.140625" style="134" customWidth="1"/>
    <col min="12543" max="12543" width="15.7109375" style="134" customWidth="1"/>
    <col min="12544" max="12544" width="2.140625" style="134" customWidth="1"/>
    <col min="12545" max="12545" width="15.7109375" style="134" customWidth="1"/>
    <col min="12546" max="12546" width="2.140625" style="134" customWidth="1"/>
    <col min="12547" max="12547" width="15.7109375" style="134" customWidth="1"/>
    <col min="12548" max="12548" width="2.140625" style="134" customWidth="1"/>
    <col min="12549" max="12549" width="16.42578125" style="134" bestFit="1" customWidth="1"/>
    <col min="12550" max="12550" width="2.140625" style="134" customWidth="1"/>
    <col min="12551" max="12551" width="15.7109375" style="134" customWidth="1"/>
    <col min="12552" max="12552" width="2.140625" style="134" customWidth="1"/>
    <col min="12553" max="12553" width="15.7109375" style="134" customWidth="1"/>
    <col min="12554" max="12554" width="2.140625" style="134" customWidth="1"/>
    <col min="12555" max="12555" width="15.7109375" style="134" customWidth="1"/>
    <col min="12556" max="12556" width="2.140625" style="134" customWidth="1"/>
    <col min="12557" max="12557" width="15.7109375" style="134" customWidth="1"/>
    <col min="12558" max="12794" width="9.140625" style="134"/>
    <col min="12795" max="12795" width="54.28515625" style="134" customWidth="1"/>
    <col min="12796" max="12796" width="9.140625" style="134"/>
    <col min="12797" max="12797" width="15.7109375" style="134" customWidth="1"/>
    <col min="12798" max="12798" width="2.140625" style="134" customWidth="1"/>
    <col min="12799" max="12799" width="15.7109375" style="134" customWidth="1"/>
    <col min="12800" max="12800" width="2.140625" style="134" customWidth="1"/>
    <col min="12801" max="12801" width="15.7109375" style="134" customWidth="1"/>
    <col min="12802" max="12802" width="2.140625" style="134" customWidth="1"/>
    <col min="12803" max="12803" width="15.7109375" style="134" customWidth="1"/>
    <col min="12804" max="12804" width="2.140625" style="134" customWidth="1"/>
    <col min="12805" max="12805" width="16.42578125" style="134" bestFit="1" customWidth="1"/>
    <col min="12806" max="12806" width="2.140625" style="134" customWidth="1"/>
    <col min="12807" max="12807" width="15.7109375" style="134" customWidth="1"/>
    <col min="12808" max="12808" width="2.140625" style="134" customWidth="1"/>
    <col min="12809" max="12809" width="15.7109375" style="134" customWidth="1"/>
    <col min="12810" max="12810" width="2.140625" style="134" customWidth="1"/>
    <col min="12811" max="12811" width="15.7109375" style="134" customWidth="1"/>
    <col min="12812" max="12812" width="2.140625" style="134" customWidth="1"/>
    <col min="12813" max="12813" width="15.7109375" style="134" customWidth="1"/>
    <col min="12814" max="13050" width="9.140625" style="134"/>
    <col min="13051" max="13051" width="54.28515625" style="134" customWidth="1"/>
    <col min="13052" max="13052" width="9.140625" style="134"/>
    <col min="13053" max="13053" width="15.7109375" style="134" customWidth="1"/>
    <col min="13054" max="13054" width="2.140625" style="134" customWidth="1"/>
    <col min="13055" max="13055" width="15.7109375" style="134" customWidth="1"/>
    <col min="13056" max="13056" width="2.140625" style="134" customWidth="1"/>
    <col min="13057" max="13057" width="15.7109375" style="134" customWidth="1"/>
    <col min="13058" max="13058" width="2.140625" style="134" customWidth="1"/>
    <col min="13059" max="13059" width="15.7109375" style="134" customWidth="1"/>
    <col min="13060" max="13060" width="2.140625" style="134" customWidth="1"/>
    <col min="13061" max="13061" width="16.42578125" style="134" bestFit="1" customWidth="1"/>
    <col min="13062" max="13062" width="2.140625" style="134" customWidth="1"/>
    <col min="13063" max="13063" width="15.7109375" style="134" customWidth="1"/>
    <col min="13064" max="13064" width="2.140625" style="134" customWidth="1"/>
    <col min="13065" max="13065" width="15.7109375" style="134" customWidth="1"/>
    <col min="13066" max="13066" width="2.140625" style="134" customWidth="1"/>
    <col min="13067" max="13067" width="15.7109375" style="134" customWidth="1"/>
    <col min="13068" max="13068" width="2.140625" style="134" customWidth="1"/>
    <col min="13069" max="13069" width="15.7109375" style="134" customWidth="1"/>
    <col min="13070" max="13306" width="9.140625" style="134"/>
    <col min="13307" max="13307" width="54.28515625" style="134" customWidth="1"/>
    <col min="13308" max="13308" width="9.140625" style="134"/>
    <col min="13309" max="13309" width="15.7109375" style="134" customWidth="1"/>
    <col min="13310" max="13310" width="2.140625" style="134" customWidth="1"/>
    <col min="13311" max="13311" width="15.7109375" style="134" customWidth="1"/>
    <col min="13312" max="13312" width="2.140625" style="134" customWidth="1"/>
    <col min="13313" max="13313" width="15.7109375" style="134" customWidth="1"/>
    <col min="13314" max="13314" width="2.140625" style="134" customWidth="1"/>
    <col min="13315" max="13315" width="15.7109375" style="134" customWidth="1"/>
    <col min="13316" max="13316" width="2.140625" style="134" customWidth="1"/>
    <col min="13317" max="13317" width="16.42578125" style="134" bestFit="1" customWidth="1"/>
    <col min="13318" max="13318" width="2.140625" style="134" customWidth="1"/>
    <col min="13319" max="13319" width="15.7109375" style="134" customWidth="1"/>
    <col min="13320" max="13320" width="2.140625" style="134" customWidth="1"/>
    <col min="13321" max="13321" width="15.7109375" style="134" customWidth="1"/>
    <col min="13322" max="13322" width="2.140625" style="134" customWidth="1"/>
    <col min="13323" max="13323" width="15.7109375" style="134" customWidth="1"/>
    <col min="13324" max="13324" width="2.140625" style="134" customWidth="1"/>
    <col min="13325" max="13325" width="15.7109375" style="134" customWidth="1"/>
    <col min="13326" max="13562" width="9.140625" style="134"/>
    <col min="13563" max="13563" width="54.28515625" style="134" customWidth="1"/>
    <col min="13564" max="13564" width="9.140625" style="134"/>
    <col min="13565" max="13565" width="15.7109375" style="134" customWidth="1"/>
    <col min="13566" max="13566" width="2.140625" style="134" customWidth="1"/>
    <col min="13567" max="13567" width="15.7109375" style="134" customWidth="1"/>
    <col min="13568" max="13568" width="2.140625" style="134" customWidth="1"/>
    <col min="13569" max="13569" width="15.7109375" style="134" customWidth="1"/>
    <col min="13570" max="13570" width="2.140625" style="134" customWidth="1"/>
    <col min="13571" max="13571" width="15.7109375" style="134" customWidth="1"/>
    <col min="13572" max="13572" width="2.140625" style="134" customWidth="1"/>
    <col min="13573" max="13573" width="16.42578125" style="134" bestFit="1" customWidth="1"/>
    <col min="13574" max="13574" width="2.140625" style="134" customWidth="1"/>
    <col min="13575" max="13575" width="15.7109375" style="134" customWidth="1"/>
    <col min="13576" max="13576" width="2.140625" style="134" customWidth="1"/>
    <col min="13577" max="13577" width="15.7109375" style="134" customWidth="1"/>
    <col min="13578" max="13578" width="2.140625" style="134" customWidth="1"/>
    <col min="13579" max="13579" width="15.7109375" style="134" customWidth="1"/>
    <col min="13580" max="13580" width="2.140625" style="134" customWidth="1"/>
    <col min="13581" max="13581" width="15.7109375" style="134" customWidth="1"/>
    <col min="13582" max="13818" width="9.140625" style="134"/>
    <col min="13819" max="13819" width="54.28515625" style="134" customWidth="1"/>
    <col min="13820" max="13820" width="9.140625" style="134"/>
    <col min="13821" max="13821" width="15.7109375" style="134" customWidth="1"/>
    <col min="13822" max="13822" width="2.140625" style="134" customWidth="1"/>
    <col min="13823" max="13823" width="15.7109375" style="134" customWidth="1"/>
    <col min="13824" max="13824" width="2.140625" style="134" customWidth="1"/>
    <col min="13825" max="13825" width="15.7109375" style="134" customWidth="1"/>
    <col min="13826" max="13826" width="2.140625" style="134" customWidth="1"/>
    <col min="13827" max="13827" width="15.7109375" style="134" customWidth="1"/>
    <col min="13828" max="13828" width="2.140625" style="134" customWidth="1"/>
    <col min="13829" max="13829" width="16.42578125" style="134" bestFit="1" customWidth="1"/>
    <col min="13830" max="13830" width="2.140625" style="134" customWidth="1"/>
    <col min="13831" max="13831" width="15.7109375" style="134" customWidth="1"/>
    <col min="13832" max="13832" width="2.140625" style="134" customWidth="1"/>
    <col min="13833" max="13833" width="15.7109375" style="134" customWidth="1"/>
    <col min="13834" max="13834" width="2.140625" style="134" customWidth="1"/>
    <col min="13835" max="13835" width="15.7109375" style="134" customWidth="1"/>
    <col min="13836" max="13836" width="2.140625" style="134" customWidth="1"/>
    <col min="13837" max="13837" width="15.7109375" style="134" customWidth="1"/>
    <col min="13838" max="14074" width="9.140625" style="134"/>
    <col min="14075" max="14075" width="54.28515625" style="134" customWidth="1"/>
    <col min="14076" max="14076" width="9.140625" style="134"/>
    <col min="14077" max="14077" width="15.7109375" style="134" customWidth="1"/>
    <col min="14078" max="14078" width="2.140625" style="134" customWidth="1"/>
    <col min="14079" max="14079" width="15.7109375" style="134" customWidth="1"/>
    <col min="14080" max="14080" width="2.140625" style="134" customWidth="1"/>
    <col min="14081" max="14081" width="15.7109375" style="134" customWidth="1"/>
    <col min="14082" max="14082" width="2.140625" style="134" customWidth="1"/>
    <col min="14083" max="14083" width="15.7109375" style="134" customWidth="1"/>
    <col min="14084" max="14084" width="2.140625" style="134" customWidth="1"/>
    <col min="14085" max="14085" width="16.42578125" style="134" bestFit="1" customWidth="1"/>
    <col min="14086" max="14086" width="2.140625" style="134" customWidth="1"/>
    <col min="14087" max="14087" width="15.7109375" style="134" customWidth="1"/>
    <col min="14088" max="14088" width="2.140625" style="134" customWidth="1"/>
    <col min="14089" max="14089" width="15.7109375" style="134" customWidth="1"/>
    <col min="14090" max="14090" width="2.140625" style="134" customWidth="1"/>
    <col min="14091" max="14091" width="15.7109375" style="134" customWidth="1"/>
    <col min="14092" max="14092" width="2.140625" style="134" customWidth="1"/>
    <col min="14093" max="14093" width="15.7109375" style="134" customWidth="1"/>
    <col min="14094" max="14330" width="9.140625" style="134"/>
    <col min="14331" max="14331" width="54.28515625" style="134" customWidth="1"/>
    <col min="14332" max="14332" width="9.140625" style="134"/>
    <col min="14333" max="14333" width="15.7109375" style="134" customWidth="1"/>
    <col min="14334" max="14334" width="2.140625" style="134" customWidth="1"/>
    <col min="14335" max="14335" width="15.7109375" style="134" customWidth="1"/>
    <col min="14336" max="14336" width="2.140625" style="134" customWidth="1"/>
    <col min="14337" max="14337" width="15.7109375" style="134" customWidth="1"/>
    <col min="14338" max="14338" width="2.140625" style="134" customWidth="1"/>
    <col min="14339" max="14339" width="15.7109375" style="134" customWidth="1"/>
    <col min="14340" max="14340" width="2.140625" style="134" customWidth="1"/>
    <col min="14341" max="14341" width="16.42578125" style="134" bestFit="1" customWidth="1"/>
    <col min="14342" max="14342" width="2.140625" style="134" customWidth="1"/>
    <col min="14343" max="14343" width="15.7109375" style="134" customWidth="1"/>
    <col min="14344" max="14344" width="2.140625" style="134" customWidth="1"/>
    <col min="14345" max="14345" width="15.7109375" style="134" customWidth="1"/>
    <col min="14346" max="14346" width="2.140625" style="134" customWidth="1"/>
    <col min="14347" max="14347" width="15.7109375" style="134" customWidth="1"/>
    <col min="14348" max="14348" width="2.140625" style="134" customWidth="1"/>
    <col min="14349" max="14349" width="15.7109375" style="134" customWidth="1"/>
    <col min="14350" max="14586" width="9.140625" style="134"/>
    <col min="14587" max="14587" width="54.28515625" style="134" customWidth="1"/>
    <col min="14588" max="14588" width="9.140625" style="134"/>
    <col min="14589" max="14589" width="15.7109375" style="134" customWidth="1"/>
    <col min="14590" max="14590" width="2.140625" style="134" customWidth="1"/>
    <col min="14591" max="14591" width="15.7109375" style="134" customWidth="1"/>
    <col min="14592" max="14592" width="2.140625" style="134" customWidth="1"/>
    <col min="14593" max="14593" width="15.7109375" style="134" customWidth="1"/>
    <col min="14594" max="14594" width="2.140625" style="134" customWidth="1"/>
    <col min="14595" max="14595" width="15.7109375" style="134" customWidth="1"/>
    <col min="14596" max="14596" width="2.140625" style="134" customWidth="1"/>
    <col min="14597" max="14597" width="16.42578125" style="134" bestFit="1" customWidth="1"/>
    <col min="14598" max="14598" width="2.140625" style="134" customWidth="1"/>
    <col min="14599" max="14599" width="15.7109375" style="134" customWidth="1"/>
    <col min="14600" max="14600" width="2.140625" style="134" customWidth="1"/>
    <col min="14601" max="14601" width="15.7109375" style="134" customWidth="1"/>
    <col min="14602" max="14602" width="2.140625" style="134" customWidth="1"/>
    <col min="14603" max="14603" width="15.7109375" style="134" customWidth="1"/>
    <col min="14604" max="14604" width="2.140625" style="134" customWidth="1"/>
    <col min="14605" max="14605" width="15.7109375" style="134" customWidth="1"/>
    <col min="14606" max="14842" width="9.140625" style="134"/>
    <col min="14843" max="14843" width="54.28515625" style="134" customWidth="1"/>
    <col min="14844" max="14844" width="9.140625" style="134"/>
    <col min="14845" max="14845" width="15.7109375" style="134" customWidth="1"/>
    <col min="14846" max="14846" width="2.140625" style="134" customWidth="1"/>
    <col min="14847" max="14847" width="15.7109375" style="134" customWidth="1"/>
    <col min="14848" max="14848" width="2.140625" style="134" customWidth="1"/>
    <col min="14849" max="14849" width="15.7109375" style="134" customWidth="1"/>
    <col min="14850" max="14850" width="2.140625" style="134" customWidth="1"/>
    <col min="14851" max="14851" width="15.7109375" style="134" customWidth="1"/>
    <col min="14852" max="14852" width="2.140625" style="134" customWidth="1"/>
    <col min="14853" max="14853" width="16.42578125" style="134" bestFit="1" customWidth="1"/>
    <col min="14854" max="14854" width="2.140625" style="134" customWidth="1"/>
    <col min="14855" max="14855" width="15.7109375" style="134" customWidth="1"/>
    <col min="14856" max="14856" width="2.140625" style="134" customWidth="1"/>
    <col min="14857" max="14857" width="15.7109375" style="134" customWidth="1"/>
    <col min="14858" max="14858" width="2.140625" style="134" customWidth="1"/>
    <col min="14859" max="14859" width="15.7109375" style="134" customWidth="1"/>
    <col min="14860" max="14860" width="2.140625" style="134" customWidth="1"/>
    <col min="14861" max="14861" width="15.7109375" style="134" customWidth="1"/>
    <col min="14862" max="15098" width="9.140625" style="134"/>
    <col min="15099" max="15099" width="54.28515625" style="134" customWidth="1"/>
    <col min="15100" max="15100" width="9.140625" style="134"/>
    <col min="15101" max="15101" width="15.7109375" style="134" customWidth="1"/>
    <col min="15102" max="15102" width="2.140625" style="134" customWidth="1"/>
    <col min="15103" max="15103" width="15.7109375" style="134" customWidth="1"/>
    <col min="15104" max="15104" width="2.140625" style="134" customWidth="1"/>
    <col min="15105" max="15105" width="15.7109375" style="134" customWidth="1"/>
    <col min="15106" max="15106" width="2.140625" style="134" customWidth="1"/>
    <col min="15107" max="15107" width="15.7109375" style="134" customWidth="1"/>
    <col min="15108" max="15108" width="2.140625" style="134" customWidth="1"/>
    <col min="15109" max="15109" width="16.42578125" style="134" bestFit="1" customWidth="1"/>
    <col min="15110" max="15110" width="2.140625" style="134" customWidth="1"/>
    <col min="15111" max="15111" width="15.7109375" style="134" customWidth="1"/>
    <col min="15112" max="15112" width="2.140625" style="134" customWidth="1"/>
    <col min="15113" max="15113" width="15.7109375" style="134" customWidth="1"/>
    <col min="15114" max="15114" width="2.140625" style="134" customWidth="1"/>
    <col min="15115" max="15115" width="15.7109375" style="134" customWidth="1"/>
    <col min="15116" max="15116" width="2.140625" style="134" customWidth="1"/>
    <col min="15117" max="15117" width="15.7109375" style="134" customWidth="1"/>
    <col min="15118" max="15354" width="9.140625" style="134"/>
    <col min="15355" max="15355" width="54.28515625" style="134" customWidth="1"/>
    <col min="15356" max="15356" width="9.140625" style="134"/>
    <col min="15357" max="15357" width="15.7109375" style="134" customWidth="1"/>
    <col min="15358" max="15358" width="2.140625" style="134" customWidth="1"/>
    <col min="15359" max="15359" width="15.7109375" style="134" customWidth="1"/>
    <col min="15360" max="15360" width="2.140625" style="134" customWidth="1"/>
    <col min="15361" max="15361" width="15.7109375" style="134" customWidth="1"/>
    <col min="15362" max="15362" width="2.140625" style="134" customWidth="1"/>
    <col min="15363" max="15363" width="15.7109375" style="134" customWidth="1"/>
    <col min="15364" max="15364" width="2.140625" style="134" customWidth="1"/>
    <col min="15365" max="15365" width="16.42578125" style="134" bestFit="1" customWidth="1"/>
    <col min="15366" max="15366" width="2.140625" style="134" customWidth="1"/>
    <col min="15367" max="15367" width="15.7109375" style="134" customWidth="1"/>
    <col min="15368" max="15368" width="2.140625" style="134" customWidth="1"/>
    <col min="15369" max="15369" width="15.7109375" style="134" customWidth="1"/>
    <col min="15370" max="15370" width="2.140625" style="134" customWidth="1"/>
    <col min="15371" max="15371" width="15.7109375" style="134" customWidth="1"/>
    <col min="15372" max="15372" width="2.140625" style="134" customWidth="1"/>
    <col min="15373" max="15373" width="15.7109375" style="134" customWidth="1"/>
    <col min="15374" max="15610" width="9.140625" style="134"/>
    <col min="15611" max="15611" width="54.28515625" style="134" customWidth="1"/>
    <col min="15612" max="15612" width="9.140625" style="134"/>
    <col min="15613" max="15613" width="15.7109375" style="134" customWidth="1"/>
    <col min="15614" max="15614" width="2.140625" style="134" customWidth="1"/>
    <col min="15615" max="15615" width="15.7109375" style="134" customWidth="1"/>
    <col min="15616" max="15616" width="2.140625" style="134" customWidth="1"/>
    <col min="15617" max="15617" width="15.7109375" style="134" customWidth="1"/>
    <col min="15618" max="15618" width="2.140625" style="134" customWidth="1"/>
    <col min="15619" max="15619" width="15.7109375" style="134" customWidth="1"/>
    <col min="15620" max="15620" width="2.140625" style="134" customWidth="1"/>
    <col min="15621" max="15621" width="16.42578125" style="134" bestFit="1" customWidth="1"/>
    <col min="15622" max="15622" width="2.140625" style="134" customWidth="1"/>
    <col min="15623" max="15623" width="15.7109375" style="134" customWidth="1"/>
    <col min="15624" max="15624" width="2.140625" style="134" customWidth="1"/>
    <col min="15625" max="15625" width="15.7109375" style="134" customWidth="1"/>
    <col min="15626" max="15626" width="2.140625" style="134" customWidth="1"/>
    <col min="15627" max="15627" width="15.7109375" style="134" customWidth="1"/>
    <col min="15628" max="15628" width="2.140625" style="134" customWidth="1"/>
    <col min="15629" max="15629" width="15.7109375" style="134" customWidth="1"/>
    <col min="15630" max="15866" width="9.140625" style="134"/>
    <col min="15867" max="15867" width="54.28515625" style="134" customWidth="1"/>
    <col min="15868" max="15868" width="9.140625" style="134"/>
    <col min="15869" max="15869" width="15.7109375" style="134" customWidth="1"/>
    <col min="15870" max="15870" width="2.140625" style="134" customWidth="1"/>
    <col min="15871" max="15871" width="15.7109375" style="134" customWidth="1"/>
    <col min="15872" max="15872" width="2.140625" style="134" customWidth="1"/>
    <col min="15873" max="15873" width="15.7109375" style="134" customWidth="1"/>
    <col min="15874" max="15874" width="2.140625" style="134" customWidth="1"/>
    <col min="15875" max="15875" width="15.7109375" style="134" customWidth="1"/>
    <col min="15876" max="15876" width="2.140625" style="134" customWidth="1"/>
    <col min="15877" max="15877" width="16.42578125" style="134" bestFit="1" customWidth="1"/>
    <col min="15878" max="15878" width="2.140625" style="134" customWidth="1"/>
    <col min="15879" max="15879" width="15.7109375" style="134" customWidth="1"/>
    <col min="15880" max="15880" width="2.140625" style="134" customWidth="1"/>
    <col min="15881" max="15881" width="15.7109375" style="134" customWidth="1"/>
    <col min="15882" max="15882" width="2.140625" style="134" customWidth="1"/>
    <col min="15883" max="15883" width="15.7109375" style="134" customWidth="1"/>
    <col min="15884" max="15884" width="2.140625" style="134" customWidth="1"/>
    <col min="15885" max="15885" width="15.7109375" style="134" customWidth="1"/>
    <col min="15886" max="16122" width="9.140625" style="134"/>
    <col min="16123" max="16123" width="54.28515625" style="134" customWidth="1"/>
    <col min="16124" max="16124" width="9.140625" style="134"/>
    <col min="16125" max="16125" width="15.7109375" style="134" customWidth="1"/>
    <col min="16126" max="16126" width="2.140625" style="134" customWidth="1"/>
    <col min="16127" max="16127" width="15.7109375" style="134" customWidth="1"/>
    <col min="16128" max="16128" width="2.140625" style="134" customWidth="1"/>
    <col min="16129" max="16129" width="15.7109375" style="134" customWidth="1"/>
    <col min="16130" max="16130" width="2.140625" style="134" customWidth="1"/>
    <col min="16131" max="16131" width="15.7109375" style="134" customWidth="1"/>
    <col min="16132" max="16132" width="2.140625" style="134" customWidth="1"/>
    <col min="16133" max="16133" width="16.42578125" style="134" bestFit="1" customWidth="1"/>
    <col min="16134" max="16134" width="2.140625" style="134" customWidth="1"/>
    <col min="16135" max="16135" width="15.7109375" style="134" customWidth="1"/>
    <col min="16136" max="16136" width="2.140625" style="134" customWidth="1"/>
    <col min="16137" max="16137" width="15.7109375" style="134" customWidth="1"/>
    <col min="16138" max="16138" width="2.140625" style="134" customWidth="1"/>
    <col min="16139" max="16139" width="15.7109375" style="134" customWidth="1"/>
    <col min="16140" max="16140" width="2.140625" style="134" customWidth="1"/>
    <col min="16141" max="16141" width="15.7109375" style="134" customWidth="1"/>
    <col min="16142" max="16384" width="9.140625" style="134"/>
  </cols>
  <sheetData>
    <row r="1" spans="1:14" s="157" customFormat="1" ht="23.25">
      <c r="A1" s="156" t="s">
        <v>109</v>
      </c>
      <c r="N1" s="158"/>
    </row>
    <row r="2" spans="1:14" s="157" customFormat="1" ht="23.25">
      <c r="A2" s="156" t="s">
        <v>80</v>
      </c>
      <c r="N2" s="158"/>
    </row>
    <row r="3" spans="1:14"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4">
      <c r="A4" s="137"/>
      <c r="B4" s="138"/>
      <c r="C4" s="329" t="s">
        <v>111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</row>
    <row r="5" spans="1:14">
      <c r="A5" s="137"/>
      <c r="B5" s="136"/>
      <c r="C5" s="136"/>
      <c r="D5" s="139"/>
      <c r="E5" s="136"/>
      <c r="F5" s="136"/>
      <c r="K5" s="136" t="s">
        <v>176</v>
      </c>
      <c r="L5" s="136"/>
      <c r="M5" s="136"/>
    </row>
    <row r="6" spans="1:14">
      <c r="A6" s="137"/>
      <c r="B6" s="136"/>
      <c r="C6" s="136"/>
      <c r="D6" s="139"/>
      <c r="E6" s="136"/>
      <c r="F6" s="136"/>
      <c r="G6" s="330" t="s">
        <v>149</v>
      </c>
      <c r="H6" s="330"/>
      <c r="I6" s="330"/>
      <c r="K6" s="140" t="s">
        <v>175</v>
      </c>
      <c r="L6" s="136"/>
      <c r="M6" s="136"/>
    </row>
    <row r="7" spans="1:14">
      <c r="A7" s="137"/>
      <c r="B7" s="136"/>
      <c r="C7" s="136" t="s">
        <v>22</v>
      </c>
      <c r="D7" s="136"/>
      <c r="E7" s="136"/>
      <c r="F7" s="136"/>
      <c r="H7" s="136"/>
      <c r="I7" s="136"/>
      <c r="J7" s="136"/>
      <c r="L7" s="136"/>
      <c r="M7" s="136"/>
    </row>
    <row r="8" spans="1:14">
      <c r="A8" s="137"/>
      <c r="B8" s="136"/>
      <c r="C8" s="136" t="s">
        <v>47</v>
      </c>
      <c r="D8" s="136"/>
      <c r="E8" s="136" t="s">
        <v>92</v>
      </c>
      <c r="F8" s="136"/>
      <c r="G8" s="136" t="s">
        <v>43</v>
      </c>
      <c r="H8" s="136"/>
      <c r="I8" s="136" t="s">
        <v>31</v>
      </c>
      <c r="J8" s="136"/>
      <c r="K8" s="136" t="s">
        <v>93</v>
      </c>
      <c r="L8" s="136"/>
      <c r="M8" s="136" t="s">
        <v>48</v>
      </c>
    </row>
    <row r="9" spans="1:14">
      <c r="A9" s="137"/>
      <c r="B9" s="138" t="s">
        <v>1</v>
      </c>
      <c r="C9" s="136" t="s">
        <v>46</v>
      </c>
      <c r="D9" s="136"/>
      <c r="E9" s="136" t="s">
        <v>74</v>
      </c>
      <c r="F9" s="136"/>
      <c r="G9" s="136" t="s">
        <v>44</v>
      </c>
      <c r="H9" s="136"/>
      <c r="I9" s="136" t="s">
        <v>49</v>
      </c>
      <c r="J9" s="136"/>
      <c r="K9" s="136" t="s">
        <v>94</v>
      </c>
      <c r="L9" s="136"/>
      <c r="M9" s="136" t="s">
        <v>26</v>
      </c>
    </row>
    <row r="10" spans="1:14">
      <c r="A10" s="137"/>
      <c r="B10" s="138"/>
      <c r="C10" s="332" t="s">
        <v>112</v>
      </c>
      <c r="D10" s="332"/>
      <c r="E10" s="332"/>
      <c r="F10" s="332"/>
      <c r="G10" s="332"/>
      <c r="H10" s="332"/>
      <c r="I10" s="332"/>
      <c r="J10" s="332"/>
      <c r="K10" s="332"/>
      <c r="L10" s="332"/>
      <c r="M10" s="332"/>
    </row>
    <row r="11" spans="1:14">
      <c r="A11" s="133" t="s">
        <v>85</v>
      </c>
      <c r="B11" s="138"/>
    </row>
    <row r="12" spans="1:14">
      <c r="A12" s="141" t="s">
        <v>174</v>
      </c>
      <c r="C12" s="304">
        <v>2114285710</v>
      </c>
      <c r="D12" s="304"/>
      <c r="E12" s="304">
        <v>1612071460</v>
      </c>
      <c r="F12" s="304"/>
      <c r="G12" s="304">
        <v>211428571</v>
      </c>
      <c r="H12" s="304"/>
      <c r="I12" s="304">
        <v>2769962637</v>
      </c>
      <c r="J12" s="304"/>
      <c r="K12" s="305">
        <v>1198650</v>
      </c>
      <c r="L12" s="304"/>
      <c r="M12" s="304">
        <f>C12+E12+G12+I12+K12</f>
        <v>6708947028</v>
      </c>
    </row>
    <row r="13" spans="1:14">
      <c r="A13" s="141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</row>
    <row r="14" spans="1:14">
      <c r="A14" s="141" t="s">
        <v>71</v>
      </c>
      <c r="C14" s="143"/>
      <c r="D14" s="143"/>
      <c r="E14" s="143"/>
      <c r="F14" s="143"/>
      <c r="G14" s="144"/>
      <c r="H14" s="143"/>
      <c r="I14" s="144"/>
      <c r="J14" s="144"/>
      <c r="K14" s="144"/>
      <c r="L14" s="144"/>
      <c r="M14" s="143"/>
    </row>
    <row r="15" spans="1:14">
      <c r="A15" s="145" t="s">
        <v>330</v>
      </c>
      <c r="C15" s="143"/>
      <c r="D15" s="143"/>
      <c r="E15" s="143"/>
      <c r="F15" s="143"/>
      <c r="G15" s="144"/>
      <c r="H15" s="143"/>
      <c r="I15" s="144"/>
      <c r="J15" s="144"/>
      <c r="K15" s="144"/>
      <c r="L15" s="144"/>
      <c r="M15" s="143"/>
    </row>
    <row r="16" spans="1:14">
      <c r="A16" s="17" t="s">
        <v>211</v>
      </c>
      <c r="B16" s="138">
        <v>38</v>
      </c>
      <c r="C16" s="146">
        <v>0</v>
      </c>
      <c r="D16" s="142"/>
      <c r="E16" s="146">
        <v>0</v>
      </c>
      <c r="F16" s="142"/>
      <c r="G16" s="146">
        <v>0</v>
      </c>
      <c r="H16" s="142"/>
      <c r="I16" s="147">
        <v>-1801371425</v>
      </c>
      <c r="J16" s="143"/>
      <c r="K16" s="146">
        <v>0</v>
      </c>
      <c r="L16" s="143"/>
      <c r="M16" s="147">
        <f>C16+E16+G16+I16+K16</f>
        <v>-1801371425</v>
      </c>
    </row>
    <row r="17" spans="1:14">
      <c r="A17" s="145" t="s">
        <v>331</v>
      </c>
      <c r="C17" s="148">
        <f>SUM(C16:C16)</f>
        <v>0</v>
      </c>
      <c r="D17" s="142"/>
      <c r="E17" s="148">
        <f>SUM(E16:E16)</f>
        <v>0</v>
      </c>
      <c r="F17" s="142"/>
      <c r="G17" s="149">
        <f>SUM(G16:G16)</f>
        <v>0</v>
      </c>
      <c r="H17" s="142"/>
      <c r="I17" s="148">
        <f>SUM(I16:I16)</f>
        <v>-1801371425</v>
      </c>
      <c r="J17" s="142"/>
      <c r="K17" s="149">
        <f>SUM(K16:K16)</f>
        <v>0</v>
      </c>
      <c r="L17" s="142"/>
      <c r="M17" s="148">
        <f>SUM(M16:M16)</f>
        <v>-1801371425</v>
      </c>
    </row>
    <row r="18" spans="1:14">
      <c r="A18" s="141"/>
      <c r="C18" s="142"/>
      <c r="D18" s="142"/>
      <c r="E18" s="142"/>
      <c r="F18" s="142"/>
      <c r="G18" s="144"/>
      <c r="H18" s="142"/>
      <c r="I18" s="142"/>
      <c r="J18" s="143"/>
      <c r="K18" s="144"/>
      <c r="L18" s="143"/>
      <c r="M18" s="142"/>
    </row>
    <row r="19" spans="1:14">
      <c r="A19" s="133" t="s">
        <v>81</v>
      </c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</row>
    <row r="20" spans="1:14">
      <c r="A20" s="137" t="s">
        <v>179</v>
      </c>
      <c r="C20" s="144">
        <v>0</v>
      </c>
      <c r="D20" s="143"/>
      <c r="E20" s="144">
        <v>0</v>
      </c>
      <c r="F20" s="142"/>
      <c r="G20" s="144">
        <v>0</v>
      </c>
      <c r="H20" s="142"/>
      <c r="I20" s="144">
        <v>2049928524</v>
      </c>
      <c r="J20" s="142"/>
      <c r="K20" s="144">
        <v>0</v>
      </c>
      <c r="L20" s="142"/>
      <c r="M20" s="143">
        <f>C20+E20+G20+I20+K20</f>
        <v>2049928524</v>
      </c>
    </row>
    <row r="21" spans="1:14">
      <c r="A21" s="137" t="s">
        <v>60</v>
      </c>
      <c r="C21" s="144">
        <v>0</v>
      </c>
      <c r="D21" s="142"/>
      <c r="E21" s="144">
        <v>0</v>
      </c>
      <c r="F21" s="142"/>
      <c r="G21" s="144">
        <v>0</v>
      </c>
      <c r="H21" s="142"/>
      <c r="I21" s="146">
        <v>0</v>
      </c>
      <c r="J21" s="143"/>
      <c r="K21" s="146">
        <v>58560</v>
      </c>
      <c r="L21" s="143"/>
      <c r="M21" s="143">
        <f>C21+E21+G21+I21+K21</f>
        <v>58560</v>
      </c>
    </row>
    <row r="22" spans="1:14">
      <c r="A22" s="133" t="s">
        <v>82</v>
      </c>
      <c r="C22" s="149">
        <f>SUM(C20:C21)</f>
        <v>0</v>
      </c>
      <c r="D22" s="142"/>
      <c r="E22" s="149">
        <f>SUM(E20:E21)</f>
        <v>0</v>
      </c>
      <c r="F22" s="142"/>
      <c r="G22" s="149">
        <f>SUM(G20:G21)</f>
        <v>0</v>
      </c>
      <c r="H22" s="142"/>
      <c r="I22" s="149">
        <f>SUM(I20:I21)</f>
        <v>2049928524</v>
      </c>
      <c r="J22" s="142"/>
      <c r="K22" s="149">
        <f>SUM(K20:K21)</f>
        <v>58560</v>
      </c>
      <c r="L22" s="142"/>
      <c r="M22" s="149">
        <f>SUM(M20:M21)</f>
        <v>2049987084</v>
      </c>
    </row>
    <row r="23" spans="1:14" ht="9.75" customHeight="1">
      <c r="A23" s="137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</row>
    <row r="24" spans="1:14" ht="22.5" thickBot="1">
      <c r="A24" s="141" t="s">
        <v>90</v>
      </c>
      <c r="C24" s="152">
        <f>C12+C17+C22</f>
        <v>2114285710</v>
      </c>
      <c r="D24" s="153"/>
      <c r="E24" s="152">
        <f>E12+E17+E22</f>
        <v>1612071460</v>
      </c>
      <c r="F24" s="153"/>
      <c r="G24" s="152">
        <f>G12+G17+G22</f>
        <v>211428571</v>
      </c>
      <c r="H24" s="153"/>
      <c r="I24" s="152">
        <f>I12+I17+I22</f>
        <v>3018519736</v>
      </c>
      <c r="J24" s="153"/>
      <c r="K24" s="152">
        <f>K12+K17+K22</f>
        <v>1257210</v>
      </c>
      <c r="L24" s="153"/>
      <c r="M24" s="152">
        <f>M12+M17+M22</f>
        <v>6957562687</v>
      </c>
      <c r="N24" s="135">
        <f>+M24-'SFP Sep (17-19)'!H70</f>
        <v>0</v>
      </c>
    </row>
    <row r="25" spans="1:14" ht="22.5" thickTop="1"/>
    <row r="26" spans="1:14">
      <c r="A26" s="133" t="s">
        <v>109</v>
      </c>
    </row>
    <row r="27" spans="1:14">
      <c r="A27" s="133" t="s">
        <v>80</v>
      </c>
    </row>
    <row r="28" spans="1:14">
      <c r="A28" s="133"/>
    </row>
    <row r="29" spans="1:14">
      <c r="A29" s="137"/>
      <c r="B29" s="138"/>
      <c r="C29" s="329" t="s">
        <v>111</v>
      </c>
      <c r="D29" s="329"/>
      <c r="E29" s="329"/>
      <c r="F29" s="329"/>
      <c r="G29" s="329"/>
      <c r="H29" s="329"/>
      <c r="I29" s="329"/>
      <c r="J29" s="329"/>
      <c r="K29" s="329"/>
      <c r="L29" s="329"/>
      <c r="M29" s="329"/>
    </row>
    <row r="30" spans="1:14">
      <c r="A30" s="137"/>
      <c r="B30" s="136"/>
      <c r="C30" s="136"/>
      <c r="D30" s="139"/>
      <c r="E30" s="136"/>
      <c r="F30" s="136"/>
      <c r="K30" s="136" t="s">
        <v>176</v>
      </c>
      <c r="L30" s="136"/>
      <c r="M30" s="136"/>
    </row>
    <row r="31" spans="1:14">
      <c r="A31" s="137"/>
      <c r="B31" s="136"/>
      <c r="C31" s="136"/>
      <c r="D31" s="139"/>
      <c r="E31" s="136"/>
      <c r="F31" s="136"/>
      <c r="G31" s="330" t="s">
        <v>149</v>
      </c>
      <c r="H31" s="330"/>
      <c r="I31" s="330"/>
      <c r="K31" s="140" t="s">
        <v>175</v>
      </c>
      <c r="L31" s="136"/>
      <c r="M31" s="136"/>
    </row>
    <row r="32" spans="1:14">
      <c r="A32" s="137"/>
      <c r="B32" s="136"/>
      <c r="C32" s="136" t="s">
        <v>22</v>
      </c>
      <c r="D32" s="136"/>
      <c r="E32" s="136"/>
      <c r="F32" s="136"/>
      <c r="H32" s="136"/>
      <c r="I32" s="136"/>
      <c r="J32" s="136"/>
      <c r="L32" s="136"/>
      <c r="M32" s="136"/>
    </row>
    <row r="33" spans="1:14">
      <c r="A33" s="137"/>
      <c r="B33" s="136"/>
      <c r="C33" s="136" t="s">
        <v>47</v>
      </c>
      <c r="D33" s="136"/>
      <c r="E33" s="136" t="s">
        <v>92</v>
      </c>
      <c r="F33" s="136"/>
      <c r="G33" s="136" t="s">
        <v>43</v>
      </c>
      <c r="H33" s="136"/>
      <c r="I33" s="136" t="s">
        <v>31</v>
      </c>
      <c r="J33" s="136"/>
      <c r="K33" s="136" t="s">
        <v>93</v>
      </c>
      <c r="L33" s="136"/>
      <c r="M33" s="136" t="s">
        <v>48</v>
      </c>
    </row>
    <row r="34" spans="1:14">
      <c r="A34" s="137"/>
      <c r="B34" s="138" t="s">
        <v>1</v>
      </c>
      <c r="C34" s="136" t="s">
        <v>46</v>
      </c>
      <c r="D34" s="136"/>
      <c r="E34" s="136" t="s">
        <v>74</v>
      </c>
      <c r="F34" s="136"/>
      <c r="G34" s="136" t="s">
        <v>44</v>
      </c>
      <c r="H34" s="136"/>
      <c r="I34" s="136" t="s">
        <v>49</v>
      </c>
      <c r="J34" s="136"/>
      <c r="K34" s="136" t="s">
        <v>94</v>
      </c>
      <c r="L34" s="136"/>
      <c r="M34" s="136" t="s">
        <v>26</v>
      </c>
    </row>
    <row r="35" spans="1:14">
      <c r="A35" s="137"/>
      <c r="B35" s="138"/>
      <c r="C35" s="331" t="s">
        <v>112</v>
      </c>
      <c r="D35" s="331"/>
      <c r="E35" s="331"/>
      <c r="F35" s="331"/>
      <c r="G35" s="331"/>
      <c r="H35" s="331"/>
      <c r="I35" s="331"/>
      <c r="J35" s="331"/>
      <c r="K35" s="331"/>
      <c r="L35" s="331"/>
      <c r="M35" s="331"/>
    </row>
    <row r="36" spans="1:14">
      <c r="A36" s="133" t="s">
        <v>87</v>
      </c>
      <c r="B36" s="138"/>
      <c r="C36" s="154"/>
      <c r="D36" s="154"/>
      <c r="E36" s="154"/>
      <c r="F36" s="154"/>
      <c r="G36" s="155"/>
      <c r="H36" s="154"/>
      <c r="I36" s="154"/>
      <c r="J36" s="154"/>
      <c r="K36" s="154"/>
      <c r="L36" s="154"/>
      <c r="M36" s="154"/>
    </row>
    <row r="37" spans="1:14">
      <c r="A37" s="141" t="s">
        <v>243</v>
      </c>
      <c r="C37" s="304">
        <f>C24</f>
        <v>2114285710</v>
      </c>
      <c r="D37" s="155"/>
      <c r="E37" s="304">
        <f>E24</f>
        <v>1612071460</v>
      </c>
      <c r="F37" s="155"/>
      <c r="G37" s="304">
        <f>G24</f>
        <v>211428571</v>
      </c>
      <c r="H37" s="155"/>
      <c r="I37" s="304">
        <f>I24</f>
        <v>3018519736</v>
      </c>
      <c r="J37" s="155"/>
      <c r="K37" s="304">
        <f>K24</f>
        <v>1257210</v>
      </c>
      <c r="L37" s="155"/>
      <c r="M37" s="304">
        <f>M24</f>
        <v>6957562687</v>
      </c>
    </row>
    <row r="38" spans="1:14">
      <c r="A38" s="141"/>
      <c r="C38" s="142"/>
      <c r="D38" s="154"/>
      <c r="E38" s="142"/>
      <c r="F38" s="154"/>
      <c r="G38" s="142"/>
      <c r="H38" s="154"/>
      <c r="I38" s="142"/>
      <c r="J38" s="154"/>
      <c r="K38" s="142"/>
      <c r="L38" s="154"/>
      <c r="M38" s="142"/>
    </row>
    <row r="39" spans="1:14">
      <c r="A39" s="141" t="s">
        <v>71</v>
      </c>
      <c r="C39" s="143"/>
      <c r="D39" s="143"/>
      <c r="E39" s="143"/>
      <c r="F39" s="143"/>
      <c r="G39" s="144"/>
      <c r="H39" s="143"/>
      <c r="I39" s="144"/>
      <c r="J39" s="144"/>
      <c r="K39" s="144"/>
      <c r="L39" s="144"/>
      <c r="M39" s="143"/>
    </row>
    <row r="40" spans="1:14">
      <c r="A40" s="145" t="s">
        <v>330</v>
      </c>
      <c r="C40" s="143"/>
      <c r="D40" s="143"/>
      <c r="E40" s="143"/>
      <c r="F40" s="143"/>
      <c r="G40" s="144"/>
      <c r="H40" s="143"/>
      <c r="I40" s="144"/>
      <c r="J40" s="144"/>
      <c r="K40" s="144"/>
      <c r="L40" s="144"/>
      <c r="M40" s="143"/>
    </row>
    <row r="41" spans="1:14">
      <c r="A41" s="17" t="s">
        <v>211</v>
      </c>
      <c r="B41" s="138">
        <v>38</v>
      </c>
      <c r="C41" s="144">
        <v>0</v>
      </c>
      <c r="D41" s="142"/>
      <c r="E41" s="144">
        <v>0</v>
      </c>
      <c r="F41" s="142"/>
      <c r="G41" s="144">
        <v>0</v>
      </c>
      <c r="H41" s="142"/>
      <c r="I41" s="143">
        <v>-2114285710</v>
      </c>
      <c r="J41" s="143"/>
      <c r="K41" s="144">
        <v>0</v>
      </c>
      <c r="L41" s="143"/>
      <c r="M41" s="143">
        <f>C41+E41+G41+I41+K41</f>
        <v>-2114285710</v>
      </c>
    </row>
    <row r="42" spans="1:14">
      <c r="A42" s="145" t="s">
        <v>331</v>
      </c>
      <c r="C42" s="148">
        <f>SUM(C41:C41)</f>
        <v>0</v>
      </c>
      <c r="D42" s="142"/>
      <c r="E42" s="148">
        <f>SUM(E41:E41)</f>
        <v>0</v>
      </c>
      <c r="F42" s="142"/>
      <c r="G42" s="149">
        <f>SUM(G41:G41)</f>
        <v>0</v>
      </c>
      <c r="H42" s="142"/>
      <c r="I42" s="148">
        <f>SUM(I41:I41)</f>
        <v>-2114285710</v>
      </c>
      <c r="J42" s="142"/>
      <c r="K42" s="149">
        <f>SUM(K41:K41)</f>
        <v>0</v>
      </c>
      <c r="L42" s="142"/>
      <c r="M42" s="149">
        <f>SUM(M41:M41)</f>
        <v>-2114285710</v>
      </c>
    </row>
    <row r="43" spans="1:14">
      <c r="A43" s="141"/>
      <c r="C43" s="142"/>
      <c r="D43" s="142"/>
      <c r="E43" s="142"/>
      <c r="F43" s="142"/>
      <c r="G43" s="144"/>
      <c r="H43" s="142"/>
      <c r="I43" s="142"/>
      <c r="J43" s="143"/>
      <c r="K43" s="144"/>
      <c r="L43" s="143"/>
      <c r="M43" s="142"/>
    </row>
    <row r="44" spans="1:14">
      <c r="A44" s="133" t="s">
        <v>81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</row>
    <row r="45" spans="1:14">
      <c r="A45" s="137" t="s">
        <v>179</v>
      </c>
      <c r="C45" s="144">
        <v>0</v>
      </c>
      <c r="D45" s="143"/>
      <c r="E45" s="144">
        <v>0</v>
      </c>
      <c r="F45" s="142"/>
      <c r="G45" s="144">
        <v>0</v>
      </c>
      <c r="H45" s="142"/>
      <c r="I45" s="144">
        <f>'SOCI Sep(20-21)'!E23</f>
        <v>6559289381</v>
      </c>
      <c r="J45" s="142"/>
      <c r="K45" s="144">
        <v>0</v>
      </c>
      <c r="L45" s="142"/>
      <c r="M45" s="143">
        <f>C45+E45+G45+I45+K45</f>
        <v>6559289381</v>
      </c>
    </row>
    <row r="46" spans="1:14">
      <c r="A46" s="137" t="s">
        <v>60</v>
      </c>
      <c r="C46" s="144">
        <v>0</v>
      </c>
      <c r="D46" s="142"/>
      <c r="E46" s="144">
        <v>0</v>
      </c>
      <c r="F46" s="142"/>
      <c r="G46" s="144">
        <v>0</v>
      </c>
      <c r="H46" s="142"/>
      <c r="I46" s="144">
        <v>0</v>
      </c>
      <c r="J46" s="143"/>
      <c r="K46" s="146">
        <v>-1257210</v>
      </c>
      <c r="L46" s="142"/>
      <c r="M46" s="143">
        <f>C46+E46+G46+I46+K46</f>
        <v>-1257210</v>
      </c>
    </row>
    <row r="47" spans="1:14">
      <c r="A47" s="133" t="s">
        <v>82</v>
      </c>
      <c r="C47" s="149">
        <f>SUM(C45:C46)</f>
        <v>0</v>
      </c>
      <c r="D47" s="142"/>
      <c r="E47" s="149">
        <f>SUM(E45:E46)</f>
        <v>0</v>
      </c>
      <c r="F47" s="142"/>
      <c r="G47" s="149">
        <f>SUM(G45:G46)</f>
        <v>0</v>
      </c>
      <c r="H47" s="142"/>
      <c r="I47" s="149">
        <f>SUM(I45:I46)</f>
        <v>6559289381</v>
      </c>
      <c r="J47" s="142"/>
      <c r="K47" s="149">
        <f>SUM(K45:K46)</f>
        <v>-1257210</v>
      </c>
      <c r="L47" s="142"/>
      <c r="M47" s="149">
        <f>SUM(M45:M46)</f>
        <v>6558032171</v>
      </c>
      <c r="N47" s="135">
        <f>M47-'SOCI Sep(20-21)'!E47</f>
        <v>0</v>
      </c>
    </row>
    <row r="48" spans="1:14" ht="12" customHeight="1">
      <c r="A48" s="137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</row>
    <row r="49" spans="1:14" ht="22.5" thickBot="1">
      <c r="A49" s="141" t="s">
        <v>154</v>
      </c>
      <c r="C49" s="152">
        <f>C37+C42+C47</f>
        <v>2114285710</v>
      </c>
      <c r="D49" s="153"/>
      <c r="E49" s="152">
        <f>E37+E42+E47</f>
        <v>1612071460</v>
      </c>
      <c r="F49" s="153"/>
      <c r="G49" s="152">
        <f>G37+G42+G47</f>
        <v>211428571</v>
      </c>
      <c r="H49" s="153"/>
      <c r="I49" s="152">
        <f>I37+I42+I47</f>
        <v>7463523407</v>
      </c>
      <c r="J49" s="153"/>
      <c r="K49" s="152">
        <f>K37+K42+K47</f>
        <v>0</v>
      </c>
      <c r="L49" s="153"/>
      <c r="M49" s="152">
        <f>M37+M42+M47</f>
        <v>11401309148</v>
      </c>
      <c r="N49" s="135">
        <f>+M49-'SFP Sep (17-19)'!F70</f>
        <v>0</v>
      </c>
    </row>
    <row r="50" spans="1:14" ht="22.5" thickTop="1">
      <c r="A50" s="141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</row>
    <row r="51" spans="1:14">
      <c r="A51" s="133" t="s">
        <v>109</v>
      </c>
    </row>
    <row r="52" spans="1:14">
      <c r="A52" s="133" t="s">
        <v>80</v>
      </c>
    </row>
    <row r="53" spans="1:14">
      <c r="A53" s="133"/>
    </row>
    <row r="54" spans="1:14">
      <c r="A54" s="137"/>
      <c r="B54" s="138"/>
      <c r="C54" s="329" t="s">
        <v>111</v>
      </c>
      <c r="D54" s="329"/>
      <c r="E54" s="329"/>
      <c r="F54" s="329"/>
      <c r="G54" s="329"/>
      <c r="H54" s="329"/>
      <c r="I54" s="329"/>
      <c r="J54" s="329"/>
      <c r="K54" s="329"/>
      <c r="L54" s="329"/>
      <c r="M54" s="329"/>
    </row>
    <row r="55" spans="1:14">
      <c r="A55" s="137"/>
      <c r="B55" s="136"/>
      <c r="C55" s="136"/>
      <c r="D55" s="139"/>
      <c r="E55" s="136"/>
      <c r="F55" s="136"/>
      <c r="K55" s="136" t="s">
        <v>176</v>
      </c>
      <c r="L55" s="136"/>
      <c r="M55" s="136"/>
    </row>
    <row r="56" spans="1:14">
      <c r="A56" s="137"/>
      <c r="B56" s="136"/>
      <c r="C56" s="136"/>
      <c r="D56" s="139"/>
      <c r="E56" s="136"/>
      <c r="F56" s="136"/>
      <c r="G56" s="330" t="s">
        <v>149</v>
      </c>
      <c r="H56" s="330"/>
      <c r="I56" s="330"/>
      <c r="K56" s="140" t="s">
        <v>175</v>
      </c>
      <c r="L56" s="136"/>
      <c r="M56" s="136"/>
    </row>
    <row r="57" spans="1:14">
      <c r="A57" s="137"/>
      <c r="B57" s="136"/>
      <c r="C57" s="136" t="s">
        <v>22</v>
      </c>
      <c r="D57" s="136"/>
      <c r="E57" s="136"/>
      <c r="F57" s="136"/>
      <c r="H57" s="136"/>
      <c r="I57" s="136"/>
      <c r="J57" s="136"/>
      <c r="L57" s="136"/>
      <c r="M57" s="136"/>
    </row>
    <row r="58" spans="1:14">
      <c r="A58" s="137"/>
      <c r="B58" s="136"/>
      <c r="C58" s="136" t="s">
        <v>47</v>
      </c>
      <c r="D58" s="136"/>
      <c r="E58" s="136" t="s">
        <v>92</v>
      </c>
      <c r="F58" s="136"/>
      <c r="G58" s="136" t="s">
        <v>43</v>
      </c>
      <c r="H58" s="136"/>
      <c r="I58" s="136" t="s">
        <v>31</v>
      </c>
      <c r="J58" s="136"/>
      <c r="K58" s="136" t="s">
        <v>93</v>
      </c>
      <c r="L58" s="136"/>
      <c r="M58" s="136" t="s">
        <v>48</v>
      </c>
    </row>
    <row r="59" spans="1:14">
      <c r="A59" s="137"/>
      <c r="B59" s="138" t="s">
        <v>1</v>
      </c>
      <c r="C59" s="136" t="s">
        <v>46</v>
      </c>
      <c r="D59" s="136"/>
      <c r="E59" s="136" t="s">
        <v>74</v>
      </c>
      <c r="F59" s="136"/>
      <c r="G59" s="136" t="s">
        <v>44</v>
      </c>
      <c r="H59" s="136"/>
      <c r="I59" s="136" t="s">
        <v>49</v>
      </c>
      <c r="J59" s="136"/>
      <c r="K59" s="136" t="s">
        <v>94</v>
      </c>
      <c r="L59" s="136"/>
      <c r="M59" s="136" t="s">
        <v>26</v>
      </c>
    </row>
    <row r="60" spans="1:14">
      <c r="A60" s="137"/>
      <c r="B60" s="138"/>
      <c r="C60" s="331" t="s">
        <v>112</v>
      </c>
      <c r="D60" s="331"/>
      <c r="E60" s="331"/>
      <c r="F60" s="331"/>
      <c r="G60" s="331"/>
      <c r="H60" s="331"/>
      <c r="I60" s="331"/>
      <c r="J60" s="331"/>
      <c r="K60" s="331"/>
      <c r="L60" s="331"/>
      <c r="M60" s="331"/>
    </row>
    <row r="61" spans="1:14">
      <c r="A61" s="133" t="s">
        <v>220</v>
      </c>
      <c r="B61" s="138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</row>
    <row r="62" spans="1:14">
      <c r="A62" s="141" t="s">
        <v>221</v>
      </c>
      <c r="C62" s="304">
        <f>C49</f>
        <v>2114285710</v>
      </c>
      <c r="D62" s="155"/>
      <c r="E62" s="304">
        <f>E49</f>
        <v>1612071460</v>
      </c>
      <c r="F62" s="155"/>
      <c r="G62" s="304">
        <f>G49</f>
        <v>211428571</v>
      </c>
      <c r="H62" s="155"/>
      <c r="I62" s="304">
        <f>I49</f>
        <v>7463523407</v>
      </c>
      <c r="J62" s="155"/>
      <c r="K62" s="304">
        <f>K49</f>
        <v>0</v>
      </c>
      <c r="L62" s="155"/>
      <c r="M62" s="304">
        <f>M49</f>
        <v>11401309148</v>
      </c>
    </row>
    <row r="63" spans="1:14">
      <c r="A63" s="141"/>
      <c r="C63" s="142"/>
      <c r="D63" s="155"/>
      <c r="E63" s="142"/>
      <c r="F63" s="155"/>
      <c r="G63" s="142"/>
      <c r="H63" s="155"/>
      <c r="I63" s="142"/>
      <c r="J63" s="155"/>
      <c r="K63" s="142"/>
      <c r="L63" s="155"/>
      <c r="M63" s="142"/>
    </row>
    <row r="64" spans="1:14">
      <c r="A64" s="141" t="s">
        <v>71</v>
      </c>
      <c r="C64" s="143"/>
      <c r="D64" s="143"/>
      <c r="E64" s="143"/>
      <c r="F64" s="143"/>
      <c r="G64" s="144"/>
      <c r="H64" s="143"/>
      <c r="I64" s="144"/>
      <c r="J64" s="155"/>
      <c r="K64" s="144"/>
      <c r="L64" s="144"/>
      <c r="M64" s="143"/>
    </row>
    <row r="65" spans="1:14">
      <c r="A65" s="145" t="s">
        <v>334</v>
      </c>
      <c r="C65" s="143"/>
      <c r="D65" s="143"/>
      <c r="E65" s="143"/>
      <c r="F65" s="143"/>
      <c r="G65" s="144"/>
      <c r="H65" s="143"/>
      <c r="I65" s="144"/>
      <c r="J65" s="144"/>
      <c r="K65" s="144"/>
      <c r="L65" s="144"/>
      <c r="M65" s="143"/>
    </row>
    <row r="66" spans="1:14">
      <c r="A66" s="134" t="s">
        <v>231</v>
      </c>
      <c r="B66" s="136">
        <v>26</v>
      </c>
      <c r="C66" s="143">
        <v>2585714290</v>
      </c>
      <c r="D66" s="143"/>
      <c r="E66" s="143">
        <v>11359042876</v>
      </c>
      <c r="F66" s="143"/>
      <c r="G66" s="144">
        <v>0</v>
      </c>
      <c r="H66" s="143"/>
      <c r="I66" s="144">
        <v>0</v>
      </c>
      <c r="J66" s="144"/>
      <c r="K66" s="144">
        <v>0</v>
      </c>
      <c r="L66" s="144"/>
      <c r="M66" s="143">
        <f>C66+E66+G66+I66+K66</f>
        <v>13944757166</v>
      </c>
    </row>
    <row r="67" spans="1:14">
      <c r="A67" s="17" t="s">
        <v>211</v>
      </c>
      <c r="B67" s="138">
        <v>38</v>
      </c>
      <c r="C67" s="144">
        <v>0</v>
      </c>
      <c r="D67" s="142"/>
      <c r="E67" s="144">
        <v>0</v>
      </c>
      <c r="F67" s="142"/>
      <c r="G67" s="144">
        <v>0</v>
      </c>
      <c r="H67" s="142"/>
      <c r="I67" s="143">
        <v>-2325714281</v>
      </c>
      <c r="J67" s="143"/>
      <c r="K67" s="144">
        <v>0</v>
      </c>
      <c r="L67" s="143"/>
      <c r="M67" s="143">
        <f t="shared" ref="M67" si="0">C67+E67+G67+I67+K67</f>
        <v>-2325714281</v>
      </c>
    </row>
    <row r="68" spans="1:14">
      <c r="A68" s="145" t="s">
        <v>335</v>
      </c>
      <c r="C68" s="148">
        <f>SUM(C66:C67)</f>
        <v>2585714290</v>
      </c>
      <c r="D68" s="142"/>
      <c r="E68" s="148">
        <f>SUM(E66:E67)</f>
        <v>11359042876</v>
      </c>
      <c r="F68" s="142"/>
      <c r="G68" s="148">
        <f>SUM(G66:G67)</f>
        <v>0</v>
      </c>
      <c r="H68" s="142"/>
      <c r="I68" s="148">
        <f>SUM(I66:I67)</f>
        <v>-2325714281</v>
      </c>
      <c r="J68" s="142"/>
      <c r="K68" s="148">
        <f>SUM(K66:K67)</f>
        <v>0</v>
      </c>
      <c r="L68" s="142"/>
      <c r="M68" s="148">
        <f>SUM(M66:M67)</f>
        <v>11619042885</v>
      </c>
    </row>
    <row r="69" spans="1:14">
      <c r="A69" s="141"/>
      <c r="C69" s="142"/>
      <c r="D69" s="142"/>
      <c r="E69" s="142"/>
      <c r="F69" s="142"/>
      <c r="G69" s="144"/>
      <c r="H69" s="142"/>
      <c r="I69" s="142"/>
      <c r="J69" s="143"/>
      <c r="K69" s="144"/>
      <c r="L69" s="143"/>
      <c r="M69" s="142"/>
    </row>
    <row r="70" spans="1:14">
      <c r="A70" s="133" t="s">
        <v>81</v>
      </c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</row>
    <row r="71" spans="1:14">
      <c r="A71" s="313" t="s">
        <v>353</v>
      </c>
      <c r="C71" s="144">
        <v>0</v>
      </c>
      <c r="D71" s="143"/>
      <c r="E71" s="144">
        <v>0</v>
      </c>
      <c r="F71" s="142"/>
      <c r="G71" s="144">
        <v>0</v>
      </c>
      <c r="H71" s="142"/>
      <c r="I71" s="144">
        <f>+'SOCI Sep(20-21)'!C23</f>
        <v>-184833204</v>
      </c>
      <c r="J71" s="142"/>
      <c r="K71" s="144">
        <v>0</v>
      </c>
      <c r="L71" s="142"/>
      <c r="M71" s="143">
        <f>C71+E71+G71+I71+K71</f>
        <v>-184833204</v>
      </c>
    </row>
    <row r="72" spans="1:14">
      <c r="A72" s="137" t="s">
        <v>60</v>
      </c>
      <c r="C72" s="144">
        <v>0</v>
      </c>
      <c r="D72" s="142"/>
      <c r="E72" s="144">
        <v>0</v>
      </c>
      <c r="F72" s="142"/>
      <c r="G72" s="144">
        <v>0</v>
      </c>
      <c r="H72" s="142"/>
      <c r="I72" s="144">
        <v>-4193481</v>
      </c>
      <c r="J72" s="143"/>
      <c r="K72" s="146">
        <v>0</v>
      </c>
      <c r="L72" s="142"/>
      <c r="M72" s="143">
        <f>C72+E72+G72+I72+K72</f>
        <v>-4193481</v>
      </c>
    </row>
    <row r="73" spans="1:14">
      <c r="A73" s="133" t="s">
        <v>82</v>
      </c>
      <c r="C73" s="149">
        <f>SUM(C71:C72)</f>
        <v>0</v>
      </c>
      <c r="D73" s="142"/>
      <c r="E73" s="149">
        <f>SUM(E71:E72)</f>
        <v>0</v>
      </c>
      <c r="F73" s="142"/>
      <c r="G73" s="149">
        <f>SUM(G71:G72)</f>
        <v>0</v>
      </c>
      <c r="H73" s="142"/>
      <c r="I73" s="149">
        <f>SUM(I71:I72)</f>
        <v>-189026685</v>
      </c>
      <c r="J73" s="142"/>
      <c r="K73" s="149">
        <f>SUM(K71:K72)</f>
        <v>0</v>
      </c>
      <c r="L73" s="142"/>
      <c r="M73" s="149">
        <f>SUM(M71:M72)</f>
        <v>-189026685</v>
      </c>
      <c r="N73" s="135">
        <f>M73-'SOCI Sep(20-21)'!C47</f>
        <v>0</v>
      </c>
    </row>
    <row r="74" spans="1:14">
      <c r="A74" s="133"/>
      <c r="C74" s="153"/>
      <c r="D74" s="142"/>
      <c r="E74" s="153"/>
      <c r="F74" s="142"/>
      <c r="G74" s="153"/>
      <c r="H74" s="142"/>
      <c r="I74" s="153"/>
      <c r="J74" s="142"/>
      <c r="K74" s="153"/>
      <c r="L74" s="142"/>
      <c r="M74" s="153"/>
    </row>
    <row r="75" spans="1:14" ht="22.5" thickBot="1">
      <c r="A75" s="141" t="s">
        <v>222</v>
      </c>
      <c r="C75" s="152">
        <f>C62+C68+C73</f>
        <v>4700000000</v>
      </c>
      <c r="D75" s="153"/>
      <c r="E75" s="152">
        <f>E62+E68+E73</f>
        <v>12971114336</v>
      </c>
      <c r="F75" s="153"/>
      <c r="G75" s="152">
        <f>G62+G68+G73</f>
        <v>211428571</v>
      </c>
      <c r="H75" s="153"/>
      <c r="I75" s="152">
        <f>I62+I68+I73</f>
        <v>4948782441</v>
      </c>
      <c r="J75" s="153"/>
      <c r="K75" s="152">
        <f>K62+K68+K73</f>
        <v>0</v>
      </c>
      <c r="L75" s="153"/>
      <c r="M75" s="152">
        <f>M62+M68+M73</f>
        <v>22831325348</v>
      </c>
    </row>
    <row r="76" spans="1:14" s="28" customFormat="1" ht="22.5" thickTop="1"/>
  </sheetData>
  <mergeCells count="9">
    <mergeCell ref="C54:M54"/>
    <mergeCell ref="G56:I56"/>
    <mergeCell ref="C60:M60"/>
    <mergeCell ref="C35:M35"/>
    <mergeCell ref="C4:M4"/>
    <mergeCell ref="C10:M10"/>
    <mergeCell ref="C29:M29"/>
    <mergeCell ref="G6:I6"/>
    <mergeCell ref="G31:I31"/>
  </mergeCells>
  <pageMargins left="0.7" right="0.7" top="0.48" bottom="0.5" header="0.5" footer="0.5"/>
  <pageSetup paperSize="9" scale="88" firstPageNumber="22" fitToWidth="0" fitToHeight="0" orientation="landscape" useFirstPageNumber="1" horizontalDpi="1200" verticalDpi="1200" r:id="rId1"/>
  <headerFooter>
    <oddFooter>&amp;L       
หมายเหตุประกอบงบการเงินเป็นส่วนหนึ่งของงบการเงินนี้&amp;C&amp;P</oddFooter>
  </headerFooter>
  <rowBreaks count="2" manualBreakCount="2">
    <brk id="25" max="16383" man="1"/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94"/>
  <sheetViews>
    <sheetView view="pageBreakPreview" topLeftCell="A41" zoomScale="115" zoomScaleNormal="100" zoomScaleSheetLayoutView="115" workbookViewId="0">
      <selection activeCell="A46" sqref="A46"/>
    </sheetView>
  </sheetViews>
  <sheetFormatPr defaultColWidth="9.140625" defaultRowHeight="21.75"/>
  <cols>
    <col min="1" max="1" width="54.7109375" style="6" customWidth="1"/>
    <col min="2" max="2" width="6.85546875" customWidth="1"/>
    <col min="3" max="3" width="16.7109375" style="16" customWidth="1"/>
    <col min="4" max="4" width="1.7109375" style="6" customWidth="1"/>
    <col min="5" max="5" width="16.7109375" style="6" customWidth="1"/>
    <col min="6" max="6" width="1.7109375" style="6" customWidth="1"/>
    <col min="7" max="7" width="16.7109375" customWidth="1"/>
    <col min="8" max="8" width="1.28515625" style="6" customWidth="1"/>
    <col min="9" max="16384" width="9.140625" style="6"/>
  </cols>
  <sheetData>
    <row r="1" spans="1:8" ht="22.5" customHeight="1">
      <c r="A1" s="8" t="str">
        <f>'SFP Conso (5-7)'!A1</f>
        <v>บริษัท เซ็นทรัล รีเทล คอร์ปอเรชั่น จำกัด และบริษัทย่อย</v>
      </c>
    </row>
    <row r="2" spans="1:8" ht="22.5" customHeight="1">
      <c r="A2" s="22" t="s">
        <v>83</v>
      </c>
    </row>
    <row r="3" spans="1:8" ht="14.25" customHeight="1"/>
    <row r="4" spans="1:8" ht="22.5" customHeight="1">
      <c r="B4" s="118"/>
      <c r="C4" s="314" t="s">
        <v>111</v>
      </c>
      <c r="D4" s="314"/>
      <c r="E4" s="314"/>
      <c r="F4" s="314"/>
      <c r="G4" s="314"/>
    </row>
    <row r="5" spans="1:8" ht="22.5" customHeight="1">
      <c r="B5" s="118"/>
      <c r="C5" s="334" t="s">
        <v>79</v>
      </c>
      <c r="D5" s="334"/>
      <c r="E5" s="334"/>
      <c r="F5" s="334"/>
      <c r="G5" s="334"/>
    </row>
    <row r="6" spans="1:8" ht="22.5" customHeight="1">
      <c r="B6" s="117"/>
      <c r="C6" s="13">
        <v>2561</v>
      </c>
      <c r="D6" s="13"/>
      <c r="E6" s="13">
        <v>2560</v>
      </c>
      <c r="F6" s="13"/>
      <c r="G6" s="118">
        <v>2559</v>
      </c>
    </row>
    <row r="7" spans="1:8" ht="20.25" customHeight="1">
      <c r="B7" s="118"/>
      <c r="C7" s="315" t="s">
        <v>112</v>
      </c>
      <c r="D7" s="315"/>
      <c r="E7" s="315"/>
      <c r="F7" s="315"/>
      <c r="G7" s="315"/>
    </row>
    <row r="8" spans="1:8" ht="23.25" customHeight="1">
      <c r="A8" s="23" t="s">
        <v>27</v>
      </c>
      <c r="B8" s="118"/>
      <c r="C8" s="32"/>
      <c r="D8" s="26"/>
      <c r="E8" s="26"/>
      <c r="F8" s="26"/>
      <c r="G8" s="49"/>
    </row>
    <row r="9" spans="1:8" ht="23.25" customHeight="1">
      <c r="A9" t="s">
        <v>357</v>
      </c>
      <c r="B9" s="118"/>
      <c r="C9" s="78">
        <f>'SOCI Sep(20-21)'!C23</f>
        <v>-184833204</v>
      </c>
      <c r="D9" s="47"/>
      <c r="E9" s="47">
        <f>'SOCI Sep(20-21)'!E23</f>
        <v>6559289381</v>
      </c>
      <c r="F9" s="47"/>
      <c r="G9" s="77">
        <f>'SOCI Sep(20-21)'!G23</f>
        <v>2049928524</v>
      </c>
      <c r="H9" s="97"/>
    </row>
    <row r="10" spans="1:8" ht="23.25" customHeight="1">
      <c r="A10" s="68" t="s">
        <v>182</v>
      </c>
      <c r="B10" s="118"/>
      <c r="C10" s="78"/>
      <c r="D10" s="47"/>
      <c r="E10" s="47"/>
      <c r="F10" s="47"/>
      <c r="G10" s="77"/>
      <c r="H10" s="76"/>
    </row>
    <row r="11" spans="1:8" ht="23.25" customHeight="1">
      <c r="A11" s="43" t="s">
        <v>173</v>
      </c>
      <c r="B11" s="117"/>
      <c r="C11" s="78">
        <v>158386494</v>
      </c>
      <c r="D11" s="47"/>
      <c r="E11" s="47">
        <v>14350206</v>
      </c>
      <c r="F11" s="47"/>
      <c r="G11" s="77">
        <v>209046</v>
      </c>
    </row>
    <row r="12" spans="1:8" ht="23.25" customHeight="1">
      <c r="A12" s="17" t="s">
        <v>42</v>
      </c>
      <c r="B12" s="119"/>
      <c r="C12" s="78">
        <v>776690137.98000002</v>
      </c>
      <c r="D12" s="47"/>
      <c r="E12" s="47">
        <v>823843142</v>
      </c>
      <c r="F12" s="47"/>
      <c r="G12" s="77">
        <v>1060524396</v>
      </c>
      <c r="H12" s="77"/>
    </row>
    <row r="13" spans="1:8" ht="23.25" customHeight="1">
      <c r="A13" t="s">
        <v>104</v>
      </c>
      <c r="B13" s="119"/>
      <c r="C13" s="78">
        <v>34262791</v>
      </c>
      <c r="D13" s="47"/>
      <c r="E13" s="47">
        <v>8557347</v>
      </c>
      <c r="F13" s="47"/>
      <c r="G13" s="77">
        <v>11722157</v>
      </c>
      <c r="H13" s="77"/>
    </row>
    <row r="14" spans="1:8" ht="23.25" customHeight="1">
      <c r="A14" s="43" t="s">
        <v>157</v>
      </c>
      <c r="B14" s="119"/>
      <c r="C14" s="78">
        <v>-550926878</v>
      </c>
      <c r="D14" s="47"/>
      <c r="E14" s="47">
        <v>-6754973133</v>
      </c>
      <c r="F14" s="47"/>
      <c r="G14" s="77">
        <v>-2469128635</v>
      </c>
      <c r="H14" s="77"/>
    </row>
    <row r="15" spans="1:8" ht="23.25" customHeight="1">
      <c r="A15" s="43" t="s">
        <v>247</v>
      </c>
      <c r="B15" s="119"/>
      <c r="C15" s="78">
        <v>7742068</v>
      </c>
      <c r="D15" s="47"/>
      <c r="E15" s="47">
        <v>-204577752</v>
      </c>
      <c r="F15" s="47"/>
      <c r="G15" s="77">
        <v>38797298</v>
      </c>
      <c r="H15" s="77"/>
    </row>
    <row r="16" spans="1:8" ht="23.25" customHeight="1">
      <c r="A16" s="43" t="s">
        <v>341</v>
      </c>
      <c r="B16" s="308"/>
      <c r="C16" s="78"/>
      <c r="D16" s="47"/>
      <c r="E16" s="47"/>
      <c r="F16" s="47"/>
      <c r="G16" s="77"/>
      <c r="H16" s="77"/>
    </row>
    <row r="17" spans="1:8" ht="23.25" customHeight="1">
      <c r="A17" s="43" t="s">
        <v>342</v>
      </c>
      <c r="B17" s="119"/>
      <c r="C17" s="78">
        <v>-130358400</v>
      </c>
      <c r="D17" s="47"/>
      <c r="E17" s="47">
        <v>300000000</v>
      </c>
      <c r="F17" s="47"/>
      <c r="G17" s="77">
        <v>361620000</v>
      </c>
      <c r="H17" s="77"/>
    </row>
    <row r="18" spans="1:8" ht="23.25" customHeight="1">
      <c r="A18" s="43" t="s">
        <v>226</v>
      </c>
      <c r="B18" s="119"/>
      <c r="C18" s="78">
        <v>-7014</v>
      </c>
      <c r="D18" s="47"/>
      <c r="E18" s="47">
        <v>-1708762</v>
      </c>
      <c r="F18" s="47"/>
      <c r="G18" s="77">
        <v>0</v>
      </c>
      <c r="H18" s="77"/>
    </row>
    <row r="19" spans="1:8" ht="23.25" customHeight="1">
      <c r="A19" s="176" t="s">
        <v>352</v>
      </c>
      <c r="B19" s="312"/>
      <c r="C19" s="78">
        <v>250862857</v>
      </c>
      <c r="D19" s="47"/>
      <c r="E19" s="47">
        <v>-15200000</v>
      </c>
      <c r="F19" s="47"/>
      <c r="G19" s="77">
        <v>0</v>
      </c>
      <c r="H19" s="77"/>
    </row>
    <row r="20" spans="1:8" ht="23.25" customHeight="1">
      <c r="A20" s="43" t="s">
        <v>178</v>
      </c>
      <c r="B20" s="119"/>
      <c r="C20" s="78">
        <v>-275457</v>
      </c>
      <c r="D20" s="47"/>
      <c r="E20" s="47">
        <v>0</v>
      </c>
      <c r="F20" s="47"/>
      <c r="G20" s="47">
        <v>13200100</v>
      </c>
      <c r="H20" s="77"/>
    </row>
    <row r="21" spans="1:8" ht="23.25" customHeight="1">
      <c r="A21" s="43" t="s">
        <v>343</v>
      </c>
      <c r="B21" s="119"/>
      <c r="C21" s="78">
        <v>-888</v>
      </c>
      <c r="D21" s="47"/>
      <c r="E21" s="47">
        <v>0</v>
      </c>
      <c r="F21" s="47"/>
      <c r="G21" s="47">
        <v>0</v>
      </c>
      <c r="H21" s="77"/>
    </row>
    <row r="22" spans="1:8" ht="23.25" customHeight="1">
      <c r="A22" t="s">
        <v>192</v>
      </c>
      <c r="B22" s="119"/>
      <c r="C22" s="78">
        <v>245906</v>
      </c>
      <c r="D22" s="47"/>
      <c r="E22" s="47">
        <v>196699</v>
      </c>
      <c r="F22" s="47"/>
      <c r="G22" s="77">
        <v>185769</v>
      </c>
      <c r="H22" s="77"/>
    </row>
    <row r="23" spans="1:8" ht="23.25" customHeight="1">
      <c r="A23" s="43" t="s">
        <v>344</v>
      </c>
      <c r="B23" s="119"/>
      <c r="C23" s="78">
        <v>-5023161</v>
      </c>
      <c r="D23" s="47"/>
      <c r="E23" s="47">
        <v>0</v>
      </c>
      <c r="F23" s="47">
        <v>0</v>
      </c>
      <c r="G23" s="47">
        <v>0</v>
      </c>
      <c r="H23" s="77"/>
    </row>
    <row r="24" spans="1:8" ht="23.25" customHeight="1">
      <c r="A24" s="43" t="s">
        <v>105</v>
      </c>
      <c r="B24" s="117"/>
      <c r="C24" s="79">
        <v>-627787263</v>
      </c>
      <c r="D24" s="47"/>
      <c r="E24" s="66">
        <v>-515661647</v>
      </c>
      <c r="F24" s="47"/>
      <c r="G24" s="80">
        <v>-223343804</v>
      </c>
      <c r="H24" s="77"/>
    </row>
    <row r="25" spans="1:8" ht="23.25" customHeight="1">
      <c r="A25" s="43"/>
      <c r="B25" s="118"/>
      <c r="C25" s="78">
        <f>SUM(C9:C24)</f>
        <v>-271022011.01999998</v>
      </c>
      <c r="D25" s="47"/>
      <c r="E25" s="78">
        <f>SUM(E9:E24)</f>
        <v>214115481</v>
      </c>
      <c r="F25" s="47"/>
      <c r="G25" s="76">
        <f>SUM(G9:G24)</f>
        <v>843714851</v>
      </c>
    </row>
    <row r="26" spans="1:8" ht="23.25" customHeight="1">
      <c r="A26" s="31" t="s">
        <v>77</v>
      </c>
      <c r="B26" s="118"/>
      <c r="C26" s="78"/>
      <c r="D26" s="47"/>
      <c r="E26" s="78"/>
      <c r="F26" s="47"/>
      <c r="G26" s="76"/>
      <c r="H26" s="77"/>
    </row>
    <row r="27" spans="1:8" ht="23.25" customHeight="1">
      <c r="A27" s="6" t="s">
        <v>28</v>
      </c>
      <c r="B27" s="118"/>
      <c r="C27" s="78">
        <v>14055874</v>
      </c>
      <c r="D27" s="47"/>
      <c r="E27" s="78">
        <v>-19331205</v>
      </c>
      <c r="F27" s="47"/>
      <c r="G27" s="76">
        <v>7123080</v>
      </c>
      <c r="H27" s="77"/>
    </row>
    <row r="28" spans="1:8" ht="23.25" customHeight="1">
      <c r="A28" t="s">
        <v>75</v>
      </c>
      <c r="B28" s="118"/>
      <c r="C28" s="78">
        <v>182272764</v>
      </c>
      <c r="D28" s="47"/>
      <c r="E28" s="78">
        <v>78357138</v>
      </c>
      <c r="F28" s="47"/>
      <c r="G28" s="76">
        <v>-295532754</v>
      </c>
      <c r="H28" s="77"/>
    </row>
    <row r="29" spans="1:8" ht="23.25" customHeight="1">
      <c r="A29" t="s">
        <v>10</v>
      </c>
      <c r="B29" s="118"/>
      <c r="C29" s="78">
        <v>9244238</v>
      </c>
      <c r="D29" s="47"/>
      <c r="E29" s="78">
        <v>91466982</v>
      </c>
      <c r="F29" s="47"/>
      <c r="G29" s="76">
        <v>43753459</v>
      </c>
      <c r="H29" s="77"/>
    </row>
    <row r="30" spans="1:8" ht="23.25" customHeight="1">
      <c r="A30" t="s">
        <v>76</v>
      </c>
      <c r="B30" s="118"/>
      <c r="C30" s="78">
        <v>2870096</v>
      </c>
      <c r="D30" s="47"/>
      <c r="E30" s="78">
        <v>-174729379</v>
      </c>
      <c r="F30" s="47"/>
      <c r="G30" s="76">
        <v>258207602</v>
      </c>
    </row>
    <row r="31" spans="1:8" ht="23.25" customHeight="1">
      <c r="A31" t="s">
        <v>121</v>
      </c>
      <c r="B31" s="118"/>
      <c r="C31" s="78">
        <v>484103834</v>
      </c>
      <c r="D31" s="47"/>
      <c r="E31" s="78">
        <v>156525619</v>
      </c>
      <c r="F31" s="47"/>
      <c r="G31" s="47">
        <v>-26232897</v>
      </c>
    </row>
    <row r="32" spans="1:8" ht="23.25" customHeight="1">
      <c r="A32" s="43" t="s">
        <v>192</v>
      </c>
      <c r="B32" s="118"/>
      <c r="C32" s="78">
        <v>38676592</v>
      </c>
      <c r="D32" s="47"/>
      <c r="E32" s="78">
        <v>0</v>
      </c>
      <c r="F32" s="47"/>
      <c r="G32" s="47">
        <v>0</v>
      </c>
    </row>
    <row r="33" spans="1:11" ht="23.25" customHeight="1">
      <c r="A33" t="s">
        <v>19</v>
      </c>
      <c r="B33" s="118"/>
      <c r="C33" s="79">
        <v>-4737450</v>
      </c>
      <c r="D33" s="47"/>
      <c r="E33" s="93">
        <v>-5975605</v>
      </c>
      <c r="F33" s="47"/>
      <c r="G33" s="66">
        <v>282872</v>
      </c>
      <c r="K33" s="94"/>
    </row>
    <row r="34" spans="1:11" ht="23.25" customHeight="1">
      <c r="A34" s="43" t="s">
        <v>159</v>
      </c>
      <c r="B34" s="118"/>
      <c r="C34" s="78">
        <f>SUM(C27:C33,C25)</f>
        <v>455463936.98000002</v>
      </c>
      <c r="D34" s="47"/>
      <c r="E34" s="78">
        <f>SUM(E27:E33,E25)</f>
        <v>340429031</v>
      </c>
      <c r="F34" s="47"/>
      <c r="G34" s="78">
        <f>SUM(G27:G33,G25)</f>
        <v>831316213</v>
      </c>
    </row>
    <row r="35" spans="1:11" ht="23.25" customHeight="1">
      <c r="A35" t="s">
        <v>158</v>
      </c>
      <c r="B35" s="118"/>
      <c r="C35" s="78">
        <v>-59961528</v>
      </c>
      <c r="D35" s="47"/>
      <c r="E35" s="78">
        <v>-53438544</v>
      </c>
      <c r="F35" s="47"/>
      <c r="G35" s="76">
        <v>-40793424</v>
      </c>
    </row>
    <row r="36" spans="1:11" ht="23.25" customHeight="1">
      <c r="A36" s="21" t="s">
        <v>160</v>
      </c>
      <c r="B36" s="118"/>
      <c r="C36" s="81">
        <f>SUM(C34:C35)</f>
        <v>395502408.98000002</v>
      </c>
      <c r="D36" s="75"/>
      <c r="E36" s="81">
        <f>SUM(E34:E35)</f>
        <v>286990487</v>
      </c>
      <c r="F36" s="75"/>
      <c r="G36" s="81">
        <f>SUM(G34:G35)</f>
        <v>790522789</v>
      </c>
    </row>
    <row r="37" spans="1:11" ht="22.15" customHeight="1">
      <c r="A37" s="21"/>
      <c r="B37" s="118"/>
      <c r="C37" s="82"/>
      <c r="D37" s="75"/>
      <c r="E37" s="82"/>
      <c r="F37" s="75"/>
      <c r="G37" s="82"/>
    </row>
    <row r="38" spans="1:11" ht="23.25" customHeight="1">
      <c r="A38" s="8" t="str">
        <f>A1</f>
        <v>บริษัท เซ็นทรัล รีเทล คอร์ปอเรชั่น จำกัด และบริษัทย่อย</v>
      </c>
      <c r="C38" s="69"/>
      <c r="D38" s="28"/>
      <c r="E38" s="28"/>
      <c r="F38" s="28"/>
      <c r="G38" s="70"/>
    </row>
    <row r="39" spans="1:11" ht="23.25" customHeight="1">
      <c r="A39" s="22" t="str">
        <f>A2</f>
        <v>งบกระแสเงินสด</v>
      </c>
      <c r="C39" s="69"/>
      <c r="D39" s="28"/>
      <c r="E39" s="28"/>
      <c r="F39" s="28"/>
      <c r="G39" s="70"/>
    </row>
    <row r="40" spans="1:11" ht="23.25" customHeight="1">
      <c r="C40" s="69"/>
      <c r="D40" s="28"/>
      <c r="E40" s="28"/>
      <c r="F40" s="28"/>
      <c r="G40" s="70"/>
    </row>
    <row r="41" spans="1:11" ht="23.25" customHeight="1">
      <c r="B41" s="118"/>
      <c r="C41" s="314" t="s">
        <v>111</v>
      </c>
      <c r="D41" s="314"/>
      <c r="E41" s="314"/>
      <c r="F41" s="314"/>
      <c r="G41" s="314"/>
    </row>
    <row r="42" spans="1:11" ht="23.25" customHeight="1">
      <c r="B42" s="118"/>
      <c r="C42" s="335" t="s">
        <v>79</v>
      </c>
      <c r="D42" s="335"/>
      <c r="E42" s="335"/>
      <c r="F42" s="335"/>
      <c r="G42" s="335"/>
    </row>
    <row r="43" spans="1:11" ht="23.25" customHeight="1">
      <c r="B43" s="89"/>
      <c r="C43" s="13">
        <v>2561</v>
      </c>
      <c r="D43" s="13"/>
      <c r="E43" s="13">
        <v>2560</v>
      </c>
      <c r="F43" s="13"/>
      <c r="G43" s="118">
        <v>2559</v>
      </c>
    </row>
    <row r="44" spans="1:11" ht="23.25" customHeight="1">
      <c r="C44" s="333" t="s">
        <v>112</v>
      </c>
      <c r="D44" s="333"/>
      <c r="E44" s="333"/>
      <c r="F44" s="333"/>
      <c r="G44" s="333"/>
    </row>
    <row r="45" spans="1:11" ht="23.25" customHeight="1">
      <c r="A45" s="23" t="s">
        <v>29</v>
      </c>
      <c r="B45" s="118"/>
      <c r="C45" s="69"/>
      <c r="D45" s="28"/>
      <c r="E45" s="28"/>
      <c r="F45" s="28"/>
      <c r="G45" s="70"/>
    </row>
    <row r="46" spans="1:11" ht="23.25" customHeight="1">
      <c r="A46" t="s">
        <v>361</v>
      </c>
      <c r="B46" s="117"/>
      <c r="C46" s="78">
        <v>11748107069</v>
      </c>
      <c r="D46" s="47"/>
      <c r="E46" s="47">
        <v>0</v>
      </c>
      <c r="F46" s="28"/>
      <c r="G46" s="47">
        <v>0</v>
      </c>
    </row>
    <row r="47" spans="1:11" ht="23.25" customHeight="1">
      <c r="A47" t="s">
        <v>302</v>
      </c>
      <c r="B47" s="117"/>
      <c r="C47" s="78">
        <v>-36398385907</v>
      </c>
      <c r="D47" s="47"/>
      <c r="E47" s="47">
        <v>-856624664</v>
      </c>
      <c r="F47" s="28"/>
      <c r="G47" s="47">
        <v>-671620000</v>
      </c>
    </row>
    <row r="48" spans="1:11" ht="23.25" customHeight="1">
      <c r="A48" t="s">
        <v>338</v>
      </c>
      <c r="B48" s="118"/>
      <c r="C48" s="78">
        <v>0</v>
      </c>
      <c r="D48" s="47"/>
      <c r="E48" s="47">
        <v>0</v>
      </c>
      <c r="F48" s="28"/>
      <c r="G48" s="47">
        <v>-3800000000</v>
      </c>
    </row>
    <row r="49" spans="1:7" ht="23.25" customHeight="1">
      <c r="A49" t="s">
        <v>202</v>
      </c>
      <c r="B49" s="118"/>
      <c r="C49" s="47">
        <v>0</v>
      </c>
      <c r="E49" s="47">
        <v>0</v>
      </c>
      <c r="F49" s="28"/>
      <c r="G49" s="47">
        <v>-31500700</v>
      </c>
    </row>
    <row r="50" spans="1:7" ht="23.25" customHeight="1">
      <c r="A50" t="s">
        <v>310</v>
      </c>
      <c r="B50" s="117"/>
      <c r="C50" s="76">
        <v>10019</v>
      </c>
      <c r="D50" s="47"/>
      <c r="E50" s="47">
        <v>3815200000</v>
      </c>
      <c r="F50" s="28"/>
      <c r="G50" s="47">
        <v>0</v>
      </c>
    </row>
    <row r="51" spans="1:7" ht="23.25" customHeight="1">
      <c r="A51" t="s">
        <v>134</v>
      </c>
      <c r="B51" s="118"/>
      <c r="C51" s="78">
        <v>0</v>
      </c>
      <c r="D51" s="47"/>
      <c r="E51" s="47">
        <v>2058750</v>
      </c>
      <c r="F51" s="28"/>
      <c r="G51" s="47">
        <v>0</v>
      </c>
    </row>
    <row r="52" spans="1:7" ht="23.25" customHeight="1">
      <c r="A52" t="s">
        <v>138</v>
      </c>
      <c r="B52" s="118"/>
      <c r="C52" s="78">
        <v>4976088</v>
      </c>
      <c r="D52" s="47"/>
      <c r="E52" s="47">
        <v>0</v>
      </c>
      <c r="F52" s="28"/>
      <c r="G52" s="47">
        <v>0</v>
      </c>
    </row>
    <row r="53" spans="1:7" ht="23.25" customHeight="1">
      <c r="A53" t="s">
        <v>136</v>
      </c>
      <c r="B53" s="118"/>
      <c r="C53" s="78">
        <v>2049590</v>
      </c>
      <c r="D53" s="47"/>
      <c r="E53" s="47">
        <v>0</v>
      </c>
      <c r="F53" s="28"/>
      <c r="G53" s="77">
        <v>0</v>
      </c>
    </row>
    <row r="54" spans="1:7" ht="23.25" customHeight="1">
      <c r="A54" t="s">
        <v>137</v>
      </c>
      <c r="B54" s="118"/>
      <c r="C54" s="78">
        <v>-24057884</v>
      </c>
      <c r="D54" s="47"/>
      <c r="E54" s="47">
        <v>-57012806</v>
      </c>
      <c r="F54" s="28"/>
      <c r="G54" s="76">
        <v>-9626094</v>
      </c>
    </row>
    <row r="55" spans="1:7" ht="23.25" customHeight="1">
      <c r="A55" t="s">
        <v>212</v>
      </c>
      <c r="B55" s="118"/>
      <c r="C55" s="78">
        <v>22500</v>
      </c>
      <c r="D55" s="47"/>
      <c r="E55" s="47">
        <v>1968655</v>
      </c>
      <c r="F55" s="28"/>
      <c r="G55" s="47">
        <v>0</v>
      </c>
    </row>
    <row r="56" spans="1:7" ht="23.25" customHeight="1">
      <c r="A56" t="s">
        <v>213</v>
      </c>
      <c r="B56" s="118"/>
      <c r="C56" s="78">
        <v>-103748301</v>
      </c>
      <c r="D56" s="47"/>
      <c r="E56" s="47">
        <v>-98932203</v>
      </c>
      <c r="F56" s="28"/>
      <c r="G56" s="76">
        <v>-18937900</v>
      </c>
    </row>
    <row r="57" spans="1:7" ht="23.25" customHeight="1">
      <c r="A57" s="171" t="s">
        <v>314</v>
      </c>
      <c r="B57" s="118"/>
      <c r="C57" s="78">
        <v>79780769047</v>
      </c>
      <c r="D57" s="47"/>
      <c r="E57" s="47">
        <v>80555671300</v>
      </c>
      <c r="F57" s="28"/>
      <c r="G57" s="77">
        <v>96637086893</v>
      </c>
    </row>
    <row r="58" spans="1:7" ht="23.25" customHeight="1">
      <c r="A58" s="171" t="s">
        <v>315</v>
      </c>
      <c r="B58" s="118"/>
      <c r="C58" s="78">
        <v>-77579927979</v>
      </c>
      <c r="D58" s="47"/>
      <c r="E58" s="47">
        <v>-92281239625</v>
      </c>
      <c r="F58" s="28"/>
      <c r="G58" s="77">
        <v>-106153256222</v>
      </c>
    </row>
    <row r="59" spans="1:7" ht="23.25" customHeight="1">
      <c r="A59" s="171" t="s">
        <v>311</v>
      </c>
      <c r="B59" s="118"/>
      <c r="C59" s="78">
        <v>204208137</v>
      </c>
      <c r="D59" s="47"/>
      <c r="E59" s="47">
        <v>0</v>
      </c>
      <c r="F59" s="28"/>
      <c r="G59" s="77">
        <v>0</v>
      </c>
    </row>
    <row r="60" spans="1:7" ht="23.25" customHeight="1">
      <c r="A60" t="s">
        <v>227</v>
      </c>
      <c r="B60" s="118"/>
      <c r="C60" s="78">
        <v>-204208137</v>
      </c>
      <c r="D60" s="47"/>
      <c r="E60" s="47">
        <v>0</v>
      </c>
      <c r="F60" s="28"/>
      <c r="G60" s="77">
        <v>0</v>
      </c>
    </row>
    <row r="61" spans="1:7" ht="23.25" customHeight="1">
      <c r="A61" t="s">
        <v>304</v>
      </c>
      <c r="B61" s="119"/>
      <c r="C61" s="78">
        <v>3273111283</v>
      </c>
      <c r="D61" s="47"/>
      <c r="E61" s="47">
        <v>4032788728</v>
      </c>
      <c r="F61" s="47"/>
      <c r="G61" s="76">
        <v>2469128635</v>
      </c>
    </row>
    <row r="62" spans="1:7" ht="23.25" customHeight="1">
      <c r="A62" t="s">
        <v>105</v>
      </c>
      <c r="B62" s="119"/>
      <c r="C62" s="76">
        <v>591453707</v>
      </c>
      <c r="D62" s="47"/>
      <c r="E62" s="78">
        <v>516469305</v>
      </c>
      <c r="F62" s="47"/>
      <c r="G62" s="77">
        <v>225197786</v>
      </c>
    </row>
    <row r="63" spans="1:7" ht="23.25" customHeight="1">
      <c r="A63" s="21" t="s">
        <v>161</v>
      </c>
      <c r="B63" s="118"/>
      <c r="C63" s="81">
        <f>SUM(C46:C62)</f>
        <v>-18705620768</v>
      </c>
      <c r="D63" s="75"/>
      <c r="E63" s="81">
        <f>SUM(E46:E62)</f>
        <v>-4369652560</v>
      </c>
      <c r="F63" s="75"/>
      <c r="G63" s="81">
        <f>SUM(G46:G62)</f>
        <v>-11353527602</v>
      </c>
    </row>
    <row r="64" spans="1:7" ht="22.15" customHeight="1">
      <c r="A64" s="21"/>
      <c r="B64" s="118"/>
      <c r="C64" s="82"/>
      <c r="D64" s="75"/>
      <c r="E64" s="82"/>
      <c r="F64" s="75"/>
      <c r="G64" s="82"/>
    </row>
    <row r="65" spans="1:7" ht="23.25" customHeight="1">
      <c r="A65" s="8" t="str">
        <f>A1</f>
        <v>บริษัท เซ็นทรัล รีเทล คอร์ปอเรชั่น จำกัด และบริษัทย่อย</v>
      </c>
      <c r="C65" s="69"/>
      <c r="D65" s="28"/>
      <c r="E65" s="28"/>
      <c r="F65" s="28"/>
      <c r="G65" s="70"/>
    </row>
    <row r="66" spans="1:7" ht="22.5" customHeight="1">
      <c r="A66" s="22" t="str">
        <f>A2</f>
        <v>งบกระแสเงินสด</v>
      </c>
      <c r="C66" s="69"/>
      <c r="D66" s="28"/>
      <c r="E66" s="28"/>
      <c r="F66" s="28"/>
      <c r="G66" s="70"/>
    </row>
    <row r="67" spans="1:7" ht="13.5" customHeight="1">
      <c r="C67" s="69"/>
      <c r="D67" s="28"/>
      <c r="E67" s="28"/>
      <c r="F67" s="28"/>
      <c r="G67" s="70"/>
    </row>
    <row r="68" spans="1:7" ht="21" customHeight="1">
      <c r="B68" s="118"/>
      <c r="C68" s="314" t="s">
        <v>111</v>
      </c>
      <c r="D68" s="314"/>
      <c r="E68" s="314"/>
      <c r="F68" s="314"/>
      <c r="G68" s="314"/>
    </row>
    <row r="69" spans="1:7" ht="21" customHeight="1">
      <c r="B69" s="118"/>
      <c r="C69" s="335" t="s">
        <v>79</v>
      </c>
      <c r="D69" s="335"/>
      <c r="E69" s="335"/>
      <c r="F69" s="335"/>
      <c r="G69" s="335"/>
    </row>
    <row r="70" spans="1:7" ht="18.75" customHeight="1">
      <c r="B70" s="89"/>
      <c r="C70" s="13">
        <v>2561</v>
      </c>
      <c r="D70" s="13"/>
      <c r="E70" s="13">
        <v>2560</v>
      </c>
      <c r="F70" s="13"/>
      <c r="G70" s="118">
        <v>2559</v>
      </c>
    </row>
    <row r="71" spans="1:7" ht="18.75" customHeight="1">
      <c r="C71" s="333" t="s">
        <v>112</v>
      </c>
      <c r="D71" s="333"/>
      <c r="E71" s="333"/>
      <c r="F71" s="333"/>
      <c r="G71" s="333"/>
    </row>
    <row r="72" spans="1:7" ht="21.75" customHeight="1">
      <c r="A72" s="23" t="s">
        <v>30</v>
      </c>
      <c r="C72" s="120"/>
      <c r="D72" s="120"/>
      <c r="E72" s="120"/>
      <c r="F72" s="120"/>
      <c r="G72" s="120"/>
    </row>
    <row r="73" spans="1:7">
      <c r="A73" t="s">
        <v>306</v>
      </c>
      <c r="C73" s="95">
        <v>13944757166</v>
      </c>
      <c r="D73" s="120"/>
      <c r="E73" s="95">
        <v>0</v>
      </c>
      <c r="F73" s="120"/>
      <c r="G73" s="96">
        <v>0</v>
      </c>
    </row>
    <row r="74" spans="1:7">
      <c r="A74" s="6" t="s">
        <v>122</v>
      </c>
      <c r="C74" s="95">
        <v>124726320000</v>
      </c>
      <c r="D74" s="120"/>
      <c r="E74" s="95">
        <v>120098280000</v>
      </c>
      <c r="F74" s="120"/>
      <c r="G74" s="306">
        <v>101017525000</v>
      </c>
    </row>
    <row r="75" spans="1:7">
      <c r="A75" t="s">
        <v>146</v>
      </c>
      <c r="C75" s="95">
        <v>-121819150000</v>
      </c>
      <c r="D75" s="120"/>
      <c r="E75" s="95">
        <v>-126766450000</v>
      </c>
      <c r="F75" s="120"/>
      <c r="G75" s="306">
        <v>-89281525000</v>
      </c>
    </row>
    <row r="76" spans="1:7">
      <c r="A76" t="s">
        <v>313</v>
      </c>
      <c r="C76" s="95">
        <v>77513798363</v>
      </c>
      <c r="D76" s="120"/>
      <c r="E76" s="95">
        <v>19902843216</v>
      </c>
      <c r="F76" s="120"/>
      <c r="G76" s="306">
        <v>25957572566</v>
      </c>
    </row>
    <row r="77" spans="1:7">
      <c r="A77" t="s">
        <v>312</v>
      </c>
      <c r="C77" s="95">
        <v>-70009675876</v>
      </c>
      <c r="D77" s="120"/>
      <c r="E77" s="95">
        <v>-11884310281</v>
      </c>
      <c r="F77" s="120"/>
      <c r="G77" s="306">
        <v>-13509205757</v>
      </c>
    </row>
    <row r="78" spans="1:7">
      <c r="A78" t="s">
        <v>285</v>
      </c>
      <c r="C78" s="95">
        <v>78356</v>
      </c>
      <c r="D78" s="167"/>
      <c r="E78" s="95">
        <v>100354109</v>
      </c>
      <c r="F78" s="167"/>
      <c r="G78" s="306">
        <v>0</v>
      </c>
    </row>
    <row r="79" spans="1:7">
      <c r="A79" t="s">
        <v>286</v>
      </c>
      <c r="C79" s="95">
        <v>-65138102</v>
      </c>
      <c r="D79" s="167"/>
      <c r="E79" s="95">
        <v>-35294363</v>
      </c>
      <c r="F79" s="167"/>
      <c r="G79" s="306">
        <v>0</v>
      </c>
    </row>
    <row r="80" spans="1:7">
      <c r="A80" t="s">
        <v>147</v>
      </c>
      <c r="B80" s="118"/>
      <c r="C80" s="95">
        <v>1500000000</v>
      </c>
      <c r="D80" s="47"/>
      <c r="E80" s="95">
        <v>5000000000</v>
      </c>
      <c r="F80" s="47"/>
      <c r="G80" s="47">
        <v>0</v>
      </c>
    </row>
    <row r="81" spans="1:7">
      <c r="A81" t="s">
        <v>148</v>
      </c>
      <c r="B81" s="118"/>
      <c r="C81" s="95">
        <v>-4000000000</v>
      </c>
      <c r="D81" s="47"/>
      <c r="E81" s="47">
        <v>0</v>
      </c>
      <c r="F81" s="47"/>
      <c r="G81" s="47">
        <v>-10665900000</v>
      </c>
    </row>
    <row r="82" spans="1:7">
      <c r="A82" t="s">
        <v>228</v>
      </c>
      <c r="B82" s="118"/>
      <c r="C82" s="95">
        <v>-2325714281</v>
      </c>
      <c r="D82" s="47"/>
      <c r="E82" s="47">
        <v>-2114285710</v>
      </c>
      <c r="F82" s="47"/>
      <c r="G82" s="47">
        <v>-1801371425</v>
      </c>
    </row>
    <row r="83" spans="1:7">
      <c r="A83" t="s">
        <v>229</v>
      </c>
      <c r="B83" s="118"/>
      <c r="C83" s="95">
        <v>-863059094</v>
      </c>
      <c r="D83" s="47"/>
      <c r="E83" s="47">
        <v>-824873713</v>
      </c>
      <c r="F83" s="47"/>
      <c r="G83" s="47">
        <v>-1063696513</v>
      </c>
    </row>
    <row r="84" spans="1:7">
      <c r="A84" s="21" t="s">
        <v>309</v>
      </c>
      <c r="B84" s="117"/>
      <c r="C84" s="81">
        <f>SUM(C73:C83)</f>
        <v>18602216532</v>
      </c>
      <c r="D84" s="75"/>
      <c r="E84" s="81">
        <f>SUM(E73:E83)</f>
        <v>3476263258</v>
      </c>
      <c r="F84" s="47"/>
      <c r="G84" s="81">
        <f>SUM(G73:G83)</f>
        <v>10653398871</v>
      </c>
    </row>
    <row r="85" spans="1:7" ht="7.5" customHeight="1">
      <c r="A85" s="21"/>
      <c r="B85" s="118"/>
      <c r="C85" s="72"/>
      <c r="D85" s="71"/>
      <c r="E85" s="71"/>
      <c r="F85" s="47"/>
      <c r="G85" s="71"/>
    </row>
    <row r="86" spans="1:7">
      <c r="A86" s="43" t="s">
        <v>45</v>
      </c>
      <c r="B86" s="118"/>
      <c r="C86" s="47"/>
      <c r="D86" s="47"/>
      <c r="E86" s="47"/>
      <c r="F86" s="47"/>
      <c r="G86" s="77"/>
    </row>
    <row r="87" spans="1:7">
      <c r="A87" s="43" t="s">
        <v>100</v>
      </c>
      <c r="B87" s="118"/>
      <c r="C87" s="76">
        <f>C84+C63+C36</f>
        <v>292098172.98000002</v>
      </c>
      <c r="D87" s="77"/>
      <c r="E87" s="76">
        <f>E84+E63+E36</f>
        <v>-606398815</v>
      </c>
      <c r="F87" s="76">
        <f>F84+F63+F36</f>
        <v>0</v>
      </c>
      <c r="G87" s="76">
        <f>G84+G63+G36</f>
        <v>90394058</v>
      </c>
    </row>
    <row r="88" spans="1:7">
      <c r="A88" s="43" t="s">
        <v>101</v>
      </c>
      <c r="B88" s="118"/>
      <c r="C88" s="78"/>
      <c r="D88" s="47"/>
      <c r="E88" s="78"/>
      <c r="F88" s="47"/>
      <c r="G88" s="76"/>
    </row>
    <row r="89" spans="1:7">
      <c r="A89" s="43" t="s">
        <v>102</v>
      </c>
      <c r="B89" s="118"/>
      <c r="C89" s="78">
        <v>6760464</v>
      </c>
      <c r="D89" s="47"/>
      <c r="E89" s="307">
        <v>0</v>
      </c>
      <c r="F89" s="47"/>
      <c r="G89" s="76">
        <v>0</v>
      </c>
    </row>
    <row r="90" spans="1:7">
      <c r="A90" s="21" t="s">
        <v>45</v>
      </c>
      <c r="B90" s="3"/>
      <c r="C90" s="99">
        <f>SUM(C87:C89)</f>
        <v>298858636.98000002</v>
      </c>
      <c r="D90" s="75"/>
      <c r="E90" s="99">
        <f>SUM(E87:E89)</f>
        <v>-606398815</v>
      </c>
      <c r="F90" s="47"/>
      <c r="G90" s="99">
        <f>SUM(G87:G89)</f>
        <v>90394058</v>
      </c>
    </row>
    <row r="91" spans="1:7">
      <c r="A91" s="43" t="s">
        <v>65</v>
      </c>
      <c r="B91" s="118"/>
      <c r="C91" s="78">
        <v>1977196480</v>
      </c>
      <c r="D91" s="47"/>
      <c r="E91" s="78">
        <v>2583595295</v>
      </c>
      <c r="F91" s="47"/>
      <c r="G91" s="76">
        <v>2493201237</v>
      </c>
    </row>
    <row r="92" spans="1:7" ht="22.5" thickBot="1">
      <c r="A92" s="21" t="s">
        <v>84</v>
      </c>
      <c r="B92" s="117"/>
      <c r="C92" s="83">
        <f>SUM(C90:C91)</f>
        <v>2276055116.98</v>
      </c>
      <c r="D92" s="75"/>
      <c r="E92" s="83">
        <f>SUM(E90:E91)</f>
        <v>1977196480</v>
      </c>
      <c r="F92" s="47"/>
      <c r="G92" s="83">
        <f>SUM(G90:G91)</f>
        <v>2583595295</v>
      </c>
    </row>
    <row r="93" spans="1:7" ht="7.5" customHeight="1" thickTop="1">
      <c r="C93" s="32"/>
      <c r="F93" s="47"/>
    </row>
    <row r="94" spans="1:7" ht="22.15" customHeight="1"/>
  </sheetData>
  <mergeCells count="9">
    <mergeCell ref="C71:G71"/>
    <mergeCell ref="C4:G4"/>
    <mergeCell ref="C5:G5"/>
    <mergeCell ref="C7:G7"/>
    <mergeCell ref="C41:G41"/>
    <mergeCell ref="C42:G42"/>
    <mergeCell ref="C44:G44"/>
    <mergeCell ref="C68:G68"/>
    <mergeCell ref="C69:G69"/>
  </mergeCells>
  <pageMargins left="0.7" right="0.7" top="0.48" bottom="0.5" header="0.5" footer="0.5"/>
  <pageSetup scale="86" firstPageNumber="25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Conso (5-7)</vt:lpstr>
      <vt:lpstr>SOCI Consol(8-9)</vt:lpstr>
      <vt:lpstr>SCE-Consol (10-12)</vt:lpstr>
      <vt:lpstr>CF Conso(13-16)</vt:lpstr>
      <vt:lpstr>SFP Sep (17-19)</vt:lpstr>
      <vt:lpstr>SOCI Sep(20-21)</vt:lpstr>
      <vt:lpstr>SOCE Sep (22-24)</vt:lpstr>
      <vt:lpstr>CF Sep (25-27)</vt:lpstr>
      <vt:lpstr>'CF Conso(13-16)'!_Hlk120336604</vt:lpstr>
      <vt:lpstr>'CF Conso(13-16)'!Print_Area</vt:lpstr>
      <vt:lpstr>'CF Sep (25-27)'!Print_Area</vt:lpstr>
      <vt:lpstr>'SCE-Consol (10-12)'!Print_Area</vt:lpstr>
      <vt:lpstr>'SFP Conso (5-7)'!Print_Area</vt:lpstr>
      <vt:lpstr>'SFP Sep (17-19)'!Print_Area</vt:lpstr>
      <vt:lpstr>'SOCE Sep (22-24)'!Print_Area</vt:lpstr>
      <vt:lpstr>'SOCI Consol(8-9)'!Print_Area</vt:lpstr>
      <vt:lpstr>'SOCI Sep(20-21)'!Print_Area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Phannita Kojaranusart</cp:lastModifiedBy>
  <cp:lastPrinted>2019-11-15T04:37:18Z</cp:lastPrinted>
  <dcterms:created xsi:type="dcterms:W3CDTF">2006-01-06T08:39:44Z</dcterms:created>
  <dcterms:modified xsi:type="dcterms:W3CDTF">2020-02-19T03:46:44Z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</Properties>
</file>