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wanutchaporn\Desktop\"/>
    </mc:Choice>
  </mc:AlternateContent>
  <bookViews>
    <workbookView xWindow="0" yWindow="0" windowWidth="28800" windowHeight="12330" tabRatio="882" activeTab="7"/>
  </bookViews>
  <sheets>
    <sheet name="SOFP Conso (4-6)" sheetId="1" r:id="rId1"/>
    <sheet name="SOCI Conso (7-8)" sheetId="3" r:id="rId2"/>
    <sheet name="SOCE Conso (9-11)" sheetId="6" r:id="rId3"/>
    <sheet name="CF Conso (12-14)" sheetId="19" r:id="rId4"/>
    <sheet name="SOFP Sep (15-17)" sheetId="20" r:id="rId5"/>
    <sheet name="SOCI Sep (18-19)" sheetId="21" r:id="rId6"/>
    <sheet name="SOCE Sep (20-22)" sheetId="22" r:id="rId7"/>
    <sheet name="CF Sep (23-24)" sheetId="23" r:id="rId8"/>
    <sheet name="EPS" sheetId="15" state="hidden" r:id="rId9"/>
    <sheet name="BS" sheetId="13" state="hidden" r:id="rId10"/>
    <sheet name="PL" sheetId="11" state="hidden" r:id="rId11"/>
    <sheet name="Assets Detail" sheetId="8" state="hidden" r:id="rId12"/>
    <sheet name="Liab&amp;EQ Details" sheetId="9" state="hidden" r:id="rId13"/>
    <sheet name="BS Group" sheetId="14" state="hidden" r:id="rId14"/>
    <sheet name="PL Details" sheetId="10" state="hidden" r:id="rId15"/>
    <sheet name="PL Group" sheetId="12" state="hidden" r:id="rId16"/>
    <sheet name="PL_Discontinue  (Paste Value)" sheetId="16" state="hidden" r:id="rId17"/>
  </sheets>
  <definedNames>
    <definedName name="_xlnm._FilterDatabase" localSheetId="11" hidden="1">'Assets Detail'!$A$4:$D$672</definedName>
    <definedName name="_xlnm._FilterDatabase" localSheetId="12" hidden="1">'Liab&amp;EQ Details'!$A$4:$D$452</definedName>
    <definedName name="_xlnm._FilterDatabase" localSheetId="14" hidden="1">'PL Details'!$A$4:$D$1663</definedName>
    <definedName name="_xlnm.Print_Area" localSheetId="3">'CF Conso (12-14)'!$A$1:$G$125</definedName>
    <definedName name="_xlnm.Print_Area" localSheetId="7">'CF Sep (23-24)'!$A$1:$G$88</definedName>
    <definedName name="_xlnm.Print_Area" localSheetId="16">'PL_Discontinue  (Paste Value)'!$A$1:$J$87</definedName>
    <definedName name="_xlnm.Print_Area" localSheetId="2">'SOCE Conso (9-11)'!$A$1:$AC$107</definedName>
    <definedName name="_xlnm.Print_Area" localSheetId="6">'SOCE Sep (20-22)'!$A$1:$M$72</definedName>
    <definedName name="_xlnm.Print_Area" localSheetId="1">'SOCI Conso (7-8)'!$A$1:$I$93</definedName>
    <definedName name="_xlnm.Print_Area" localSheetId="5">'SOCI Sep (18-19)'!$A$1:$H$55</definedName>
    <definedName name="_xlnm.Print_Area" localSheetId="0">'SOFP Conso (4-6)'!$A$1:$H$95</definedName>
    <definedName name="_xlnm.Print_Area" localSheetId="4">'SOFP Sep (15-17)'!$A$1:$H$73</definedName>
    <definedName name="Title2nd" localSheetId="16">'PL_Discontinue  (Paste Value)'!#REF!</definedName>
    <definedName name="Title2nd" localSheetId="1">'SOCI Conso (7-8)'!#REF!</definedName>
    <definedName name="Title2nd" localSheetId="0">'SOFP Conso (4-6)'!$A$1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5" i="21" l="1"/>
  <c r="AC50" i="6"/>
  <c r="Y50" i="6"/>
  <c r="Y52" i="6"/>
  <c r="E82" i="3"/>
  <c r="E73" i="3"/>
  <c r="D22" i="21" l="1"/>
  <c r="F14" i="21"/>
  <c r="M73" i="3" l="1"/>
  <c r="W28" i="6" l="1"/>
  <c r="M92" i="6" l="1"/>
  <c r="M63" i="22" l="1"/>
  <c r="M64" i="22"/>
  <c r="M43" i="22"/>
  <c r="M39" i="22"/>
  <c r="M20" i="22"/>
  <c r="M19" i="22"/>
  <c r="M15" i="22"/>
  <c r="M16" i="22" s="1"/>
  <c r="M65" i="22" l="1"/>
  <c r="Y90" i="6"/>
  <c r="U92" i="6"/>
  <c r="V92" i="6"/>
  <c r="S92" i="6"/>
  <c r="O92" i="6"/>
  <c r="Q92" i="6"/>
  <c r="K92" i="6"/>
  <c r="G92" i="6"/>
  <c r="E92" i="6"/>
  <c r="C92" i="6"/>
  <c r="M12" i="6"/>
  <c r="G22" i="3" l="1"/>
  <c r="I15" i="3" l="1"/>
  <c r="I29" i="3"/>
  <c r="I10" i="3"/>
  <c r="G15" i="3"/>
  <c r="G29" i="3"/>
  <c r="G10" i="3"/>
  <c r="E15" i="3"/>
  <c r="E29" i="3"/>
  <c r="E35" i="3" s="1"/>
  <c r="E10" i="3"/>
  <c r="E23" i="3" l="1"/>
  <c r="C64" i="23"/>
  <c r="D89" i="23" l="1"/>
  <c r="F89" i="23"/>
  <c r="E109" i="19" l="1"/>
  <c r="E79" i="19"/>
  <c r="C115" i="19" l="1"/>
  <c r="M78" i="3" l="1"/>
  <c r="O73" i="3"/>
  <c r="O78" i="3" s="1"/>
  <c r="M74" i="3"/>
  <c r="M79" i="3" s="1"/>
  <c r="N74" i="3"/>
  <c r="N79" i="3" s="1"/>
  <c r="O74" i="3"/>
  <c r="O79" i="3" s="1"/>
  <c r="P74" i="3"/>
  <c r="P79" i="3" s="1"/>
  <c r="M75" i="3"/>
  <c r="M80" i="3" s="1"/>
  <c r="O75" i="3"/>
  <c r="O80" i="3" s="1"/>
  <c r="M76" i="3"/>
  <c r="M81" i="3" s="1"/>
  <c r="O76" i="3"/>
  <c r="O81" i="3" s="1"/>
  <c r="C109" i="19" l="1"/>
  <c r="E80" i="3" l="1"/>
  <c r="L74" i="3" s="1"/>
  <c r="L79" i="3" s="1"/>
  <c r="I81" i="3" l="1"/>
  <c r="P75" i="3" s="1"/>
  <c r="P80" i="3" s="1"/>
  <c r="G81" i="3"/>
  <c r="N75" i="3" s="1"/>
  <c r="N80" i="3" s="1"/>
  <c r="E81" i="3"/>
  <c r="L75" i="3" s="1"/>
  <c r="L80" i="3" s="1"/>
  <c r="E37" i="3"/>
  <c r="D31" i="1"/>
  <c r="Y82" i="6" l="1"/>
  <c r="AC82" i="6" s="1"/>
  <c r="W82" i="6"/>
  <c r="C97" i="6"/>
  <c r="C100" i="6" s="1"/>
  <c r="F30" i="1"/>
  <c r="H30" i="1"/>
  <c r="AC90" i="6" l="1"/>
  <c r="I89" i="6"/>
  <c r="W64" i="6"/>
  <c r="AA53" i="6"/>
  <c r="Y51" i="6"/>
  <c r="AC51" i="6" s="1"/>
  <c r="W51" i="6"/>
  <c r="I92" i="6" l="1"/>
  <c r="O50" i="6"/>
  <c r="G109" i="19" l="1"/>
  <c r="H56" i="1" l="1"/>
  <c r="F56" i="1"/>
  <c r="F62" i="1" s="1"/>
  <c r="H49" i="1"/>
  <c r="F49" i="1" l="1"/>
  <c r="AA97" i="6" l="1"/>
  <c r="U97" i="6"/>
  <c r="S97" i="6"/>
  <c r="Q97" i="6"/>
  <c r="O97" i="6"/>
  <c r="M97" i="6"/>
  <c r="M100" i="6" s="1"/>
  <c r="K97" i="6"/>
  <c r="I97" i="6"/>
  <c r="G97" i="6"/>
  <c r="E97" i="6"/>
  <c r="AA58" i="6"/>
  <c r="M58" i="6"/>
  <c r="O58" i="6" l="1"/>
  <c r="D51" i="20" l="1"/>
  <c r="H50" i="1" l="1"/>
  <c r="F50" i="1"/>
  <c r="F53" i="1" s="1"/>
  <c r="H53" i="1" l="1"/>
  <c r="AA105" i="6" l="1"/>
  <c r="E87" i="3" s="1"/>
  <c r="AA92" i="6"/>
  <c r="AA100" i="6" l="1"/>
  <c r="C117" i="19"/>
  <c r="C79" i="19"/>
  <c r="AA22" i="6" l="1"/>
  <c r="W21" i="6"/>
  <c r="Y21" i="6" s="1"/>
  <c r="AC21" i="6" s="1"/>
  <c r="W87" i="6"/>
  <c r="E66" i="3"/>
  <c r="E62" i="3"/>
  <c r="D62" i="1"/>
  <c r="D53" i="1"/>
  <c r="Y87" i="6" l="1"/>
  <c r="AC87" i="6" s="1"/>
  <c r="E68" i="3"/>
  <c r="D64" i="1"/>
  <c r="E39" i="3"/>
  <c r="E41" i="3" s="1"/>
  <c r="E76" i="3" s="1"/>
  <c r="C86" i="23"/>
  <c r="E45" i="3" l="1"/>
  <c r="E70" i="3" s="1"/>
  <c r="E88" i="3" s="1"/>
  <c r="C12" i="23"/>
  <c r="C11" i="23"/>
  <c r="E91" i="3" l="1"/>
  <c r="D36" i="21"/>
  <c r="L76" i="3" l="1"/>
  <c r="L81" i="3" s="1"/>
  <c r="E79" i="3"/>
  <c r="L73" i="3" s="1"/>
  <c r="C10" i="19"/>
  <c r="C29" i="19" s="1"/>
  <c r="C65" i="22"/>
  <c r="E65" i="22"/>
  <c r="G65" i="22"/>
  <c r="K65" i="22"/>
  <c r="I65" i="22"/>
  <c r="M103" i="6" l="1"/>
  <c r="L78" i="3"/>
  <c r="C42" i="19"/>
  <c r="C44" i="19" s="1"/>
  <c r="C112" i="19" s="1"/>
  <c r="D43" i="20"/>
  <c r="D25" i="20"/>
  <c r="D15" i="20"/>
  <c r="M105" i="6" l="1"/>
  <c r="C116" i="19"/>
  <c r="C118" i="19" s="1"/>
  <c r="C127" i="19" s="1"/>
  <c r="D53" i="20"/>
  <c r="D27" i="20"/>
  <c r="G78" i="23"/>
  <c r="E78" i="23"/>
  <c r="C78" i="23"/>
  <c r="G64" i="23"/>
  <c r="E64" i="23"/>
  <c r="G70" i="22"/>
  <c r="E70" i="22"/>
  <c r="C70" i="22"/>
  <c r="G45" i="22"/>
  <c r="E45" i="22"/>
  <c r="C45" i="22"/>
  <c r="I45" i="22"/>
  <c r="K40" i="22"/>
  <c r="I40" i="22"/>
  <c r="G40" i="22"/>
  <c r="E40" i="22"/>
  <c r="C40" i="22"/>
  <c r="K21" i="22"/>
  <c r="G21" i="22"/>
  <c r="E21" i="22"/>
  <c r="C21" i="22"/>
  <c r="K16" i="22"/>
  <c r="I16" i="22"/>
  <c r="G16" i="22"/>
  <c r="E16" i="22"/>
  <c r="C16" i="22"/>
  <c r="W96" i="6"/>
  <c r="W97" i="6" s="1"/>
  <c r="H50" i="21"/>
  <c r="F50" i="21"/>
  <c r="D50" i="21"/>
  <c r="H36" i="21"/>
  <c r="F36" i="21"/>
  <c r="H22" i="21"/>
  <c r="F22" i="21"/>
  <c r="H14" i="21"/>
  <c r="D14" i="21"/>
  <c r="H51" i="20"/>
  <c r="F51" i="20"/>
  <c r="H43" i="20"/>
  <c r="F43" i="20"/>
  <c r="H25" i="20"/>
  <c r="F25" i="20"/>
  <c r="H15" i="20"/>
  <c r="F15" i="20"/>
  <c r="C23" i="22" l="1"/>
  <c r="C35" i="22" s="1"/>
  <c r="C47" i="22" s="1"/>
  <c r="C59" i="22" s="1"/>
  <c r="C72" i="22" s="1"/>
  <c r="C73" i="22" s="1"/>
  <c r="Y96" i="6"/>
  <c r="Y97" i="6" s="1"/>
  <c r="AC96" i="6"/>
  <c r="AC97" i="6" s="1"/>
  <c r="M21" i="22"/>
  <c r="M23" i="22" s="1"/>
  <c r="M35" i="22" s="1"/>
  <c r="D24" i="21"/>
  <c r="D26" i="21" s="1"/>
  <c r="H24" i="21"/>
  <c r="H26" i="21" s="1"/>
  <c r="H55" i="21" s="1"/>
  <c r="F24" i="21"/>
  <c r="F26" i="21" s="1"/>
  <c r="F55" i="21" s="1"/>
  <c r="K23" i="22"/>
  <c r="G23" i="22"/>
  <c r="G35" i="22" s="1"/>
  <c r="G47" i="22" s="1"/>
  <c r="G59" i="22" s="1"/>
  <c r="E23" i="22"/>
  <c r="M40" i="22"/>
  <c r="I21" i="22"/>
  <c r="I23" i="22" s="1"/>
  <c r="H52" i="21"/>
  <c r="D52" i="21"/>
  <c r="F52" i="21"/>
  <c r="F27" i="20"/>
  <c r="F53" i="20"/>
  <c r="H53" i="20"/>
  <c r="H27" i="20"/>
  <c r="F53" i="21" l="1"/>
  <c r="H53" i="21"/>
  <c r="D53" i="21"/>
  <c r="I35" i="22"/>
  <c r="I47" i="22" s="1"/>
  <c r="H69" i="20"/>
  <c r="H71" i="20" s="1"/>
  <c r="H73" i="20" s="1"/>
  <c r="H75" i="20" s="1"/>
  <c r="G72" i="22"/>
  <c r="G73" i="22" s="1"/>
  <c r="E9" i="23"/>
  <c r="E25" i="23" s="1"/>
  <c r="E34" i="23" s="1"/>
  <c r="E36" i="23" s="1"/>
  <c r="E81" i="23" s="1"/>
  <c r="E85" i="23" s="1"/>
  <c r="E87" i="23" s="1"/>
  <c r="E89" i="23" s="1"/>
  <c r="G9" i="23"/>
  <c r="G25" i="23" s="1"/>
  <c r="G34" i="23" s="1"/>
  <c r="G36" i="23" s="1"/>
  <c r="G81" i="23" s="1"/>
  <c r="G85" i="23" s="1"/>
  <c r="G87" i="23" s="1"/>
  <c r="G89" i="23" s="1"/>
  <c r="C9" i="23"/>
  <c r="I68" i="22"/>
  <c r="M68" i="22" s="1"/>
  <c r="E35" i="22"/>
  <c r="E47" i="22" s="1"/>
  <c r="E59" i="22" s="1"/>
  <c r="E72" i="22" s="1"/>
  <c r="E73" i="22" s="1"/>
  <c r="K35" i="22"/>
  <c r="K44" i="22" s="1"/>
  <c r="M44" i="22" s="1"/>
  <c r="I69" i="22"/>
  <c r="I59" i="22" l="1"/>
  <c r="F69" i="20"/>
  <c r="F71" i="20" s="1"/>
  <c r="F73" i="20" s="1"/>
  <c r="F75" i="20" s="1"/>
  <c r="M45" i="22"/>
  <c r="M47" i="22" s="1"/>
  <c r="M59" i="22" s="1"/>
  <c r="K45" i="22"/>
  <c r="K47" i="22" s="1"/>
  <c r="K59" i="22" s="1"/>
  <c r="K69" i="22" s="1"/>
  <c r="M69" i="22" s="1"/>
  <c r="I70" i="22"/>
  <c r="I72" i="22" l="1"/>
  <c r="K70" i="22"/>
  <c r="K72" i="22" s="1"/>
  <c r="M70" i="22"/>
  <c r="M72" i="22" s="1"/>
  <c r="C25" i="23"/>
  <c r="U105" i="6"/>
  <c r="S105" i="6"/>
  <c r="Q105" i="6"/>
  <c r="K105" i="6"/>
  <c r="I105" i="6"/>
  <c r="G105" i="6"/>
  <c r="E105" i="6"/>
  <c r="C105" i="6"/>
  <c r="W104" i="6"/>
  <c r="Y104" i="6" s="1"/>
  <c r="AC104" i="6" s="1"/>
  <c r="AD104" i="6" s="1"/>
  <c r="W103" i="6"/>
  <c r="Y103" i="6" s="1"/>
  <c r="AC103" i="6" s="1"/>
  <c r="O105" i="6"/>
  <c r="E86" i="3" s="1"/>
  <c r="E85" i="3" s="1"/>
  <c r="K100" i="6"/>
  <c r="I100" i="6"/>
  <c r="U100" i="6"/>
  <c r="S100" i="6"/>
  <c r="Q100" i="6"/>
  <c r="G100" i="6"/>
  <c r="W91" i="6"/>
  <c r="W89" i="6"/>
  <c r="D17" i="1"/>
  <c r="D33" i="1" s="1"/>
  <c r="Y89" i="6" l="1"/>
  <c r="AC89" i="6" s="1"/>
  <c r="W92" i="6"/>
  <c r="W100" i="6" s="1"/>
  <c r="Y91" i="6"/>
  <c r="AC91" i="6" s="1"/>
  <c r="AC92" i="6" s="1"/>
  <c r="D69" i="20"/>
  <c r="D71" i="20" s="1"/>
  <c r="C34" i="23"/>
  <c r="C36" i="23" s="1"/>
  <c r="C81" i="23" s="1"/>
  <c r="C85" i="23" s="1"/>
  <c r="C87" i="23" s="1"/>
  <c r="C89" i="23" s="1"/>
  <c r="O100" i="6"/>
  <c r="E100" i="6"/>
  <c r="W105" i="6"/>
  <c r="Y105" i="6"/>
  <c r="Y92" i="6" l="1"/>
  <c r="Y100" i="6" s="1"/>
  <c r="D73" i="20"/>
  <c r="D75" i="20" s="1"/>
  <c r="M73" i="22"/>
  <c r="I73" i="22"/>
  <c r="AC100" i="6"/>
  <c r="AD103" i="6"/>
  <c r="AC105" i="6" l="1"/>
  <c r="F17" i="1" l="1"/>
  <c r="H17" i="1"/>
  <c r="E117" i="19" l="1"/>
  <c r="G79" i="19" l="1"/>
  <c r="W12" i="6"/>
  <c r="Y12" i="6" s="1"/>
  <c r="F31" i="1"/>
  <c r="H31" i="1"/>
  <c r="I62" i="3" l="1"/>
  <c r="H62" i="1" l="1"/>
  <c r="AA17" i="6" l="1"/>
  <c r="U17" i="6"/>
  <c r="S17" i="6"/>
  <c r="Q17" i="6"/>
  <c r="O17" i="6"/>
  <c r="M17" i="6"/>
  <c r="K17" i="6"/>
  <c r="I17" i="6"/>
  <c r="G17" i="6"/>
  <c r="E17" i="6"/>
  <c r="C17" i="6"/>
  <c r="U58" i="6" l="1"/>
  <c r="S58" i="6"/>
  <c r="Q58" i="6"/>
  <c r="K58" i="6"/>
  <c r="I58" i="6"/>
  <c r="G58" i="6"/>
  <c r="E58" i="6"/>
  <c r="C58" i="6"/>
  <c r="O53" i="6" l="1"/>
  <c r="O61" i="6" s="1"/>
  <c r="I66" i="6" l="1"/>
  <c r="I53" i="6"/>
  <c r="I61" i="6" s="1"/>
  <c r="I30" i="6"/>
  <c r="I22" i="6"/>
  <c r="I25" i="6" s="1"/>
  <c r="I32" i="6" s="1"/>
  <c r="H82" i="1" l="1"/>
  <c r="I45" i="6"/>
  <c r="I68" i="6" s="1"/>
  <c r="F82" i="1" l="1"/>
  <c r="I81" i="6"/>
  <c r="G62" i="3"/>
  <c r="G66" i="3"/>
  <c r="I83" i="6" l="1"/>
  <c r="I107" i="6" s="1"/>
  <c r="D82" i="1" s="1"/>
  <c r="G68" i="3"/>
  <c r="U22" i="6" l="1"/>
  <c r="U25" i="6" s="1"/>
  <c r="S22" i="6"/>
  <c r="S25" i="6" s="1"/>
  <c r="Q22" i="6"/>
  <c r="Q25" i="6" s="1"/>
  <c r="M22" i="6"/>
  <c r="M25" i="6" s="1"/>
  <c r="K22" i="6"/>
  <c r="K25" i="6" s="1"/>
  <c r="O22" i="6"/>
  <c r="O25" i="6" s="1"/>
  <c r="G22" i="6"/>
  <c r="G25" i="6" s="1"/>
  <c r="E22" i="6"/>
  <c r="E25" i="6" s="1"/>
  <c r="C22" i="6"/>
  <c r="C25" i="6" s="1"/>
  <c r="W20" i="6"/>
  <c r="Y20" i="6" s="1"/>
  <c r="W22" i="6" l="1"/>
  <c r="AA61" i="6"/>
  <c r="C53" i="6"/>
  <c r="C61" i="6" s="1"/>
  <c r="C30" i="6"/>
  <c r="W57" i="6"/>
  <c r="W52" i="6"/>
  <c r="AC52" i="6" s="1"/>
  <c r="W50" i="6"/>
  <c r="U53" i="6"/>
  <c r="U61" i="6" s="1"/>
  <c r="W16" i="6"/>
  <c r="AA66" i="6"/>
  <c r="G87" i="3" s="1"/>
  <c r="B1665" i="10"/>
  <c r="C1665" i="10"/>
  <c r="E618" i="8"/>
  <c r="F618" i="8"/>
  <c r="D21" i="16"/>
  <c r="D23" i="16" s="1"/>
  <c r="D14" i="16"/>
  <c r="D15" i="16" s="1"/>
  <c r="Q66" i="6"/>
  <c r="G66" i="6"/>
  <c r="G53" i="6"/>
  <c r="G61" i="6" s="1"/>
  <c r="G30" i="6"/>
  <c r="F39" i="11"/>
  <c r="F23" i="11"/>
  <c r="E23" i="11"/>
  <c r="D23" i="11"/>
  <c r="F14" i="11"/>
  <c r="E14" i="11"/>
  <c r="E19" i="11"/>
  <c r="E18" i="11"/>
  <c r="E17" i="11"/>
  <c r="F22" i="11"/>
  <c r="E22" i="11"/>
  <c r="D22" i="11"/>
  <c r="F19" i="11"/>
  <c r="D19" i="11"/>
  <c r="F18" i="11"/>
  <c r="D18" i="11"/>
  <c r="F17" i="11"/>
  <c r="D17" i="11"/>
  <c r="D14" i="11"/>
  <c r="F13" i="11"/>
  <c r="E13" i="11"/>
  <c r="D13" i="11"/>
  <c r="X17" i="15"/>
  <c r="V17" i="15"/>
  <c r="V21" i="15" s="1"/>
  <c r="T17" i="15"/>
  <c r="T21" i="15" s="1"/>
  <c r="R17" i="15"/>
  <c r="P17" i="15"/>
  <c r="P21" i="15" s="1"/>
  <c r="N17" i="15"/>
  <c r="N21" i="15" s="1"/>
  <c r="L17" i="15"/>
  <c r="J17" i="15"/>
  <c r="J21" i="15" s="1"/>
  <c r="H17" i="15"/>
  <c r="H21" i="15" s="1"/>
  <c r="F17" i="15"/>
  <c r="D17" i="15"/>
  <c r="D21" i="15" s="1"/>
  <c r="B17" i="15"/>
  <c r="B21" i="15" s="1"/>
  <c r="F86" i="16"/>
  <c r="D86" i="16"/>
  <c r="J69" i="16"/>
  <c r="H69" i="16"/>
  <c r="F69" i="16"/>
  <c r="D69" i="16"/>
  <c r="J50" i="16"/>
  <c r="H50" i="16"/>
  <c r="F50" i="16"/>
  <c r="D50" i="16"/>
  <c r="J23" i="16"/>
  <c r="H23" i="16"/>
  <c r="F23" i="16"/>
  <c r="F28" i="16" s="1"/>
  <c r="F30" i="16" s="1"/>
  <c r="F78" i="16" s="1"/>
  <c r="J15" i="16"/>
  <c r="H15" i="16"/>
  <c r="F26" i="13"/>
  <c r="E26" i="13"/>
  <c r="D26" i="13"/>
  <c r="Q30" i="6"/>
  <c r="Q32" i="6" s="1"/>
  <c r="Q45" i="6" s="1"/>
  <c r="F24" i="13"/>
  <c r="E24" i="13"/>
  <c r="D24" i="13"/>
  <c r="X20" i="15"/>
  <c r="X19" i="15"/>
  <c r="X18" i="15"/>
  <c r="V14" i="15"/>
  <c r="X12" i="15"/>
  <c r="R20" i="15"/>
  <c r="R19" i="15"/>
  <c r="R18" i="15"/>
  <c r="P14" i="15"/>
  <c r="R12" i="15"/>
  <c r="L20" i="15"/>
  <c r="L19" i="15"/>
  <c r="L18" i="15"/>
  <c r="L12" i="15"/>
  <c r="F20" i="15"/>
  <c r="F19" i="15"/>
  <c r="F18" i="15"/>
  <c r="F12" i="15"/>
  <c r="D6" i="11"/>
  <c r="E6" i="11"/>
  <c r="F6" i="11"/>
  <c r="D8" i="11"/>
  <c r="E8" i="11"/>
  <c r="F8" i="11"/>
  <c r="D9" i="11"/>
  <c r="E9" i="11"/>
  <c r="F9" i="11"/>
  <c r="D10" i="11"/>
  <c r="E10" i="11"/>
  <c r="F10" i="11"/>
  <c r="D31" i="11"/>
  <c r="D29" i="11" s="1"/>
  <c r="E31" i="11"/>
  <c r="F31" i="11"/>
  <c r="F29" i="11" s="1"/>
  <c r="D33" i="11"/>
  <c r="E33" i="11"/>
  <c r="F33" i="11"/>
  <c r="D35" i="11"/>
  <c r="E35" i="11"/>
  <c r="F35" i="11"/>
  <c r="D42" i="11"/>
  <c r="E42" i="11"/>
  <c r="F42" i="11"/>
  <c r="D85" i="11"/>
  <c r="E85" i="11"/>
  <c r="F85" i="11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9" i="13"/>
  <c r="D20" i="13" s="1"/>
  <c r="E19" i="13"/>
  <c r="E20" i="13" s="1"/>
  <c r="F19" i="13"/>
  <c r="F20" i="13" s="1"/>
  <c r="D21" i="13"/>
  <c r="E21" i="13"/>
  <c r="F21" i="13"/>
  <c r="D22" i="13"/>
  <c r="E22" i="13"/>
  <c r="F22" i="13"/>
  <c r="D23" i="13"/>
  <c r="E23" i="13"/>
  <c r="F23" i="13"/>
  <c r="D25" i="13"/>
  <c r="E25" i="13"/>
  <c r="F25" i="13"/>
  <c r="D27" i="13"/>
  <c r="E27" i="13"/>
  <c r="F27" i="13"/>
  <c r="D28" i="13"/>
  <c r="E28" i="13"/>
  <c r="F28" i="13"/>
  <c r="D38" i="13"/>
  <c r="E38" i="13"/>
  <c r="F38" i="13"/>
  <c r="D40" i="13"/>
  <c r="E40" i="13"/>
  <c r="F40" i="13"/>
  <c r="D41" i="13"/>
  <c r="E41" i="13"/>
  <c r="F41" i="13"/>
  <c r="D42" i="13"/>
  <c r="E42" i="13"/>
  <c r="F42" i="13"/>
  <c r="D44" i="13"/>
  <c r="E44" i="13"/>
  <c r="F44" i="13"/>
  <c r="D48" i="13"/>
  <c r="E48" i="13"/>
  <c r="F48" i="13"/>
  <c r="D49" i="13"/>
  <c r="E49" i="13"/>
  <c r="F49" i="13"/>
  <c r="D54" i="13"/>
  <c r="E54" i="13"/>
  <c r="F54" i="13"/>
  <c r="D56" i="13"/>
  <c r="E56" i="13"/>
  <c r="F56" i="13"/>
  <c r="D58" i="13"/>
  <c r="E58" i="13"/>
  <c r="F58" i="13"/>
  <c r="D60" i="13"/>
  <c r="E60" i="13"/>
  <c r="F60" i="13"/>
  <c r="D61" i="13"/>
  <c r="E61" i="13"/>
  <c r="F61" i="13"/>
  <c r="D62" i="13"/>
  <c r="E62" i="13"/>
  <c r="F62" i="13"/>
  <c r="D69" i="13"/>
  <c r="E69" i="13"/>
  <c r="F69" i="13"/>
  <c r="D71" i="13"/>
  <c r="E71" i="13"/>
  <c r="F71" i="13"/>
  <c r="D72" i="13"/>
  <c r="E72" i="13"/>
  <c r="F72" i="13"/>
  <c r="D75" i="13"/>
  <c r="E75" i="13"/>
  <c r="F75" i="13"/>
  <c r="D77" i="13"/>
  <c r="E77" i="13"/>
  <c r="F77" i="13"/>
  <c r="D79" i="13"/>
  <c r="D82" i="13" s="1"/>
  <c r="E79" i="13"/>
  <c r="E82" i="13" s="1"/>
  <c r="F79" i="13"/>
  <c r="F82" i="13" s="1"/>
  <c r="D83" i="13"/>
  <c r="E83" i="13"/>
  <c r="F83" i="13"/>
  <c r="D84" i="13"/>
  <c r="E84" i="13"/>
  <c r="F84" i="13"/>
  <c r="D85" i="13"/>
  <c r="E85" i="13"/>
  <c r="F85" i="13"/>
  <c r="D86" i="13"/>
  <c r="E86" i="13"/>
  <c r="F86" i="13"/>
  <c r="D89" i="13"/>
  <c r="E89" i="13"/>
  <c r="F89" i="13"/>
  <c r="D90" i="13"/>
  <c r="E90" i="13"/>
  <c r="F90" i="13"/>
  <c r="D94" i="13"/>
  <c r="E94" i="13"/>
  <c r="F94" i="13"/>
  <c r="E30" i="6"/>
  <c r="K30" i="6"/>
  <c r="E53" i="6"/>
  <c r="E61" i="6" s="1"/>
  <c r="K53" i="6"/>
  <c r="K61" i="6" s="1"/>
  <c r="M53" i="6"/>
  <c r="M61" i="6" s="1"/>
  <c r="Q53" i="6"/>
  <c r="Q61" i="6" s="1"/>
  <c r="S53" i="6"/>
  <c r="S61" i="6" s="1"/>
  <c r="S66" i="6"/>
  <c r="C66" i="6"/>
  <c r="E66" i="6"/>
  <c r="K66" i="6"/>
  <c r="I66" i="3"/>
  <c r="I68" i="3" s="1"/>
  <c r="AA30" i="6"/>
  <c r="I87" i="3" s="1"/>
  <c r="F15" i="11"/>
  <c r="S30" i="6"/>
  <c r="S32" i="6" s="1"/>
  <c r="S45" i="6" s="1"/>
  <c r="J11" i="15"/>
  <c r="J14" i="15" s="1"/>
  <c r="E29" i="11"/>
  <c r="D11" i="15"/>
  <c r="D14" i="15" s="1"/>
  <c r="G23" i="3"/>
  <c r="G35" i="3"/>
  <c r="I23" i="3"/>
  <c r="I35" i="3"/>
  <c r="F33" i="1"/>
  <c r="F72" i="16"/>
  <c r="H72" i="16"/>
  <c r="Y53" i="6" l="1"/>
  <c r="E73" i="13"/>
  <c r="E91" i="13"/>
  <c r="E11" i="11"/>
  <c r="D11" i="11"/>
  <c r="P22" i="15"/>
  <c r="H28" i="16"/>
  <c r="H30" i="16" s="1"/>
  <c r="H78" i="16" s="1"/>
  <c r="L21" i="15"/>
  <c r="E15" i="11"/>
  <c r="E20" i="11"/>
  <c r="E25" i="11" s="1"/>
  <c r="E26" i="11" s="1"/>
  <c r="E27" i="11" s="1"/>
  <c r="E34" i="11"/>
  <c r="E36" i="11" s="1"/>
  <c r="W17" i="6"/>
  <c r="Y16" i="6"/>
  <c r="Y17" i="6" s="1"/>
  <c r="D73" i="13"/>
  <c r="X21" i="15"/>
  <c r="J28" i="16"/>
  <c r="J30" i="16" s="1"/>
  <c r="J78" i="16" s="1"/>
  <c r="V22" i="15"/>
  <c r="D15" i="11"/>
  <c r="D91" i="13"/>
  <c r="D72" i="16"/>
  <c r="F21" i="15"/>
  <c r="K32" i="6"/>
  <c r="K45" i="6" s="1"/>
  <c r="K68" i="6" s="1"/>
  <c r="K81" i="6" s="1"/>
  <c r="K83" i="6" s="1"/>
  <c r="K107" i="6" s="1"/>
  <c r="C32" i="6"/>
  <c r="C45" i="6" s="1"/>
  <c r="C68" i="6" s="1"/>
  <c r="C81" i="6" s="1"/>
  <c r="C83" i="6" s="1"/>
  <c r="C107" i="6" s="1"/>
  <c r="G32" i="6"/>
  <c r="G45" i="6" s="1"/>
  <c r="G68" i="6" s="1"/>
  <c r="G81" i="6" s="1"/>
  <c r="G83" i="6" s="1"/>
  <c r="G107" i="6" s="1"/>
  <c r="E32" i="6"/>
  <c r="E45" i="6" s="1"/>
  <c r="E68" i="6" s="1"/>
  <c r="E81" i="6" s="1"/>
  <c r="E83" i="6" s="1"/>
  <c r="E107" i="6" s="1"/>
  <c r="W25" i="6"/>
  <c r="Y57" i="6"/>
  <c r="Y58" i="6" s="1"/>
  <c r="W58" i="6"/>
  <c r="G39" i="3"/>
  <c r="H64" i="1"/>
  <c r="Q68" i="6"/>
  <c r="Q81" i="6" s="1"/>
  <c r="Q83" i="6" s="1"/>
  <c r="Q107" i="6" s="1"/>
  <c r="F87" i="13"/>
  <c r="E63" i="13"/>
  <c r="F16" i="13"/>
  <c r="F17" i="13" s="1"/>
  <c r="F11" i="11"/>
  <c r="D28" i="16"/>
  <c r="D30" i="16" s="1"/>
  <c r="D78" i="16" s="1"/>
  <c r="D87" i="13"/>
  <c r="F73" i="13"/>
  <c r="D20" i="11"/>
  <c r="D25" i="11" s="1"/>
  <c r="E50" i="13"/>
  <c r="E64" i="13" s="1"/>
  <c r="E65" i="13" s="1"/>
  <c r="D50" i="13"/>
  <c r="D34" i="11"/>
  <c r="D36" i="11" s="1"/>
  <c r="F73" i="16"/>
  <c r="F83" i="16" s="1"/>
  <c r="F29" i="13"/>
  <c r="E16" i="13"/>
  <c r="E17" i="13" s="1"/>
  <c r="D16" i="13"/>
  <c r="D17" i="13" s="1"/>
  <c r="J22" i="15"/>
  <c r="E87" i="13"/>
  <c r="F63" i="13"/>
  <c r="D63" i="13"/>
  <c r="E29" i="13"/>
  <c r="D22" i="15"/>
  <c r="J72" i="16"/>
  <c r="J73" i="16" s="1"/>
  <c r="J83" i="16" s="1"/>
  <c r="W53" i="6"/>
  <c r="W61" i="6" s="1"/>
  <c r="Y22" i="6"/>
  <c r="S68" i="6"/>
  <c r="F64" i="1"/>
  <c r="I39" i="3"/>
  <c r="I41" i="3" s="1"/>
  <c r="I76" i="3" s="1"/>
  <c r="H33" i="1"/>
  <c r="F91" i="13"/>
  <c r="R21" i="15"/>
  <c r="F50" i="13"/>
  <c r="F34" i="11"/>
  <c r="F36" i="11" s="1"/>
  <c r="F20" i="11"/>
  <c r="F25" i="11" s="1"/>
  <c r="F26" i="11" s="1"/>
  <c r="U66" i="6"/>
  <c r="W65" i="6"/>
  <c r="Y65" i="6" s="1"/>
  <c r="AC65" i="6" s="1"/>
  <c r="AD65" i="6" s="1"/>
  <c r="D29" i="13"/>
  <c r="E93" i="13" l="1"/>
  <c r="E95" i="13" s="1"/>
  <c r="E96" i="13" s="1"/>
  <c r="H73" i="16"/>
  <c r="H83" i="16" s="1"/>
  <c r="I73" i="3"/>
  <c r="E31" i="13"/>
  <c r="E32" i="13" s="1"/>
  <c r="D93" i="13"/>
  <c r="D95" i="13" s="1"/>
  <c r="D96" i="13" s="1"/>
  <c r="I45" i="3"/>
  <c r="I82" i="3" s="1"/>
  <c r="P76" i="3" s="1"/>
  <c r="P81" i="3" s="1"/>
  <c r="S81" i="6"/>
  <c r="S83" i="6" s="1"/>
  <c r="S107" i="6" s="1"/>
  <c r="F64" i="13"/>
  <c r="F65" i="13" s="1"/>
  <c r="F31" i="13"/>
  <c r="F32" i="13" s="1"/>
  <c r="D26" i="11"/>
  <c r="D41" i="11" s="1"/>
  <c r="D43" i="11" s="1"/>
  <c r="D44" i="11" s="1"/>
  <c r="Y25" i="6"/>
  <c r="Y61" i="6"/>
  <c r="G41" i="3"/>
  <c r="D31" i="13"/>
  <c r="D32" i="13" s="1"/>
  <c r="AC16" i="6"/>
  <c r="AC17" i="6" s="1"/>
  <c r="U30" i="6"/>
  <c r="U32" i="6" s="1"/>
  <c r="U45" i="6" s="1"/>
  <c r="W29" i="6"/>
  <c r="AC57" i="6"/>
  <c r="AC58" i="6" s="1"/>
  <c r="AC53" i="6"/>
  <c r="D73" i="16"/>
  <c r="D83" i="16" s="1"/>
  <c r="F93" i="13"/>
  <c r="F95" i="13" s="1"/>
  <c r="F96" i="13" s="1"/>
  <c r="D64" i="13"/>
  <c r="D65" i="13" s="1"/>
  <c r="E97" i="13"/>
  <c r="E98" i="13" s="1"/>
  <c r="E41" i="11"/>
  <c r="E43" i="11" s="1"/>
  <c r="E44" i="11" s="1"/>
  <c r="AC20" i="6"/>
  <c r="AC22" i="6" s="1"/>
  <c r="AA25" i="6"/>
  <c r="AA32" i="6" s="1"/>
  <c r="AA45" i="6" s="1"/>
  <c r="H11" i="15"/>
  <c r="H14" i="15" s="1"/>
  <c r="H22" i="15" s="1"/>
  <c r="W66" i="6"/>
  <c r="F27" i="11"/>
  <c r="F41" i="11"/>
  <c r="F43" i="11" s="1"/>
  <c r="F44" i="11" s="1"/>
  <c r="D27" i="11" l="1"/>
  <c r="I91" i="3"/>
  <c r="F97" i="13"/>
  <c r="F98" i="13" s="1"/>
  <c r="G45" i="3"/>
  <c r="G82" i="3" s="1"/>
  <c r="G76" i="3"/>
  <c r="I70" i="3"/>
  <c r="I88" i="3" s="1"/>
  <c r="AC61" i="6"/>
  <c r="AC25" i="6"/>
  <c r="D97" i="13"/>
  <c r="D98" i="13" s="1"/>
  <c r="W30" i="6"/>
  <c r="W32" i="6" s="1"/>
  <c r="W45" i="6" s="1"/>
  <c r="Y29" i="6"/>
  <c r="T11" i="15"/>
  <c r="X11" i="15" s="1"/>
  <c r="X14" i="15" s="1"/>
  <c r="X22" i="15" s="1"/>
  <c r="U68" i="6"/>
  <c r="U81" i="6" s="1"/>
  <c r="U83" i="6" s="1"/>
  <c r="U107" i="6" s="1"/>
  <c r="L11" i="15"/>
  <c r="L14" i="15" s="1"/>
  <c r="L22" i="15" s="1"/>
  <c r="B11" i="15"/>
  <c r="G73" i="3" l="1"/>
  <c r="G91" i="3" s="1"/>
  <c r="N76" i="3"/>
  <c r="N81" i="3" s="1"/>
  <c r="E10" i="19"/>
  <c r="E29" i="19" s="1"/>
  <c r="G70" i="3"/>
  <c r="G88" i="3" s="1"/>
  <c r="T14" i="15"/>
  <c r="T22" i="15" s="1"/>
  <c r="N11" i="15"/>
  <c r="AC29" i="6"/>
  <c r="AD29" i="6" s="1"/>
  <c r="B14" i="15"/>
  <c r="B22" i="15" s="1"/>
  <c r="F11" i="15"/>
  <c r="F14" i="15" s="1"/>
  <c r="F22" i="15" s="1"/>
  <c r="E42" i="19" l="1"/>
  <c r="E44" i="19" s="1"/>
  <c r="E112" i="19" s="1"/>
  <c r="E116" i="19" s="1"/>
  <c r="N14" i="15"/>
  <c r="N22" i="15" s="1"/>
  <c r="R11" i="15"/>
  <c r="R14" i="15" s="1"/>
  <c r="R22" i="15" s="1"/>
  <c r="W68" i="6"/>
  <c r="W81" i="6" s="1"/>
  <c r="W83" i="6" s="1"/>
  <c r="W107" i="6" s="1"/>
  <c r="E118" i="19" l="1"/>
  <c r="E127" i="19" s="1"/>
  <c r="AC12" i="6"/>
  <c r="AA68" i="6" l="1"/>
  <c r="AA81" i="6" s="1"/>
  <c r="AA83" i="6" s="1"/>
  <c r="AA107" i="6" s="1"/>
  <c r="G10" i="19" l="1"/>
  <c r="G29" i="19" l="1"/>
  <c r="G42" i="19" s="1"/>
  <c r="G44" i="19" s="1"/>
  <c r="G112" i="19" s="1"/>
  <c r="G116" i="19" s="1"/>
  <c r="G118" i="19" s="1"/>
  <c r="G127" i="19" s="1"/>
  <c r="G79" i="3"/>
  <c r="O64" i="6"/>
  <c r="O66" i="6" s="1"/>
  <c r="G86" i="3" s="1"/>
  <c r="G85" i="3" s="1"/>
  <c r="N73" i="3" l="1"/>
  <c r="N78" i="3" s="1"/>
  <c r="M64" i="6"/>
  <c r="Y64" i="6" s="1"/>
  <c r="M66" i="6"/>
  <c r="Y66" i="6" l="1"/>
  <c r="AC64" i="6"/>
  <c r="AC66" i="6" l="1"/>
  <c r="AD66" i="6" s="1"/>
  <c r="AD64" i="6"/>
  <c r="O28" i="6"/>
  <c r="O30" i="6" s="1"/>
  <c r="O32" i="6" s="1"/>
  <c r="O45" i="6" s="1"/>
  <c r="O68" i="6" s="1"/>
  <c r="O81" i="6" s="1"/>
  <c r="O83" i="6" s="1"/>
  <c r="O107" i="6" s="1"/>
  <c r="I79" i="3"/>
  <c r="M28" i="6" l="1"/>
  <c r="Y28" i="6" s="1"/>
  <c r="P73" i="3"/>
  <c r="P78" i="3" s="1"/>
  <c r="I86" i="3"/>
  <c r="I85" i="3" s="1"/>
  <c r="M30" i="6" l="1"/>
  <c r="M32" i="6" s="1"/>
  <c r="H85" i="1" s="1"/>
  <c r="H90" i="1" s="1"/>
  <c r="H92" i="1" s="1"/>
  <c r="H94" i="1" s="1"/>
  <c r="H96" i="1" s="1"/>
  <c r="AC28" i="6"/>
  <c r="Y30" i="6"/>
  <c r="Y32" i="6" s="1"/>
  <c r="Y45" i="6" s="1"/>
  <c r="Y68" i="6" s="1"/>
  <c r="Y81" i="6" s="1"/>
  <c r="Y83" i="6" s="1"/>
  <c r="Y107" i="6" s="1"/>
  <c r="M45" i="6" l="1"/>
  <c r="M68" i="6" s="1"/>
  <c r="AC30" i="6"/>
  <c r="AC32" i="6" s="1"/>
  <c r="AC45" i="6" s="1"/>
  <c r="AD28" i="6"/>
  <c r="M81" i="6" l="1"/>
  <c r="F85" i="1"/>
  <c r="F90" i="1" s="1"/>
  <c r="F92" i="1" s="1"/>
  <c r="F94" i="1" s="1"/>
  <c r="F96" i="1" s="1"/>
  <c r="AD45" i="6"/>
  <c r="AC68" i="6"/>
  <c r="AC81" i="6" s="1"/>
  <c r="M83" i="6" l="1"/>
  <c r="M107" i="6" s="1"/>
  <c r="D85" i="1" s="1"/>
  <c r="D90" i="1" s="1"/>
  <c r="D92" i="1" s="1"/>
  <c r="D94" i="1" s="1"/>
  <c r="D96" i="1" s="1"/>
  <c r="AC83" i="6"/>
  <c r="AC107" i="6" s="1"/>
  <c r="AD81" i="6"/>
  <c r="AD107" i="6" l="1"/>
</calcChain>
</file>

<file path=xl/sharedStrings.xml><?xml version="1.0" encoding="utf-8"?>
<sst xmlns="http://schemas.openxmlformats.org/spreadsheetml/2006/main" count="4196" uniqueCount="3265">
  <si>
    <t xml:space="preserve">   Note </t>
  </si>
  <si>
    <t xml:space="preserve">Other current assets </t>
  </si>
  <si>
    <t>Other non-current assets</t>
  </si>
  <si>
    <t xml:space="preserve">Trade accounts payable </t>
  </si>
  <si>
    <t xml:space="preserve">Other income </t>
  </si>
  <si>
    <t>Trade accounts receivable</t>
  </si>
  <si>
    <t>Inventories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</si>
  <si>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</si>
  <si>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</si>
  <si>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</si>
  <si>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</si>
  <si>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</si>
  <si>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</si>
  <si>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</si>
  <si>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</si>
  <si>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</si>
  <si>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</si>
  <si>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</si>
  <si>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</si>
  <si>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</si>
  <si>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Issued and paid-up share capital</t>
  </si>
  <si>
    <t>Total revenues</t>
  </si>
  <si>
    <t>Expenses</t>
  </si>
  <si>
    <t>Total expenses</t>
  </si>
  <si>
    <t>share capital</t>
  </si>
  <si>
    <t>Share</t>
  </si>
  <si>
    <t>Revenues</t>
  </si>
  <si>
    <t>paid-up</t>
  </si>
  <si>
    <t>Note</t>
  </si>
  <si>
    <t>Total</t>
  </si>
  <si>
    <t>equity</t>
  </si>
  <si>
    <t>Income tax payable</t>
  </si>
  <si>
    <t>Property, plant and equipment</t>
  </si>
  <si>
    <t>Leasehold rights</t>
  </si>
  <si>
    <t>Central Retail Corporation Limited and its Subsidiaries</t>
  </si>
  <si>
    <t>Other non-current liabilities</t>
  </si>
  <si>
    <t xml:space="preserve">Retained earnings </t>
  </si>
  <si>
    <t xml:space="preserve">   Unappropriated </t>
  </si>
  <si>
    <t>Current investments</t>
  </si>
  <si>
    <t>premium</t>
  </si>
  <si>
    <t>Intangible assets</t>
  </si>
  <si>
    <t xml:space="preserve">   financial institutions</t>
  </si>
  <si>
    <t>Investments in associates</t>
  </si>
  <si>
    <t xml:space="preserve">Other long-term investments </t>
  </si>
  <si>
    <t xml:space="preserve">   Appropriated to legal reserve</t>
  </si>
  <si>
    <t>Liabilities and equity</t>
  </si>
  <si>
    <t xml:space="preserve">Total equity  </t>
  </si>
  <si>
    <t>Equity</t>
  </si>
  <si>
    <t>Total liabilities and equity</t>
  </si>
  <si>
    <t>attributable to</t>
  </si>
  <si>
    <t>interests</t>
  </si>
  <si>
    <t>Selling expenses</t>
  </si>
  <si>
    <t>Administrative expenses</t>
  </si>
  <si>
    <t>Finance costs</t>
  </si>
  <si>
    <t>Cash and cash equivalents</t>
  </si>
  <si>
    <t>Other receivables</t>
  </si>
  <si>
    <t>Investment properties</t>
  </si>
  <si>
    <t>Goodwill</t>
  </si>
  <si>
    <t>Other payables</t>
  </si>
  <si>
    <t>Employee benefit obligations</t>
  </si>
  <si>
    <t>Investment income</t>
  </si>
  <si>
    <t>Non-controlling interests</t>
  </si>
  <si>
    <t xml:space="preserve">   Non-controlling interests</t>
  </si>
  <si>
    <t>Non-</t>
  </si>
  <si>
    <t xml:space="preserve">controlling </t>
  </si>
  <si>
    <t>31 December</t>
  </si>
  <si>
    <t>Other components of equity</t>
  </si>
  <si>
    <t>Deferred tax assets</t>
  </si>
  <si>
    <t>Deferred tax liabilities</t>
  </si>
  <si>
    <t>Finance lease liabilities</t>
  </si>
  <si>
    <t>Short-term loan receivable</t>
  </si>
  <si>
    <t>Long-term loan receivable</t>
  </si>
  <si>
    <t>Balance at 31 December 2016</t>
  </si>
  <si>
    <t>(Restated)</t>
  </si>
  <si>
    <t xml:space="preserve">   Authorized share capital </t>
  </si>
  <si>
    <t>Consolidated financial</t>
  </si>
  <si>
    <t>statements</t>
  </si>
  <si>
    <t>Separate financial</t>
  </si>
  <si>
    <t xml:space="preserve">Short-term loans from </t>
  </si>
  <si>
    <t>Short-term loans from</t>
  </si>
  <si>
    <t xml:space="preserve">   related party</t>
  </si>
  <si>
    <t>Current portion of long-term loans</t>
  </si>
  <si>
    <t xml:space="preserve">   from financial institutions</t>
  </si>
  <si>
    <t>Current portion of finance</t>
  </si>
  <si>
    <t xml:space="preserve">   lease liabilities</t>
  </si>
  <si>
    <t xml:space="preserve">Current portion of unearned </t>
  </si>
  <si>
    <t xml:space="preserve">   income on leasehold rights</t>
  </si>
  <si>
    <t xml:space="preserve">Long-term loans from financial </t>
  </si>
  <si>
    <t xml:space="preserve">   institutions</t>
  </si>
  <si>
    <t>Unearned income on leasehold</t>
  </si>
  <si>
    <t xml:space="preserve">   rights</t>
  </si>
  <si>
    <t>Statement of comprehensive income</t>
  </si>
  <si>
    <t>Cost of rendering of services</t>
  </si>
  <si>
    <t>Profit (loss) before income tax expense</t>
  </si>
  <si>
    <t xml:space="preserve">  from continuing operations</t>
  </si>
  <si>
    <t xml:space="preserve">Tax expense (income) </t>
  </si>
  <si>
    <t xml:space="preserve">   associates and joint ventures</t>
  </si>
  <si>
    <t>Share of profit (loss) of subsidiaries,</t>
  </si>
  <si>
    <t>Profit (loss) for the year</t>
  </si>
  <si>
    <t xml:space="preserve">    transferred to profit or loss</t>
  </si>
  <si>
    <t>Profit (loss) attributable to:</t>
  </si>
  <si>
    <t xml:space="preserve">   Owners of the parent</t>
  </si>
  <si>
    <t xml:space="preserve">  Owners of the parent</t>
  </si>
  <si>
    <t xml:space="preserve">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</si>
  <si>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</si>
  <si>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</si>
  <si>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</si>
  <si>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</si>
  <si>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</si>
  <si>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foreign operations</t>
  </si>
  <si>
    <t xml:space="preserve">Gains (losses) on remeasuring </t>
  </si>
  <si>
    <t xml:space="preserve">   available-for-sale investments </t>
  </si>
  <si>
    <t xml:space="preserve">Share of other comprehensive </t>
  </si>
  <si>
    <t xml:space="preserve">   assoicates and joint ventures</t>
  </si>
  <si>
    <t xml:space="preserve">   income/(expense) of subsidiaries, </t>
  </si>
  <si>
    <t xml:space="preserve">Reclassification of foreign currency </t>
  </si>
  <si>
    <t xml:space="preserve">   differences on loss of significant </t>
  </si>
  <si>
    <t xml:space="preserve">   influence </t>
  </si>
  <si>
    <t xml:space="preserve">Net change in fair value of </t>
  </si>
  <si>
    <t xml:space="preserve">   available-for-sale investments</t>
  </si>
  <si>
    <t xml:space="preserve">   profit or loss</t>
  </si>
  <si>
    <t xml:space="preserve">Income tax relating to items that </t>
  </si>
  <si>
    <t xml:space="preserve">   will be reclassified</t>
  </si>
  <si>
    <t xml:space="preserve">Total items that will be </t>
  </si>
  <si>
    <t xml:space="preserve">   reclassified subsequently to </t>
  </si>
  <si>
    <t xml:space="preserve">Items that will not be reclassified </t>
  </si>
  <si>
    <t xml:space="preserve">   to profit or loss</t>
  </si>
  <si>
    <t xml:space="preserve">Gains (losses) on remeasurements </t>
  </si>
  <si>
    <t xml:space="preserve">   of defined benefit plans</t>
  </si>
  <si>
    <t xml:space="preserve">Total items that will not be </t>
  </si>
  <si>
    <t xml:space="preserve">   reclassified to profit or loss</t>
  </si>
  <si>
    <t xml:space="preserve">   (expense) for the year, net of tax</t>
  </si>
  <si>
    <t>Basic earnings (loss) per share</t>
  </si>
  <si>
    <t xml:space="preserve">   will not be reclassified</t>
  </si>
  <si>
    <t>Total comprehensive income for the year</t>
  </si>
  <si>
    <t>Total comprehensive income attributable to:</t>
  </si>
  <si>
    <t>Cash flows from operating activities</t>
  </si>
  <si>
    <t>Depreciation and amortization</t>
  </si>
  <si>
    <t>Interest income</t>
  </si>
  <si>
    <t>Changes in operating assets and liabilities</t>
  </si>
  <si>
    <t>Other current assets</t>
  </si>
  <si>
    <t>Trade accounts payable</t>
  </si>
  <si>
    <t>Cash flows from investing activities</t>
  </si>
  <si>
    <t>Acquisition of non-controlling interest</t>
  </si>
  <si>
    <t xml:space="preserve">Acquisition of property, plant and equipment  </t>
  </si>
  <si>
    <t xml:space="preserve">Dividends received </t>
  </si>
  <si>
    <t xml:space="preserve">Interest received  </t>
  </si>
  <si>
    <t>Cash flows from financing activities</t>
  </si>
  <si>
    <t>Dividends paid to owners of the Company</t>
  </si>
  <si>
    <t>Dividends paid to non-controlling interests</t>
  </si>
  <si>
    <t>Interest paid</t>
  </si>
  <si>
    <t>Non-cash transactions</t>
  </si>
  <si>
    <t>other</t>
  </si>
  <si>
    <t xml:space="preserve">Equity </t>
  </si>
  <si>
    <t xml:space="preserve">Issued and </t>
  </si>
  <si>
    <t>Translating</t>
  </si>
  <si>
    <t xml:space="preserve"> components</t>
  </si>
  <si>
    <t>Legal</t>
  </si>
  <si>
    <t xml:space="preserve">Unappropriated </t>
  </si>
  <si>
    <t>foreign</t>
  </si>
  <si>
    <t>for-sale</t>
  </si>
  <si>
    <t>of</t>
  </si>
  <si>
    <t>owners of</t>
  </si>
  <si>
    <t>reserve</t>
  </si>
  <si>
    <t>operations</t>
  </si>
  <si>
    <t>investments</t>
  </si>
  <si>
    <t>the parent</t>
  </si>
  <si>
    <t>Transactions with owners, recorded directly in equity</t>
  </si>
  <si>
    <t>Comprehensive income for the year</t>
  </si>
  <si>
    <t>Balance at 31 December 2017</t>
  </si>
  <si>
    <t>Retained earnings</t>
  </si>
  <si>
    <t xml:space="preserve">Equity attributable to owners </t>
  </si>
  <si>
    <t xml:space="preserve">   of the parent</t>
  </si>
  <si>
    <t>Adj</t>
  </si>
  <si>
    <t>2017</t>
  </si>
  <si>
    <t>&lt;Entity Curr Total&gt;</t>
  </si>
  <si>
    <t>L_HCDS Group.L_CRC Group</t>
  </si>
  <si>
    <t>2016</t>
  </si>
  <si>
    <t>2015</t>
  </si>
  <si>
    <t>42105200_P</t>
  </si>
  <si>
    <t>SALES_OF_GOODS - Total Sales Of Goods</t>
  </si>
  <si>
    <t>SALES_SERVICE - Sales From Service Rendered</t>
  </si>
  <si>
    <t>RENTAL_SERVICE_INC - Property Rental And Service Income</t>
  </si>
  <si>
    <t>SALES_SERVICE_CSMT - Sales From Service Rendered_Consignment</t>
  </si>
  <si>
    <t>FIN_INT_INC - Financial Income-Interest</t>
  </si>
  <si>
    <t>FIN_DIV_INC - Financial Dividend Income</t>
  </si>
  <si>
    <t>OTHER_INC - Other_Inc</t>
  </si>
  <si>
    <t>TTL_EQPICKUP - Total Equity Pick Up</t>
  </si>
  <si>
    <t>COGS - Cost Of Goods Sold</t>
  </si>
  <si>
    <t>SELLING_EXP - Total Selling Expense</t>
  </si>
  <si>
    <t>ADMIN_EXP - Admin. Expense</t>
  </si>
  <si>
    <t>FIN_COST - Finance Costs</t>
  </si>
  <si>
    <t>CIT_EXPENSE - Corporated Income Taxes And Deferred Tax</t>
  </si>
  <si>
    <t>TTL_PROFIT - Total Profit After Nci</t>
  </si>
  <si>
    <t>TTL_NCI_PL - Total NCI</t>
  </si>
  <si>
    <t>BAD_DEBT - Admin. Expense-Doubtful Bad Debt</t>
  </si>
  <si>
    <t>L_HCDS Group.L_CRC Group - CRC Group</t>
  </si>
  <si>
    <t>Adj - Adjustment</t>
  </si>
  <si>
    <t>41105051 - Normal Sales-Goods-Credit-Vat</t>
  </si>
  <si>
    <t>41105052 - Normal Sales-Goods-Credit-Non Vat</t>
  </si>
  <si>
    <t>41115051 - Delivery Order Sales-Credit-Vat</t>
  </si>
  <si>
    <t>41115052 - Delivery Order Sales-Credit-Non Vat</t>
  </si>
  <si>
    <t>41105053 - Normal Sales-Goods-Credit-Vat&amp;Ct</t>
  </si>
  <si>
    <t>41205051 - Sales  Return-Normal Sales-Goods-Credit-Vat</t>
  </si>
  <si>
    <t>41205052 - Sales  Return-Normal Sales-Goods-Credit-Non Vat</t>
  </si>
  <si>
    <t>41305051 - Discount Paid-Normal Sales-Credit-Vat</t>
  </si>
  <si>
    <t>41305052 - Discount Paid-Normal Sales-Credit-Non Vat</t>
  </si>
  <si>
    <t>41305053 - Discount Paid-Normal Sales-Special</t>
  </si>
  <si>
    <t>41305054 - Discount Paid-Mail Order Sales-Credit-Vat</t>
  </si>
  <si>
    <t>41305055 - Discount Paid-Mail Order Sales-Credit-Non Vat</t>
  </si>
  <si>
    <t>41305141 - Discount Paid-Credit-Inhouse Brand-Vat</t>
  </si>
  <si>
    <t>41305142 - Discount Paid-Credit-Inhouse Brand-Non Vat</t>
  </si>
  <si>
    <t>60141400_R - Welfare-Staff Discount</t>
  </si>
  <si>
    <t>41105054 - Normal Sales-Office Supply-Vat</t>
  </si>
  <si>
    <t>41105055 - Normal Sales-Office Supply-Non Vat</t>
  </si>
  <si>
    <t>41105141 - Normal Sales-Inhouse Brand-Vat</t>
  </si>
  <si>
    <t>41105142 - Normal Sales-Inhouse Brand-Non Vat</t>
  </si>
  <si>
    <t>41205053 - Sales  Return-Normal Sales-Goods-Credit-Vat&amp;Ct</t>
  </si>
  <si>
    <t>41205054 - Sales  Return-Normal Sales-Office Supply-Credit-Vat</t>
  </si>
  <si>
    <t>41205055 - Sales  Return-Normal Sales-Office Supply-Credit-Non Vat</t>
  </si>
  <si>
    <t>41205141 - Sales Return-Normal Sales-Inhouse Brand-Vat</t>
  </si>
  <si>
    <t>41205142 - Sales Return-Normal Sales-Inhouse Brand-Non Vat</t>
  </si>
  <si>
    <t>41215051 - Sales Return_Delivery Order Sales - Credit - VAT</t>
  </si>
  <si>
    <t>41215052 - Sales Return_Delivery Order Sales - Credit - Non VAT</t>
  </si>
  <si>
    <t>41125010 - Export Sales  Others  Company-Indirect</t>
  </si>
  <si>
    <t>41120211 - Normal Sales-Others-Normal</t>
  </si>
  <si>
    <t>41110051 - Direct Sales - Credit - VAT</t>
  </si>
  <si>
    <t>41110052 - Direct Sales - Credit - Non VAT</t>
  </si>
  <si>
    <t>41105061 - Sales-Goods-Boutique-Normal</t>
  </si>
  <si>
    <t>41105062 - Sales-Goods-Boutique-Best Buy</t>
  </si>
  <si>
    <t>41105063 - Sales-Goods-Boutique-Best Buy Disposal</t>
  </si>
  <si>
    <t>41105064 - Sales-Goods-Boutique-Offer New 50 (5N)</t>
  </si>
  <si>
    <t>41105065 - Sales-Goods-Boutique-Offer New 70 (7N)</t>
  </si>
  <si>
    <t>41105066 - Sales-Goods-Boutique-Offer Markdown</t>
  </si>
  <si>
    <t>41105067 - Sales-Goods-Boutique-Super Best Buy</t>
  </si>
  <si>
    <t>41105068 - Sales-Goods-Boutique-Premium</t>
  </si>
  <si>
    <t>41305203 - Promotion Discount</t>
  </si>
  <si>
    <t>41305651 - Coupon Voucher - Discount Online Normal Sales-VAT GST</t>
  </si>
  <si>
    <t>41305652 - Coupon Voucher - Discount Online Inhouse Brand-VAT GST</t>
  </si>
  <si>
    <t>POS_SALES_CREDIT - POS Sales-Credit</t>
  </si>
  <si>
    <t>41105101 - Normal Sales-Goods-Consignment</t>
  </si>
  <si>
    <t>41105102 - Normal Sales-Goods-Consignment</t>
  </si>
  <si>
    <t>41205101 - Sales  Return-Normal Sales-Goods-Consignment-Vat</t>
  </si>
  <si>
    <t>41205102 - Sales  Return-Normal Sales-Goods-Consignment-Non Vat</t>
  </si>
  <si>
    <t>41305101 - Discount Paid-Normal Sales-Consignment-Vat</t>
  </si>
  <si>
    <t>41305102 - Discount Paid-Normal Sales-Consignment-Non Vat</t>
  </si>
  <si>
    <t>41305104 - Discount Paid-Mail Order Sales-Consignment-Vat</t>
  </si>
  <si>
    <t>41305105 - Discount Paid-Mail Order Sales-Consignment-Non Vat</t>
  </si>
  <si>
    <t>41105121 - Normal Sales-Goods-Co Sales-Vat</t>
  </si>
  <si>
    <t>41105123 - Normal Sales-Goods-Co Sales-Vat&amp;CT</t>
  </si>
  <si>
    <t>41205121 - Sales Return-Normal Sales-Goods-Co Sales-Vat</t>
  </si>
  <si>
    <t>41205122 - Sales Return-Normal Sales-Goods-Co Sales-Non Vat</t>
  </si>
  <si>
    <t>41205123 - Sales  Return-Normal Sales-Goods- Co Sales-Vat&amp;CT</t>
  </si>
  <si>
    <t>41305121 - Discount Paid-Normal Sales-Goods-Co Sales-Vat</t>
  </si>
  <si>
    <t>41305122 - Discount Paid-Normal Sales-Goods-Co Sales-Non Vat</t>
  </si>
  <si>
    <t>41105103 - Normal Sales-Goods-Consignment By GP-Vat&amp;CT</t>
  </si>
  <si>
    <t>41105111 - Sales-Goods-Consignment-Normal</t>
  </si>
  <si>
    <t>41105112 - Normal Sales-Goods-Consignment By Cost-Vat&amp;CT</t>
  </si>
  <si>
    <t>41105122 - Normal Sales-Goods-Co Sales-Non Vat</t>
  </si>
  <si>
    <t>41105131 - Normal Sales-Goods-Rental Sharing-Vat</t>
  </si>
  <si>
    <t>41105132 - Normal Sales-Goods-Rental Sharing-Non Vat</t>
  </si>
  <si>
    <t>41105133 - Normal Sales-Goods-Rental Sharing-Vat&amp;CT</t>
  </si>
  <si>
    <t>41205103 - Sales  Return-Normal Sales-Goods- Consignment By GP-Vat&amp;CT</t>
  </si>
  <si>
    <t>41305132 - Discount Paid- Normal Sales-Goods-Rental Sharing-Non Vat</t>
  </si>
  <si>
    <t>41305131 - Discount Paid-Normal Sales-Goods-Rental Sharing-Vat</t>
  </si>
  <si>
    <t>41305112 - Discount Paid-Normal Sales-Goods-Consignment By Cost-Non Vat</t>
  </si>
  <si>
    <t>41305111 - Sales-Return-Normal Sales-Goods-Consignment By Cost-Vat</t>
  </si>
  <si>
    <t>41205133 - Sales Return-Normal Sales-Goods-Rental Sharing-Vat&amp;CT</t>
  </si>
  <si>
    <t>41205132 - Sales Return- Normal Sales-Goods-Rental Sharing-Non Vat</t>
  </si>
  <si>
    <t>41205131 - Sales Return-Normal Sales-Goods-Rental Sharing-Vat</t>
  </si>
  <si>
    <t>41205113 - Sales  Return-Normal Sales-Goods- Consignment By Cost-Vat&amp;Ct</t>
  </si>
  <si>
    <t>41205112 - Sales Return-Normal Sales-Goods-Consignment By Cost-Non Vat</t>
  </si>
  <si>
    <t>41205111 - Sales-Return-Normal Sales-Goods-Consignment By Cost-Vat</t>
  </si>
  <si>
    <t>41115101 - Delivery Order Sales - Consignment - VAT</t>
  </si>
  <si>
    <t>41115102 - Delivery Order Sales - Consignment - Non VAT</t>
  </si>
  <si>
    <t>41215101 - Sales Return_Delivery Order Sales - Consignment - VAT</t>
  </si>
  <si>
    <t>41215102 - Sales Return_Delivery Order Sales - Consignment - Non VAT</t>
  </si>
  <si>
    <t>41105113 - Sales-Goods-Consignment-Best Buy Disposal</t>
  </si>
  <si>
    <t>41105114 - Sales-Goods-Consignment-Offer New 50 (5N)</t>
  </si>
  <si>
    <t>41105115 - Sales-Goods-Consignment-Offer New 70 (7N)</t>
  </si>
  <si>
    <t>41105116 - Sales-Goods-Consignment-Offer Markdown</t>
  </si>
  <si>
    <t>41105117 - Sales-Goods-Consignment-Super Best Buy</t>
  </si>
  <si>
    <t>41105118 - Sales-Goods-Consignment-Premium</t>
  </si>
  <si>
    <t>41305202 - Promotion Discount-Consignment</t>
  </si>
  <si>
    <t>41330162 - Cash/Prompt Payment Discount-Consignment</t>
  </si>
  <si>
    <t>41330172 - Sales Rebate-Consignment</t>
  </si>
  <si>
    <t>41405111 - Trade Discount-Consignment-Normal</t>
  </si>
  <si>
    <t>41405112 - Trade Discount-Consignment-Best Buy</t>
  </si>
  <si>
    <t>41405113 - Trade Discount-Consignment-Best Buy Disposal</t>
  </si>
  <si>
    <t>41405114 - Trade Discount-Consignment-Offer New 50 (5N)</t>
  </si>
  <si>
    <t>41405115 - Trade Discount-Consignment-Offer New 70 (7N)</t>
  </si>
  <si>
    <t>41405116 - Trade Discount-Consignment-Offer Markdown</t>
  </si>
  <si>
    <t>41405117 - Trade Discount-Consignment-Super Best Buy</t>
  </si>
  <si>
    <t>41405118 - Trade Discount-Consignment-Premium</t>
  </si>
  <si>
    <t>41305653 - Coupon Voucher - Discount Online Consignment VAT GST</t>
  </si>
  <si>
    <t>POS_SALES_CSMT - POS Sales-Consignment</t>
  </si>
  <si>
    <t>41120051 - Wholesales-Credit-Vat</t>
  </si>
  <si>
    <t>41120052 - Wholesales-Credit-Non Vat</t>
  </si>
  <si>
    <t>41120053 - Wholesales-Credit-Inhouse Brand-Vat</t>
  </si>
  <si>
    <t>41120054 - Wholesales-Credit-Inhouse Brand-Non Vat</t>
  </si>
  <si>
    <t>41220051 - Sales  Return-Wholesales-Credit-Vat</t>
  </si>
  <si>
    <t>41220052 - Sales  Return-Wholesales-Credit-Non Vat</t>
  </si>
  <si>
    <t>41220053 - Sales  Return-Wholesales-Credit-Inhouse Brand-Vat</t>
  </si>
  <si>
    <t>41220054 - Sales  Return-Wholesales-Credit-Inhouse Brand-Non Vat</t>
  </si>
  <si>
    <t>41320051 - Discount Paid-Wholesales-Credit-Vat</t>
  </si>
  <si>
    <t>41320052 - Discount Paid-Wholesales-Credit-Non Vat</t>
  </si>
  <si>
    <t>41320053 - Discount Paid-Wholesales-Credit-Inhouse Brand-Vat</t>
  </si>
  <si>
    <t>41320054 - Discount Paid-Wholesales-Credit-Inhouse Brand-Non Vat</t>
  </si>
  <si>
    <t>41120201 - Wholesales-Tobacco-VAT</t>
  </si>
  <si>
    <t>41220201 - Sales  Return-Wholesales-Tobacco-VAT</t>
  </si>
  <si>
    <t>41105071 - Sales-Goods-Outright-Normal</t>
  </si>
  <si>
    <t>41105072 - Sales-Goods-Outright-Best Buy</t>
  </si>
  <si>
    <t>41105073 - Sales-Goods-Outright-Best Buy Disposal</t>
  </si>
  <si>
    <t>41105074 - Sales-Goods-Outright-Offer New 50 (5N)</t>
  </si>
  <si>
    <t>41105075 - Sales-Goods-Outright-Offer New 70 (7N)</t>
  </si>
  <si>
    <t>41105076 - Sales-Goods-Outright-Offer Markdown</t>
  </si>
  <si>
    <t>41105077 - Sales-Goods-Outright-Super Best Buy</t>
  </si>
  <si>
    <t>41105078 - Sales-Goods-Outright-Premium</t>
  </si>
  <si>
    <t>41205071 - Sales Return-Goods-Outright-Normal</t>
  </si>
  <si>
    <t>41205072 - Sales Return-Goods-Outright-Best Buy</t>
  </si>
  <si>
    <t>41205073 - Sales Return-Goods-Outright-Best Buy Disposal</t>
  </si>
  <si>
    <t>41205074 - Sales Return-Goods-Outright-Offer New 50 (5N)</t>
  </si>
  <si>
    <t>41205075 - Sales Return-Goods-Outright-Offer New 70 (7N)</t>
  </si>
  <si>
    <t>41205076 - Sales Return-Goods-Outright-Offer Markdown</t>
  </si>
  <si>
    <t>41205077 - Sales Return-Goods-Outright-Super Best Buy</t>
  </si>
  <si>
    <t>41205078 - Sales Return-Goods-Outright-Premium</t>
  </si>
  <si>
    <t>41305201 - Promotion Discount-Outright</t>
  </si>
  <si>
    <t>41320055 - Discount for Stock Markdown-Outright</t>
  </si>
  <si>
    <t>41330161 - Cash/Prompt Payment Discount-Outright</t>
  </si>
  <si>
    <t>41330171 - Sales Rebate-Outright</t>
  </si>
  <si>
    <t>41405071 - Trade Discount-Outright-Normal</t>
  </si>
  <si>
    <t>41405072 - Trade Discount-Outright-Best Buy</t>
  </si>
  <si>
    <t>41405073 - Trade Discount-Outright-Best Buy Disposal</t>
  </si>
  <si>
    <t>41405074 - Trade Discount-Outright-Offer New 50 (5N)</t>
  </si>
  <si>
    <t>41405075 - Trade Discount-Outright-Offer New 70 (7N)</t>
  </si>
  <si>
    <t>41405076 - Trade Discount-Outright-Offer Markdown</t>
  </si>
  <si>
    <t>41405077 - Trade Discount-Outright-Super Best Buy</t>
  </si>
  <si>
    <t>41405078 - Trade Discount-Outright-Premium</t>
  </si>
  <si>
    <t>WHS_CREDIT - Wholesales-Credit</t>
  </si>
  <si>
    <t>41120101 - Wholesales-Consignment-Vat</t>
  </si>
  <si>
    <t>41120102 - Wholesales-Consignment-Non Vat</t>
  </si>
  <si>
    <t>41220101 - Sale Return-Wholesales-Consignment-Vat</t>
  </si>
  <si>
    <t>41220102 - Sale Return-Wholesales-Consignment-Non Vat</t>
  </si>
  <si>
    <t>41320101 - Discount Paid-Wholesales-Consignment-Vat</t>
  </si>
  <si>
    <t>41320102 - Discount Paid-Wholesales-Consignment-Non Vat</t>
  </si>
  <si>
    <t>WHS_CSMT - Wholesales-Consignment</t>
  </si>
  <si>
    <t>41125000 - Export Sales-Others</t>
  </si>
  <si>
    <t>41225150 - Export Sale Return</t>
  </si>
  <si>
    <t>41125111 - Export Sales-Normal</t>
  </si>
  <si>
    <t>41125112 - Export Sales-Best Buy</t>
  </si>
  <si>
    <t>41125113 - Export Sales-Best Buy Disposal</t>
  </si>
  <si>
    <t>41125114 - Export Sales-Offer New 50 (5N)</t>
  </si>
  <si>
    <t>41125115 - Export Sales-Offer New 70 (7N)</t>
  </si>
  <si>
    <t>41125116 - Export Sales-Offer Markdown</t>
  </si>
  <si>
    <t>41125117 - Export Sales-Super Best Buy</t>
  </si>
  <si>
    <t>41125118 - Export Sales-Premium</t>
  </si>
  <si>
    <t>41225111 - Export Sales Return-Normal</t>
  </si>
  <si>
    <t>41225112 - Export Sales Return-Best Buy</t>
  </si>
  <si>
    <t>41225113 - Export Sales Return-Best Buy Disposal</t>
  </si>
  <si>
    <t>41225114 - Export Sales Return-Offer New 50 (5N)</t>
  </si>
  <si>
    <t>41225115 - Export Sales Return-Offer New 70 (7N)</t>
  </si>
  <si>
    <t>41225116 - Export Sales Return-Offer Markdown</t>
  </si>
  <si>
    <t>41225117 - Export Sales Return-Super Best Buy</t>
  </si>
  <si>
    <t>41225118 - Export Sales Return-Premium</t>
  </si>
  <si>
    <t>41330163 - Cash/Prompt Payment Discount-Export</t>
  </si>
  <si>
    <t>41330173 - Sales Rebate-Export</t>
  </si>
  <si>
    <t>41425111 - Trade Discount-Export-Normal</t>
  </si>
  <si>
    <t>41425112 - Trade Discount-Export-Best Buy</t>
  </si>
  <si>
    <t>41425113 - Trade Discount-Export-Best Buy Disposal</t>
  </si>
  <si>
    <t>41425114 - Trade Discount-Export-Offer New 50 (5N)</t>
  </si>
  <si>
    <t>41425115 - Trade Discount-Export-Offer New 70 (7N)</t>
  </si>
  <si>
    <t>41425116 - Trade Discount-Export-Offer Markdown</t>
  </si>
  <si>
    <t>41425117 - Trade Discount-Export-Super Best Buy</t>
  </si>
  <si>
    <t>41425118 - Trade Discount-Export-Premium</t>
  </si>
  <si>
    <t>EXPORT - Export Sales</t>
  </si>
  <si>
    <t>41125050 - Export Sale-Subsidiaries-Vat</t>
  </si>
  <si>
    <t>41125100 - Export Sale-Subsidiaries Non Vat</t>
  </si>
  <si>
    <t>41225050 - Export Sale-Return-Subsidiaries-Vat</t>
  </si>
  <si>
    <t>41225100 - Export Sale-Return-Subsidiaries-Non Vat</t>
  </si>
  <si>
    <t>EXPORT_SUB - Export Sales-Subsidiaries</t>
  </si>
  <si>
    <t>41130051 - Sales-Subsidiaries-Credit-Vat</t>
  </si>
  <si>
    <t>41130052 - Sales-Subsidiaries-Credit_Non Vat</t>
  </si>
  <si>
    <t>41130053 - Sales-Subsidiaries-Credit-Inhouse Brand-Vat</t>
  </si>
  <si>
    <t>41130054 - Sales-Subsidiaries-Credit_Inhouse Brand-Non Vat</t>
  </si>
  <si>
    <t>41135051 - Sales-Associated-Credit-Vat</t>
  </si>
  <si>
    <t>41135052 - Sales-Associated-Credit-Non Vat</t>
  </si>
  <si>
    <t>41140100 - Sales-Interbranch-Non Vat</t>
  </si>
  <si>
    <t>41230051 - Sales  Return-Subsidiaries-Credit-Vat</t>
  </si>
  <si>
    <t>41230052 - Sales  Return-Subsidiaries-Credit-Non Vat</t>
  </si>
  <si>
    <t>41230053 - Sales  Return-Subsidiaries-Credit-Inhouse Brand-Vat</t>
  </si>
  <si>
    <t>41230054 - Sales  Return-Subsidiaries-Credit-Inhouse Brand-Non Vat</t>
  </si>
  <si>
    <t>41235051 - Sales  Return-Associated-Credit-Vat</t>
  </si>
  <si>
    <t>41235052 - Sales  Return-Associated-Credit-Non Vat</t>
  </si>
  <si>
    <t>41240100 - Sales Return-Interbranch-Non Vat</t>
  </si>
  <si>
    <t>41330051 - Discount Paid-Subsidiaries -Credit-Vat</t>
  </si>
  <si>
    <t>41330052 - Discount Paid-Subsidiaries -Credit-Non Vat</t>
  </si>
  <si>
    <t>41330053 - Discount Paid-Subsidiaries -Credit-Inhouse Brand-Vat</t>
  </si>
  <si>
    <t>41330054 - Discount Paid-Subsidiaries -Credit-Inhouse Brand-Non Vat</t>
  </si>
  <si>
    <t>41240050 - Sales Return-Interbranch-Vat</t>
  </si>
  <si>
    <t>41130055 - Sales-Credit-Subsidiaries- For Elim</t>
  </si>
  <si>
    <t>41130350 - Sales-Subsidiaries-E-Book-Non VAT</t>
  </si>
  <si>
    <t>41130211 - Sales-Intercompany-Normal</t>
  </si>
  <si>
    <t>41130212 - Sales-Intercompany-Best Buy</t>
  </si>
  <si>
    <t>41130213 - Sales-Intercompany-Best Buy Disposal</t>
  </si>
  <si>
    <t>41130214 - Sales-Intercompany-Offer New 50 (5N)</t>
  </si>
  <si>
    <t>41130215 - Sales-Intercompany-Offer New 70 (7N)</t>
  </si>
  <si>
    <t>41130216 - Sales-Intercompany-Offer Markdown</t>
  </si>
  <si>
    <t>41130217 - Sales-Intercompany-Super Best Buy</t>
  </si>
  <si>
    <t>41130218 - Sales-Intercompany-Premium</t>
  </si>
  <si>
    <t>41230211 - Sales Return-Intercompany-Normal</t>
  </si>
  <si>
    <t>41230212 - Sales Return-Intercompany-Best Buy</t>
  </si>
  <si>
    <t>41230213 - Sales Return-Intercompany-Best Buy Disposal</t>
  </si>
  <si>
    <t>41230214 - Sales Return-Intercompany-Offer New 50 (5N)</t>
  </si>
  <si>
    <t>41230215 - Sales Return-Intercompany-Offer New 70 (7N)</t>
  </si>
  <si>
    <t>41230216 - Sales Return-Intercompany-Offer Markdown</t>
  </si>
  <si>
    <t>41230217 - Sales Return-Intercompany-Super Best Buy</t>
  </si>
  <si>
    <t>41230218 - Sales Return-Intercompany-Premium</t>
  </si>
  <si>
    <t>41305204 - Promo Disc-IC</t>
  </si>
  <si>
    <t>41430211 - Trade Discount-Intercompany-Normal</t>
  </si>
  <si>
    <t>41430212 - Trade Discount-Intercompany-Best Buy</t>
  </si>
  <si>
    <t>41430213 - Trade Discount-Intercompany-Best Buy Disposal</t>
  </si>
  <si>
    <t>41430214 - Trade Discount-Intercompany-Offer New 50 (5N)</t>
  </si>
  <si>
    <t>41430215 - Trade Discount-Intercompany-Offer New 70 (7N)</t>
  </si>
  <si>
    <t>41430216 - Trade Discount-Intercompany-Offer Markdown</t>
  </si>
  <si>
    <t>41430217 - Trade Discount-Intercompany-Super Best Buy</t>
  </si>
  <si>
    <t>41430218 - Trade Discount-Intercompany-Premium</t>
  </si>
  <si>
    <t>SALES_SUB_CREDIT - Sales-Subsidiaries-Credit</t>
  </si>
  <si>
    <t>41130101 - Sales-Subsidiaries-Consignment-Vat</t>
  </si>
  <si>
    <t>41130102 - Sales-Subsidiaries-Consignment-Non Vat</t>
  </si>
  <si>
    <t>41135101 - Sales-Associated-Consignment-Vat</t>
  </si>
  <si>
    <t>41135102 - Sales-Associated-Consignment-Non Vat</t>
  </si>
  <si>
    <t>41230101 - Sales  Return-Subsidiaries-Consignment-Vat</t>
  </si>
  <si>
    <t>41230102 - Sales  Return-Subsidiaries-Consignment-Non Vat</t>
  </si>
  <si>
    <t>41235101 - Sales  Return-Associated-Consignment-Vat</t>
  </si>
  <si>
    <t>41235102 - Sales  Return-Associated-Consignment-Non Vat</t>
  </si>
  <si>
    <t>41330101 - Discount Paid-Subsidiaries -Consignment-Vat</t>
  </si>
  <si>
    <t>41330102 - Discount Paid-Subsidiaries -Consignment-Non Vat</t>
  </si>
  <si>
    <t>SALES_SUB_CSMT - Sales_Sub_CSMT</t>
  </si>
  <si>
    <t>42125305 - Promotion Income For Credit Card Discount On Top</t>
  </si>
  <si>
    <t>42125310 - Promotion Income For Supplier Coupon Discount</t>
  </si>
  <si>
    <t>42125315 - Promotion Income For Discount Sharing</t>
  </si>
  <si>
    <t>COMPENSATED_SALES - Income Compensated Sales</t>
  </si>
  <si>
    <t>IC_SALES - Uneliminated Sales And COGS</t>
  </si>
  <si>
    <t>IB_SALES - Uneliminated Sales And COGS</t>
  </si>
  <si>
    <t>PLUG_ACC_SALES - Plug Account For Sales And COGS</t>
  </si>
  <si>
    <t>41130201 - Sales-Subsidiaries Company-Tobacco-VAT</t>
  </si>
  <si>
    <t>41230201 - Sales  Return-Subsidiaries Company-Tobacco-VAT</t>
  </si>
  <si>
    <t>WHS_SUB - Wholesales-Subsidiary</t>
  </si>
  <si>
    <t>41130151 - Sales Service-Subsidiaries Company-Vat</t>
  </si>
  <si>
    <t>41230151 - Sales Service Return-Subsidiaries Company-Vat</t>
  </si>
  <si>
    <t>41330151 - Discount Paid-Sales Service-Subsidiaries</t>
  </si>
  <si>
    <t>SALES_SERVICE_SUB - Sales_service_subsidiaries</t>
  </si>
  <si>
    <t>41105551 - Normal Sales-Goods-Online-VAT/GST</t>
  </si>
  <si>
    <t>41105552 - Normal Sales-Goods-Online-NON VAT/GST</t>
  </si>
  <si>
    <t>41205551 - Sales Return-Goods-Online-VAT/GST</t>
  </si>
  <si>
    <t>41205552 - Sales Return-Goods-Online-NON VAT/GST</t>
  </si>
  <si>
    <t>41305551 - Discount Paid-Normal Sales-Goods-Online-VAT/GST</t>
  </si>
  <si>
    <t>41305552 - Discount Paid-Normal Sales-Goods-Online-NON VAT/GST</t>
  </si>
  <si>
    <t>41105553 - Normal Sales-Goods-Online-Inhouse Brand - VAT/GST</t>
  </si>
  <si>
    <t>41105554 - Normal Sales Goods - Online Inhouse Brand - NON VAT/GST</t>
  </si>
  <si>
    <t>41205553 - Sales Return-Goods-Online-Inhouse Brand- VAT/GST</t>
  </si>
  <si>
    <t>41205554 - Sales Return-Goods-Online-Inhouse Brand-NON VAT/GST</t>
  </si>
  <si>
    <t>41305553 - Discount Paid-Normal Sales-Goods-Online-Inhouse Brand -VAT/GST</t>
  </si>
  <si>
    <t>41305554 - Discount Paid-Normal Sales-Goods-Online-Inhouse Brand -NON VAT/GST</t>
  </si>
  <si>
    <t>SALSE_ONLINE - Normal Sales-Goods-Online</t>
  </si>
  <si>
    <t>41105561 - Consignment Sales-Goods-Online-VAT/GST</t>
  </si>
  <si>
    <t>41105562 - Consignment Sales-Goods-Online-NON VAT/GST</t>
  </si>
  <si>
    <t>41205561 - Sales Return-Consignment Sales-Goods-Online-VAT/GST</t>
  </si>
  <si>
    <t>41205562 - Sales Return-Consignment Sales-Goods-Online-NON VAT/GST</t>
  </si>
  <si>
    <t>41305561 - Discount Paid-Consignment Sales-Goods-Online-VAT/GST</t>
  </si>
  <si>
    <t>41305562 - Discount Paid-Consignment Sales-Goods-Online-NON VAT/GST</t>
  </si>
  <si>
    <t>SALSE_CSMT_ONLINE - Consignment Sales-Goods-Online</t>
  </si>
  <si>
    <t>41105150 - Normal Sales-Service</t>
  </si>
  <si>
    <t>41205150 - Sales Return-Normal Sales-Service</t>
  </si>
  <si>
    <t>41305150 - Discount Paid-Normal Sales-Service</t>
  </si>
  <si>
    <t>41105300 - Normal Sales-Royalty Fee On Digital -Vat</t>
  </si>
  <si>
    <t>41105350 - Normal Sales-Royalty Fee On Digital -Non Vat</t>
  </si>
  <si>
    <t>41105155 - Normal Sales-Service-Qualified</t>
  </si>
  <si>
    <t>41105156 - Normal Sales-Service-Wholesale</t>
  </si>
  <si>
    <t>41105157 - Normal Sales-Service-Corporate</t>
  </si>
  <si>
    <t>41105158 - Normal Sales-Service-Association/Convention</t>
  </si>
  <si>
    <t>41105159 - Normal Sales-Service-Government</t>
  </si>
  <si>
    <t>41105160 - Normal Sales-Service-Tour group/Wholesalers</t>
  </si>
  <si>
    <t>41105161 - Normal Sales-Service-SMERF</t>
  </si>
  <si>
    <t>41105162 - Normal Sales-Service-Room Others</t>
  </si>
  <si>
    <t>41105163 - Normal Sales-Service-Food</t>
  </si>
  <si>
    <t>41105164 - Normal Sales-Service-Beverage</t>
  </si>
  <si>
    <t>41105165 - Normal Sales-Service-Alcohol</t>
  </si>
  <si>
    <t>41105166 - Normal Sales-Service-Fand B Others</t>
  </si>
  <si>
    <t>41105167 - Normal Sales-Service-Telephone</t>
  </si>
  <si>
    <t>41105168 - Normal Sales-Service-Internet</t>
  </si>
  <si>
    <t>41105169 - Normal Sales-Service-Banquet</t>
  </si>
  <si>
    <t>41105170 - Normal Sales-Service-Spa and  Fitness</t>
  </si>
  <si>
    <t>41105171 - Normal Sales-Service-Laundry</t>
  </si>
  <si>
    <t>41105172 - Normal Sales-Service-Parking and  Garage</t>
  </si>
  <si>
    <t>41105173 - Normal Sales-Service-Exhibition</t>
  </si>
  <si>
    <t>41105174 - Normal Sales-Service-Golf</t>
  </si>
  <si>
    <t>41105175 - Normal Sales-Hotel Service-Others</t>
  </si>
  <si>
    <t>41105176 - Normal Sales-Hotel Service-Discount</t>
  </si>
  <si>
    <t>41105151 - Normal Sales-Service-Accom</t>
  </si>
  <si>
    <t>41105152 - Normal Sales-Service-Contract</t>
  </si>
  <si>
    <t>41105153 - Normal Sales-Service-Retail</t>
  </si>
  <si>
    <t>41105154 - Normal Sales-Service-Negotiated</t>
  </si>
  <si>
    <t>41205151 - Sales Return-Normal Sales-Service-Consignment By Cost</t>
  </si>
  <si>
    <t>41205152 - Sales Return-Normal Sales-Service-Consignment By GP</t>
  </si>
  <si>
    <t>41205153 - Sales Return-Normal Sales-Service-Co-Sales</t>
  </si>
  <si>
    <t>41205154 - Sales Return-Normal Sales-Service-Rental Sharing</t>
  </si>
  <si>
    <t>42105050 - Operating Trade Income-Property-Interbranch</t>
  </si>
  <si>
    <t>42105100 - Operating Trade Income-Property-Subsidiaries</t>
  </si>
  <si>
    <t>42105150 - Operating Trade Income-Property-Associated</t>
  </si>
  <si>
    <t>42105550 - Operating Trade Income-Property-Event-Interbranch</t>
  </si>
  <si>
    <t>42105600 - Operating Trade Income-Property-Event-Subsidiaries</t>
  </si>
  <si>
    <t>42105650 - Operating Trade Income-Property-Event-Associated</t>
  </si>
  <si>
    <t>42106050 - Operating Trade Income-Land Rental-Interbranch</t>
  </si>
  <si>
    <t>42106100 - Operating Trade Income-Land Rental-Subsidiaries</t>
  </si>
  <si>
    <t>42106150 - Operating Trade Income-Land Rental-Associated</t>
  </si>
  <si>
    <t>42110050 - Operating Trade Income-Property Service-Interbranch</t>
  </si>
  <si>
    <t>42110100 - Operating Trade Income-Property Service-Subsidiaries</t>
  </si>
  <si>
    <t>42110150 - Operating Trade Income-Property Service-Associated</t>
  </si>
  <si>
    <t>42112050 - Place Service-Fixed-Interbranch</t>
  </si>
  <si>
    <t>42112100 - Place Service-Fixed-Subsidiaries</t>
  </si>
  <si>
    <t>42112150 - Place Service-Fixed-Associated</t>
  </si>
  <si>
    <t>42112550 - Operating Trade Income-Place Service-Fixed-Event-Interbranch</t>
  </si>
  <si>
    <t>42112600 - Operating Trade Income-Place Service-Fixed-Event-Subsidiaries</t>
  </si>
  <si>
    <t>42112650 - Operating Trade Income-Place Service-Fixed-Event-Associated</t>
  </si>
  <si>
    <t>42115050 - Place Service-As Of Sales-Interbranch</t>
  </si>
  <si>
    <t>42115100 - Place Service-As Of Sales-Subsiaries</t>
  </si>
  <si>
    <t>42115150 - Place Service-As Of Sales-Associated</t>
  </si>
  <si>
    <t>42115550 - Operating Trade Income-Place Service-As Of Sales-Events-Interbranch</t>
  </si>
  <si>
    <t>42115600 - Operating Trade Income-Place Service-As Of Sales-Events-Subsidiaries</t>
  </si>
  <si>
    <t>42115650 - Operating Trade Income-Place Service-As Of Sales-Events-Associated</t>
  </si>
  <si>
    <t>42106550 - Occupancy Rent-as of Sales-Interbranch</t>
  </si>
  <si>
    <t>42106600 - Occupancy Rent-as of Sales-Subsidiaries</t>
  </si>
  <si>
    <t>42105110 - Occupancy Rent Income-Straight-line Adjustment-Subsidiaries</t>
  </si>
  <si>
    <t>42106110 - Land Rental Income-Straight-line Adjustment-Subsidiaries</t>
  </si>
  <si>
    <t>42110110 - Occupancy Service Income-Straight-line Adjustment-Subsidiaries</t>
  </si>
  <si>
    <t>42112110 - Place Service-Fixed-Straight-line Adjustment-Subsidiaries</t>
  </si>
  <si>
    <t>PROPERTY_RENTAL_INC_SUB - Property Rental Income_Subsidiaries and Associated</t>
  </si>
  <si>
    <t>42105700 - Operating Trade Income-Property-Event-Others</t>
  </si>
  <si>
    <t>42106200 - Operating Trade Income-Land Rental-Others</t>
  </si>
  <si>
    <t>42110200 - Operating Trade Income-Property Service-Others</t>
  </si>
  <si>
    <t>42112200 - Place Service-Fixed-Others</t>
  </si>
  <si>
    <t>42112700 - Operating Trade Income-Place Service-Fixed-Event-Others</t>
  </si>
  <si>
    <t>42115200 - Place Service-As Of Sales-Others</t>
  </si>
  <si>
    <t>42115700 - Operating Trade Income-Place Service-As Of Sales-Others</t>
  </si>
  <si>
    <t>42105200 - Operating Trade Income-Property-Others</t>
  </si>
  <si>
    <t>42105200_C - Property Rental Income - Others</t>
  </si>
  <si>
    <t>42105200_S - Property Rental Income - Others</t>
  </si>
  <si>
    <t>42106650 - Occupancy Rent-as of Sales-Associated</t>
  </si>
  <si>
    <t>42106700 - Occupancy Rent-as of Sales-Others</t>
  </si>
  <si>
    <t>42105210 - Occupancy Rent Income-Straight-line Adjustment-Others</t>
  </si>
  <si>
    <t>42106210 - Land Rental Income-Straight-line Adjustment-Others</t>
  </si>
  <si>
    <t>42110210 - Occupancy Service Income-Straight-line Adjustment-Others</t>
  </si>
  <si>
    <t>42112210 - Place Service-Fixed-Straight-line Adjustment-Others</t>
  </si>
  <si>
    <t>PROPERTY_RENTAL_INC_OTH - Property_Rental_Inc_Oth</t>
  </si>
  <si>
    <t>PROPERTY_RENTAL_INC - Property Rental Income</t>
  </si>
  <si>
    <t>42116050 - Air Condition Service -Interbranch</t>
  </si>
  <si>
    <t>42116100 - Air Condition Service-Subsidiaries</t>
  </si>
  <si>
    <t>42116150 - Air Condition Service-Associated</t>
  </si>
  <si>
    <t>42116550 - Air Condition Service-Event-Interbranch</t>
  </si>
  <si>
    <t>42116600 - Air Condition Service-Event-Subsidiaries</t>
  </si>
  <si>
    <t>42116650 - Air Condition Service-Event-Associated</t>
  </si>
  <si>
    <t>42117050 - Sharing Cost Service-Interbranch</t>
  </si>
  <si>
    <t>42117100 - Sharing Cost Service-Subsidiaries</t>
  </si>
  <si>
    <t>42117150 - Sharing Cost Service-Associated</t>
  </si>
  <si>
    <t>42117550 - Sharing Cost Service-Event-Interbranch</t>
  </si>
  <si>
    <t>42117600 - Sharing Cost Service-Event-Subsidiaries</t>
  </si>
  <si>
    <t>42117650 - Sharing Cost Service-Event-Associated</t>
  </si>
  <si>
    <t>PROPERTY_SERVICE_INC_SUB - Property_Service_Inc_Sub</t>
  </si>
  <si>
    <t>42116200 - Air Condition Service -Others</t>
  </si>
  <si>
    <t>42116700 - Air Condition Service-Event-Others</t>
  </si>
  <si>
    <t>42117200 - Sharing Cost Service-Others</t>
  </si>
  <si>
    <t>42117700 - Sharing Cost Service-Event-Others</t>
  </si>
  <si>
    <t>PROPERTY_SERVICE_INC_OTH - Property_Service_Inc_Oth</t>
  </si>
  <si>
    <t>IB_PROPERTY - Uneliminated Interbranch Property Income And Expense</t>
  </si>
  <si>
    <t>IC_PROPERTY - Uneliminated Intercompany Property Income And Expense</t>
  </si>
  <si>
    <t>PLUG_ACC_PROPERTY - Plug_Acc_Property</t>
  </si>
  <si>
    <t>PROPERTY_SERVICE_INC - Property_Service_Inc</t>
  </si>
  <si>
    <t>42205050 - Financial Income-Interest-Interbranch</t>
  </si>
  <si>
    <t>42205100 - Financial Income-Interest-Subsidiaries</t>
  </si>
  <si>
    <t>42205150 - Financial Income-Interest-Associated</t>
  </si>
  <si>
    <t>FIN_INT_INC_SUB - Financial Income-Interest-Subsidiaires and Associated</t>
  </si>
  <si>
    <t>42205200 - Financial Income-Interest-Others</t>
  </si>
  <si>
    <t>FIN_INT_INC_OTH - Financial Income-Interest-Others</t>
  </si>
  <si>
    <t>IB_INTEREST - Uneliminated Interbranch Interest</t>
  </si>
  <si>
    <t>IC_INTEREST - Uneliminated Intercompany Interest</t>
  </si>
  <si>
    <t>PLUG_ACC_INTEREST - Plug Account For Interest Income And Expense</t>
  </si>
  <si>
    <t>42120000 - Entrance Fee</t>
  </si>
  <si>
    <t>42125200 - Co-Op Mass Media</t>
  </si>
  <si>
    <t>42125201 - Co-Op Leaflet</t>
  </si>
  <si>
    <t>42125202 - Co-Op Event</t>
  </si>
  <si>
    <t>42125203 - Co-Op-Gift Basket</t>
  </si>
  <si>
    <t>42125204 - Instore Demo</t>
  </si>
  <si>
    <t>42125205 - Instore Floor Hanging Poster Sign</t>
  </si>
  <si>
    <t>42125206 - Shopping List Package-Income</t>
  </si>
  <si>
    <t>42125210 - Other Income-Promotion (Non Vat)-Others</t>
  </si>
  <si>
    <t>42125300 - Promotion Income For Credit Card Installment Interest</t>
  </si>
  <si>
    <t>42126200 - Promotion Income-Others</t>
  </si>
  <si>
    <t>42127200 - Promotion Income For Member Card-Others</t>
  </si>
  <si>
    <t>42127700 - Redeemed Point Compensation Income-Others</t>
  </si>
  <si>
    <t>42128200 - Display Income-Others</t>
  </si>
  <si>
    <t>42140100 - Gondolar Rental</t>
  </si>
  <si>
    <t>42145200 - Public Relation Income-Others</t>
  </si>
  <si>
    <t>42126300 - PROMOTION INCOME-RENOVATE</t>
  </si>
  <si>
    <t>42125320 - PROMOTION INCOME-RENOVATE(NON VAT)</t>
  </si>
  <si>
    <t>42129200 - Marketing  Income- Other</t>
  </si>
  <si>
    <t>42127210 - Promotion Income For Member Card (Promotion point) - Others</t>
  </si>
  <si>
    <t>42127710 - Redeemed Point Compensation Income (Promotion point) - Others</t>
  </si>
  <si>
    <t>42125312 - Promotion Income for Coupon Discount (T1C)</t>
  </si>
  <si>
    <t>42125211 - Other Income - Promotion_C - WHT 2%</t>
  </si>
  <si>
    <t>42125212 - Other Income - Promotion_C - WHT 3%</t>
  </si>
  <si>
    <t>PRO_ADV_INC_OTH - Promotion And Advertising Income-Others</t>
  </si>
  <si>
    <t>42125050 - Promotion And Advertising And Display-Interbranch</t>
  </si>
  <si>
    <t>42125100 - Promotion And Advertising And Display-Subsidiaires</t>
  </si>
  <si>
    <t>42125150 - Promotion And Advertising And Display-Associated</t>
  </si>
  <si>
    <t>42125215 - Other Income-Promotion (Non Vat)-Subsidiaries</t>
  </si>
  <si>
    <t>42125220 - Other Income-Promotion (Non Vat)-Associated</t>
  </si>
  <si>
    <t>42125225 - Other Income-Promotion (Non Vat)-Interbranch</t>
  </si>
  <si>
    <t>42126050 - Promotion Income-Interbranch</t>
  </si>
  <si>
    <t>42126100 - Promotion Income-Subsidiaries</t>
  </si>
  <si>
    <t>42126150 - Promotion Income-Associated</t>
  </si>
  <si>
    <t>42127050 - Promotion Income For Member Card-Interbranch</t>
  </si>
  <si>
    <t>42127100 - Promotion Income For Member Card-Subsidiaries</t>
  </si>
  <si>
    <t>42127150 - Promotion Income For Member Card-Associated</t>
  </si>
  <si>
    <t>42127550 - Redeemed Point Compensation Income-Interbranch</t>
  </si>
  <si>
    <t>42127600 - Redeemed Point Compensation Income-Subsidiaries</t>
  </si>
  <si>
    <t>42127650 - Redeemed Point Compensation Income-Associated</t>
  </si>
  <si>
    <t>42128050 - Display Income-Interbranch</t>
  </si>
  <si>
    <t>42128100 - Display Income-Subsidiaries</t>
  </si>
  <si>
    <t>42128150 - Display Income-Associated</t>
  </si>
  <si>
    <t>42145050 - Public Relation Income-Interbranch</t>
  </si>
  <si>
    <t>42145100 - Public Relation Income-Subsidiaries</t>
  </si>
  <si>
    <t>42145150 - Public Relation Income-Associated</t>
  </si>
  <si>
    <t>42125311 - Promotion Income For Supplier Coupon Discount-Subsidiaries</t>
  </si>
  <si>
    <t>42125325 - Promotion Income-Renovate(Non VAT) - Subsidiaries</t>
  </si>
  <si>
    <t>42129100 - Marketing Income- Subsidiaries</t>
  </si>
  <si>
    <t>42127110 - Promotion Income For Member Card (Promotion point) - Subsidiaries</t>
  </si>
  <si>
    <t>42127610 - Redeemed Point Compensation Income (Promotion point) - Subsidiaries</t>
  </si>
  <si>
    <t>42125326 - Promotion Income-Renovate(Non VAT) - Subsidiaries (new)</t>
  </si>
  <si>
    <t>PRO_ADV_INC_SUB - Promotion And Advertising Income-Subsidiaries and Associated</t>
  </si>
  <si>
    <t>PRO_ADV_INC - Pro_Adv_Inc</t>
  </si>
  <si>
    <t>42130050 - Management Fee-Interbranch</t>
  </si>
  <si>
    <t>42130100 - Management Fee-Subsidiaries</t>
  </si>
  <si>
    <t>42130150 - Management Fee-Associated</t>
  </si>
  <si>
    <t>42130510 - Management Fee Income-Shared Service-Accounting-Subsidiaries</t>
  </si>
  <si>
    <t>42130520 - Management Fee Income-Shared Service-Hr-Subsidiaries</t>
  </si>
  <si>
    <t>42130530 - Management Fee Income-Shared Service-Logistic And Supply Chain-Subsidiaries</t>
  </si>
  <si>
    <t>42130540 - Management Fee Income-Shared Service-It-Subsidiaries</t>
  </si>
  <si>
    <t>42130550 - Management Fee Income-Shared Service-Others-Subsidiaries</t>
  </si>
  <si>
    <t>42130610 - Management Fee Income-Shared Service-Accounting-Interbranch</t>
  </si>
  <si>
    <t>42130620 - Management Fee Income-Shared Service-Hr-Interbranch</t>
  </si>
  <si>
    <t>42130630 - Management Fee Income-Shared Service-Logistic And Supply Chain-Interbranch</t>
  </si>
  <si>
    <t>42130640 - Management Fee Income-Shared Service-It-Interbranch</t>
  </si>
  <si>
    <t>42130650 - Management Fee Income-Shared Service-Others-Interbranch</t>
  </si>
  <si>
    <t>MGT_INC_SUB - Management Fee Income-Subsidiaries and Associated</t>
  </si>
  <si>
    <t>42130200 - Management Fee-Others</t>
  </si>
  <si>
    <t>MGT_INC_OTH - Management Fee Income-Others</t>
  </si>
  <si>
    <t>IB_MGT_FEE - Uneliminated Interbranch Management Fee</t>
  </si>
  <si>
    <t>IC_MGT_FEE - Uneliminated Intercompany Management Fee</t>
  </si>
  <si>
    <t>PLUG_ACC_MGT_FEE - Plug Account For Management Fee</t>
  </si>
  <si>
    <t>MGT_INC - Mgt_Inc</t>
  </si>
  <si>
    <t>42330010 - Compensation Income-Subsidiaries</t>
  </si>
  <si>
    <t>42330011 - Compensation Income (WHT) - Subsidiaries</t>
  </si>
  <si>
    <t>42330012 - Compensation Income (WHT) - Subsidiaries (new)</t>
  </si>
  <si>
    <t>COMPENSATION_INC_SUB - Compensation Income-Subsidiaries And Associated</t>
  </si>
  <si>
    <t>42330000 - Compensation Income (Non Vat)</t>
  </si>
  <si>
    <t>42330020 - Compensation Income (WHT)</t>
  </si>
  <si>
    <t>42215000 - Commission (WU)</t>
  </si>
  <si>
    <t>42330030 - Compensation income-Salary netting</t>
  </si>
  <si>
    <t>COMPENSATION_INC_OTH - Compensation Income-Others</t>
  </si>
  <si>
    <t>42140150 - Trade Discount Income</t>
  </si>
  <si>
    <t>42225000 - Discount Taken</t>
  </si>
  <si>
    <t>42225001 - Discount Received from supplier-Non GST</t>
  </si>
  <si>
    <t>TRADE_INC_OTH - Trade Discount Income</t>
  </si>
  <si>
    <t>42140151 - Trade Discount Income - Subsidiaries</t>
  </si>
  <si>
    <t>42140152 - Trade Discount Income - Subsidiaries (new)</t>
  </si>
  <si>
    <t>TRADE_INC_SUB - Trade Discount Income-Subsidiaries</t>
  </si>
  <si>
    <t>ICS_TRADE_INC - Income Sharing And Trade Income</t>
  </si>
  <si>
    <t>42135050 - Training Income-Interbranch</t>
  </si>
  <si>
    <t>42135100 - Training Income-Subsidiaries</t>
  </si>
  <si>
    <t>42135150 - Training Income-Associated</t>
  </si>
  <si>
    <t>42135250 - Outside Training Income-Interbranch</t>
  </si>
  <si>
    <t>42135300 - Outside Training Income-Subsidiaries</t>
  </si>
  <si>
    <t>42135350 - Outside Training Income-Associated</t>
  </si>
  <si>
    <t>42135461 - Training Income With Special Tax Benefit-Subsidiaries (new)</t>
  </si>
  <si>
    <t>TRAINING_INC_SUB - Training Income-Subsidairies And Associated</t>
  </si>
  <si>
    <t>42135200 - Training Income-Others</t>
  </si>
  <si>
    <t>42135450 - Outside Training Income-Others</t>
  </si>
  <si>
    <t>42135460 - Training Income With Special Tax Benefit-Subsidiaries</t>
  </si>
  <si>
    <t>TRAINING_INC_OTH - Training Income-Others</t>
  </si>
  <si>
    <t>TRAINING_INC - Training Income</t>
  </si>
  <si>
    <t>42134050 - Computer Service Income-Interbranch</t>
  </si>
  <si>
    <t>42134100 - Computer Service Income-Subsidiaries</t>
  </si>
  <si>
    <t>42134150 - Computer Service Income-Associated</t>
  </si>
  <si>
    <t>COM_SERVICE_INC_SUB - Computer Service Income-Subsidiaries And Associated</t>
  </si>
  <si>
    <t>42134200 - Computer Service Income-Others</t>
  </si>
  <si>
    <t>COM_SERVICE_INC_OTH - Computer Service Income-Others</t>
  </si>
  <si>
    <t>COM_SERVICE_INC - Computer Service Income</t>
  </si>
  <si>
    <t>42135550 - Computer Training Income-Interbranch</t>
  </si>
  <si>
    <t>42135600 - Computer Training Income-Subsidiaires</t>
  </si>
  <si>
    <t>42135650 - Computer Training Income-Associated</t>
  </si>
  <si>
    <t>COM_TRAINING_INC_SUB - Computer Training Income-Subsidiaires And Associated</t>
  </si>
  <si>
    <t>42135700 - Computer Training Income-Others</t>
  </si>
  <si>
    <t>COM_TRAINING_INC_OTH - Computer Training Income-Others</t>
  </si>
  <si>
    <t>COM_TRAINING_INC - Computer Training Income</t>
  </si>
  <si>
    <t>42137050 - Logistic And Distribution Fee-Interbranch</t>
  </si>
  <si>
    <t>42137100 - Logistic And Distribution Fee-Subsidiaries</t>
  </si>
  <si>
    <t>42137150 - Logistic And Distribution Fee-Associated</t>
  </si>
  <si>
    <t>42137510 - Centralized Distribution Allowance-Subsidiaries</t>
  </si>
  <si>
    <t>LOGISTIC_INC_SUB - Logistic And Distribution Fee-Subsidiaries And Associated</t>
  </si>
  <si>
    <t>42137200 - Logistic And Distribution Fee-Others</t>
  </si>
  <si>
    <t>42137500 - Centralized Distribution Allowance</t>
  </si>
  <si>
    <t>LOGISTIC_INC_OTH - Logistic And Distribution Fee-Others</t>
  </si>
  <si>
    <t>LOGISTIC_INC - Logistic And Distribution Income</t>
  </si>
  <si>
    <t>42146050 - Commission Income-Interbranch</t>
  </si>
  <si>
    <t>42146100 - Commission Income-Subsidiaries</t>
  </si>
  <si>
    <t>42146150 - Commission Income-Associated</t>
  </si>
  <si>
    <t>42146410 - Commission / Incentive Income-Interbranch</t>
  </si>
  <si>
    <t>42146420 - Commission / Incentive Income-Subsidiaries</t>
  </si>
  <si>
    <t>COMMISSION_INC_SUB - Commission Income-Subsidiaries And Associated</t>
  </si>
  <si>
    <t>42146200 - Commission Income-Others</t>
  </si>
  <si>
    <t>42146300 - Commission Income-Others-Discount Paid</t>
  </si>
  <si>
    <t>42146430 - Commission / Incentive  Income-Others</t>
  </si>
  <si>
    <t>42146400 - Commission / Incentive  Income-Others (OV)</t>
  </si>
  <si>
    <t>COMMISSION_INC_OTH - Commission Income-Others</t>
  </si>
  <si>
    <t>COMMISSION_INC - Commission Income</t>
  </si>
  <si>
    <t>42150050 - Royalty Fee-Interbranch</t>
  </si>
  <si>
    <t>42150100 - Royalty Fee-Subsidiaries</t>
  </si>
  <si>
    <t>42150150 - Royalty Fee-Associated</t>
  </si>
  <si>
    <t>ROYALTY_FEE_SUB - Royalty Fee-Subsidiaries And Associated</t>
  </si>
  <si>
    <t>42150200 - Royalty Fee-Others</t>
  </si>
  <si>
    <t>ROYALTY_FEE_OTH - Royalty Fee-Others</t>
  </si>
  <si>
    <t>ROYALTY_FEE - Royalty Fee</t>
  </si>
  <si>
    <t>42151050 - Computer Rental Income-Interbranch</t>
  </si>
  <si>
    <t>42151100 - Computer Rental Income-Subsidiaries</t>
  </si>
  <si>
    <t>42151150 - Computer Rental Income-Associated</t>
  </si>
  <si>
    <t>COM_RENT_INC_SUB - Computer Rental Income-Subsidiaries And Associated</t>
  </si>
  <si>
    <t>42151200 - Computer Rental Income-Others</t>
  </si>
  <si>
    <t>COM_RENT_INC_OTH - Computer Rental Income</t>
  </si>
  <si>
    <t>COM_RENT_INC - Computer Rental Income</t>
  </si>
  <si>
    <t>42152050 - Other Rental-Interbranch</t>
  </si>
  <si>
    <t>42152100 - Other Rental-Subsidiaries</t>
  </si>
  <si>
    <t>42152150 - Other Rental-Associated</t>
  </si>
  <si>
    <t>OTH_RENT_INC_SUB - Other Rental Income-Subsidiaries And Associated</t>
  </si>
  <si>
    <t>42152200 - Other Rental-Others</t>
  </si>
  <si>
    <t>OTH_RENT_INC_OTH - Other Rental Income-Others</t>
  </si>
  <si>
    <t>OTH_RENT_INC - Other Rental Income</t>
  </si>
  <si>
    <t>42118050 - Financial Service-Interbranch</t>
  </si>
  <si>
    <t>42118100 - Financial Service-Subsidiaries</t>
  </si>
  <si>
    <t>42118150 - Financial Service-Associated</t>
  </si>
  <si>
    <t>FIN_SERVICE_INC_SUB - Financial Service Income-Subsidiaries And Associated</t>
  </si>
  <si>
    <t>42118200 - Financial Service-Others</t>
  </si>
  <si>
    <t>FIN_SERVICE_INC_OTH - Financial Service Income-Others</t>
  </si>
  <si>
    <t>FIN_SERVICE_INC - Financial Service Income</t>
  </si>
  <si>
    <t>42210010 - Financial Income-Dividend-Subsidiaries</t>
  </si>
  <si>
    <t>42210050 - Financial Income-Dividend-Associated</t>
  </si>
  <si>
    <t>97006010 - Financial Income-Dividend-TBF3</t>
  </si>
  <si>
    <t>FIN_DIV_INC_SUB - Financial Dividend Income-Subsidiaries And Associated</t>
  </si>
  <si>
    <t>42210100 - Financial Income-Dividend-Others</t>
  </si>
  <si>
    <t>FIN_DIV_INC_OTH - Financial Dividend Income-Others</t>
  </si>
  <si>
    <t>42230051 - Taxable Gain(Loss) On Securities</t>
  </si>
  <si>
    <t>42230052 - Non Taxable Gain(Loss) On Securities</t>
  </si>
  <si>
    <t>42230053 - Gain (Loss) In Securities-Others</t>
  </si>
  <si>
    <t>GL_ON_INVESTMENT - Gain (Loss) In Securities</t>
  </si>
  <si>
    <t>42230100 - Realized Gain (Loss) On Foreign Exchange</t>
  </si>
  <si>
    <t>42230110 - Unrealize Gain (Loss) On Foreign Exchange</t>
  </si>
  <si>
    <t>42220000 - Foreign Exchange (WU)</t>
  </si>
  <si>
    <t>42230120 - Premium expense on Financial Instrument</t>
  </si>
  <si>
    <t>GL_ON_FX - Gain (Loss) On Foreign Exchange</t>
  </si>
  <si>
    <t>42230150 - Unrealize Gain (Loss) For Short Term Investment</t>
  </si>
  <si>
    <t>IMPAIR_ST_INVESTMENT - Impairment In Short Term Investment</t>
  </si>
  <si>
    <t>42305050 - Utilities Charge - Electrical-Interbranch</t>
  </si>
  <si>
    <t>42305100 - Utilities Charge - Electrical-Subsidiaries</t>
  </si>
  <si>
    <t>42305150 - Utilities Charge - Electrical-Associated</t>
  </si>
  <si>
    <t>42306050 - Utilities Charge Income-Water-Subsidiaries</t>
  </si>
  <si>
    <t>42306100 - Utilities Charge Income-Water-Associated</t>
  </si>
  <si>
    <t>42306150 - Utilities Charge Income-Water-Interbranch</t>
  </si>
  <si>
    <t>42305300 - Utilities Charge - Electrical-Lump sum-Subsidiaries</t>
  </si>
  <si>
    <t>42306300 - Utilities Charge Income - Water-Lump sum-Subsidiaries</t>
  </si>
  <si>
    <t>42305355 - Utilities Charge - Electrical-Lump sum-Interbranch</t>
  </si>
  <si>
    <t>42306355 - Utilities Charge Income - Water-Lump sum-Interbranch</t>
  </si>
  <si>
    <t>UTILITY_INC_SUB - Utility Income-Subsidiaries And Associated</t>
  </si>
  <si>
    <t>42305200 - Utilities Charge - Electrical-Others</t>
  </si>
  <si>
    <t>42306000 - Utilities Charge Income-Water-Others</t>
  </si>
  <si>
    <t>42306200 - Utilities Charge Income-Water-Others-Business Tax</t>
  </si>
  <si>
    <t>42305250 - Utilities Charge - Electrical-Others-Business Tax</t>
  </si>
  <si>
    <t>42305350 - Utilities Charge - Electrical-Lump sum-Others</t>
  </si>
  <si>
    <t>42306350 - Utilities Charge Income - Water-Lump sum-Others</t>
  </si>
  <si>
    <t>UTILITY_INC_OTH - Utility Income-Others</t>
  </si>
  <si>
    <t>UTILITY_INC - Utility Income</t>
  </si>
  <si>
    <t>42307050 - Other Income-Food Service Gas-Subsidiaries</t>
  </si>
  <si>
    <t>42307100 - Other Income-Food Service Gas-Associated</t>
  </si>
  <si>
    <t>42307150 - Other Income-Food Service Gas-Interbranch</t>
  </si>
  <si>
    <t>42307210 - Other Income-Gas Supply For Non Food-Interbranch</t>
  </si>
  <si>
    <t>42307220 - Other Income-Gas Supply For Non Food-Subsidairies</t>
  </si>
  <si>
    <t>42307230 - Other Income-Gas Supply For Non Food-Associated</t>
  </si>
  <si>
    <t>GAS_INC_SUB - Other Income-Gas Income-Subsidiaries And Associated</t>
  </si>
  <si>
    <t>42307000 - Other Income-Food Service Gas-Others</t>
  </si>
  <si>
    <t>42307240 - Other Income-Gas Supply For Non Food-Others</t>
  </si>
  <si>
    <t>GAS_INC_OTH - Other Income-Gas Income-Others</t>
  </si>
  <si>
    <t>GAS_INC - Other Income-Gas Income</t>
  </si>
  <si>
    <t>42308110 - Other Income-Uniform-Interbranch</t>
  </si>
  <si>
    <t>42308120 - Other Income-Uniform-Subsidiaries</t>
  </si>
  <si>
    <t>42308130 - Other Income-Uniform-Associated</t>
  </si>
  <si>
    <t>UNIFORM_INC_SUB - Other Income-Uniform-Subsidiaries And Associated</t>
  </si>
  <si>
    <t>42308140 - Other Income-Uniform-Others</t>
  </si>
  <si>
    <t>UNIFORM_INC_OTH - Other Income-Uniform-Others</t>
  </si>
  <si>
    <t>UNIFORM_INC - Other Income-Uniform</t>
  </si>
  <si>
    <t>42308210 - Other Income - Cleaning -Interbranch</t>
  </si>
  <si>
    <t>42308220 - Other Income - Cleaning -Subsidiaries</t>
  </si>
  <si>
    <t>42308230 - Other Income - Cleaning -Associated</t>
  </si>
  <si>
    <t>CLEAN_INC_SUB - Other Income - Cleaning-Subsidiaries And Associated</t>
  </si>
  <si>
    <t>42308240 - Other Income - Cleaning -Others</t>
  </si>
  <si>
    <t>CLEAN_INC_OTH - Other Income - Cleaning-Others</t>
  </si>
  <si>
    <t>CLEAN_INC - Other Income - Cleaning</t>
  </si>
  <si>
    <t>42308310 - Other Income - Security -Interbranch</t>
  </si>
  <si>
    <t>42308320 - Other Income - Security -Subsidiaries</t>
  </si>
  <si>
    <t>42308330 - Other Income - Security -Associated</t>
  </si>
  <si>
    <t>SECURITY_INC_SUB - Other Income - Security-Subsidiaries And Associated</t>
  </si>
  <si>
    <t>42308340 - Other Income - Security -Others</t>
  </si>
  <si>
    <t>SECURITY_INC_OTH - Other Income - Security -Others</t>
  </si>
  <si>
    <t>SECURITY_INC - Other Income - Security</t>
  </si>
  <si>
    <t>42310050 - Telecommunication Charge Income-Subsidiaries</t>
  </si>
  <si>
    <t>42310100 - Telecommunication Charge Income-Associated</t>
  </si>
  <si>
    <t>42310150 - Telecommunication Charge Income-Interbranch</t>
  </si>
  <si>
    <t>TELECOM_INC_SUB - Telecommunication Income-Subsidiaries And Associated</t>
  </si>
  <si>
    <t>42310000 - Telecommunication Charge Income-Others</t>
  </si>
  <si>
    <t>42310200 - Telephone Discount Income (Non Vat)</t>
  </si>
  <si>
    <t>TELECOM_INC_OTH - Telecommunication Income-Others</t>
  </si>
  <si>
    <t>TELECOM_INC - Telecommunication Income</t>
  </si>
  <si>
    <t>42340000 - Gain And Loss On FA Disposal-Others</t>
  </si>
  <si>
    <t>42340110 - Gain/Loss from FA Disposal Clearing</t>
  </si>
  <si>
    <t>GL_FA_DISPOSAL_OTH - Gain And Loss On Fixed Assets Disposal-Others</t>
  </si>
  <si>
    <t>42340100 - Gain Loss From FA Disposal-Subsidiaries</t>
  </si>
  <si>
    <t>GL_FA_DISPOSAL_SUB - Gain And Loss On Fixed Assets Disposal-Subsidiaries</t>
  </si>
  <si>
    <t>GL_FA_DISPOSAL - Gain And Loss On Fixed Assets Disposal</t>
  </si>
  <si>
    <t>42405000 - Equity In Subsidiaries</t>
  </si>
  <si>
    <t>42405050 - Equity In Subsidiaries-GW</t>
  </si>
  <si>
    <t>42410000 - Equity In Associated</t>
  </si>
  <si>
    <t>42410050 - Equity In Associated-GW</t>
  </si>
  <si>
    <t>EQUITY_PL - Equity Taken In Subsidiaries And Associated</t>
  </si>
  <si>
    <t>42119050 - Property Maintenance Income-Interbranch</t>
  </si>
  <si>
    <t>42119100 - Property Maintenance Income-Subsidiaries</t>
  </si>
  <si>
    <t>42119150 - Property Maintenance Income-Associated</t>
  </si>
  <si>
    <t>42131050 - Legal Service Income-Interbranch</t>
  </si>
  <si>
    <t>42131100 - Legal Service Income-Subsidiaries</t>
  </si>
  <si>
    <t>42131150 - Legal Service Income-Associated</t>
  </si>
  <si>
    <t>42136050 - Car Rental-Interbranch</t>
  </si>
  <si>
    <t>42136100 - Car Rental-Subsidiaries</t>
  </si>
  <si>
    <t>42136150 - Car Rental-Associated</t>
  </si>
  <si>
    <t>42140251 - Goods Delivery Income-Subsidiaries</t>
  </si>
  <si>
    <t>42140252 - Goods Shipping Income-Interbranch</t>
  </si>
  <si>
    <t>42152550 - Operating Trade Income -Other Service-Interbranch</t>
  </si>
  <si>
    <t>42152600 - Operating Trade Income -Other Service-Subsidiaries</t>
  </si>
  <si>
    <t>42152650 - Operating Trade Income -Other Service-Associated</t>
  </si>
  <si>
    <t>42325050 - Property Car Park Income-Interbranch</t>
  </si>
  <si>
    <t>42325100 - Property Car Park Income-Subsidiaries</t>
  </si>
  <si>
    <t>42325150 - Property Car Park Income-Associated</t>
  </si>
  <si>
    <t>42325300 - Car Park Service Income -Subsidiaries</t>
  </si>
  <si>
    <t>42325350 - Car Park Service Income -Associated</t>
  </si>
  <si>
    <t>42332050 - Property Tax Income-Rental Base-Subsidiaries</t>
  </si>
  <si>
    <t>42332055 - Property Tax Income-Service Base-Subsidiaries</t>
  </si>
  <si>
    <t>42332100 - Property Tax Income-Rental Base-Associated</t>
  </si>
  <si>
    <t>42332105 - Property Tax Income-Service Base-Associated</t>
  </si>
  <si>
    <t>42332150 - Property Tax Income-Rental Base-Interbranch</t>
  </si>
  <si>
    <t>42332155 - Property Tax Income-Service Base-Interbranch</t>
  </si>
  <si>
    <t>42332200 - Tag Tax Income-Rental Base-Interbranch</t>
  </si>
  <si>
    <t>42332205 - Tag Tax Income-Service Base-Interbranch</t>
  </si>
  <si>
    <t>42332250 - Tag Tax Income-Rental Base-Subsidiaries</t>
  </si>
  <si>
    <t>42332255 - Tag Tax Income-Service Base-Subsidiaries</t>
  </si>
  <si>
    <t>42332300 - Tag Tax Income-Rental Base-Associated</t>
  </si>
  <si>
    <t>42332305 - Tag Tax Income-Service Base-Associated</t>
  </si>
  <si>
    <t>42333001 - Insurance Income-Rental Base-Subsidiaries</t>
  </si>
  <si>
    <t>42333002 - Insurance Income-Rental Base-Associated</t>
  </si>
  <si>
    <t>42333003 - Insurance Income-Rental Base-Interbranch</t>
  </si>
  <si>
    <t>42333006 - Insurance Income-Service Base-Subsidiaries</t>
  </si>
  <si>
    <t>42333007 - Insurance Income-Service Base-Associated</t>
  </si>
  <si>
    <t>42333008 - Insurance Income-Service Base-Interbranch</t>
  </si>
  <si>
    <t>42335050 - Miscellaneous Income-Interbranch</t>
  </si>
  <si>
    <t>42335350 - Miscellaneous Income-Vat-Subsidiaries</t>
  </si>
  <si>
    <t>42335355 - Miscellaneous Income-Non Vat-Subsidiaries</t>
  </si>
  <si>
    <t>42140254 - Goods Delivery Income (Non VAT) - Subsidiaries</t>
  </si>
  <si>
    <t>42140255 - Goods Delivery Income (Non VAT) - Subsidiaries (new)</t>
  </si>
  <si>
    <t>42335255 - Miscellaneous Income-Non GST-Associated and Related</t>
  </si>
  <si>
    <t>OTH_INC_SUB - Other Income-Subsidiaries And Associated</t>
  </si>
  <si>
    <t>42119200 - Property Maintenance Income-Others</t>
  </si>
  <si>
    <t>42131200 - Legal Service Income-Others</t>
  </si>
  <si>
    <t>42136200 - Car Rental-Other Company</t>
  </si>
  <si>
    <t>42140050 - Playland</t>
  </si>
  <si>
    <t>42140200 - Miscellaneous  Car Rental</t>
  </si>
  <si>
    <t>42140250 - Goods Delivery Income-Others</t>
  </si>
  <si>
    <t>42146500 - Mobile Phone Service Income</t>
  </si>
  <si>
    <t>42152700 - Operating Trade Income -Other Service-Others</t>
  </si>
  <si>
    <t>42230200 - Other Financial Income-Others</t>
  </si>
  <si>
    <t>42308000 - Income Packaging-Others</t>
  </si>
  <si>
    <t>42315000 - Unused Paper</t>
  </si>
  <si>
    <t>42320000 - Central Place Income</t>
  </si>
  <si>
    <t>42325200 - Property Car Park Income-Others</t>
  </si>
  <si>
    <t>42325250 - Car Park Service Income-Others</t>
  </si>
  <si>
    <t>42331000 - Guarantee Deposit Income</t>
  </si>
  <si>
    <t>42332000 - Property Tax Income-Rental Base-Others</t>
  </si>
  <si>
    <t>42332005 - Property Tax Income-Service Base-Others</t>
  </si>
  <si>
    <t>42332350 - Tag Tax Income-Rental Base-Others</t>
  </si>
  <si>
    <t>42332355 - Tag Tax Income-Service Base-Others</t>
  </si>
  <si>
    <t>42333000 - Insurance Income-Rental Base-Others</t>
  </si>
  <si>
    <t>42333005 - Insurance Income-Service Base-Others</t>
  </si>
  <si>
    <t>42335100 - Miscellaneous Income-Vat</t>
  </si>
  <si>
    <t>42335200 - Miscellaneous Income-Non Vat</t>
  </si>
  <si>
    <t>42335300 - Miscellaneous Income-Non Base</t>
  </si>
  <si>
    <t>42600000 - Gain From Physical Count on Stock</t>
  </si>
  <si>
    <t>42336030 - Other Non Operating Income-Tax Free</t>
  </si>
  <si>
    <t>42336010 - Other Non Operating Income-Vat</t>
  </si>
  <si>
    <t>42336020 - Other Non Operating Income-Business Tax Base</t>
  </si>
  <si>
    <t>42140253 - Goods Delivery Income (Non VAT)-Other</t>
  </si>
  <si>
    <t>42335850 - SPONSOR REVENUE</t>
  </si>
  <si>
    <t>42146600 - Mobile phone service income-Management</t>
  </si>
  <si>
    <t>42315001 - Sales of Used oil</t>
  </si>
  <si>
    <t>42335250 - Miscellaneous Income-GST-Associated and Related</t>
  </si>
  <si>
    <t>42335360 - Doubtful Debt Recover</t>
  </si>
  <si>
    <t>42335810 - Sticker Logo  Revenue</t>
  </si>
  <si>
    <t>OTH_INC_OTH - Other Income-Others</t>
  </si>
  <si>
    <t>OTH_INC - Other Income</t>
  </si>
  <si>
    <t>IB_OTHERS - Uneliminated Interbranch-Other Income</t>
  </si>
  <si>
    <t>IC_OTHERS - Uneliminated Intercompany-Other Income</t>
  </si>
  <si>
    <t>PLUG_ALLOCATION - Uneliminated Intercompany Other Income</t>
  </si>
  <si>
    <t>PLUG_ACC_OTH_INC - Plug Account For Other Income</t>
  </si>
  <si>
    <t>TTL_REVENUE - Total Revenues</t>
  </si>
  <si>
    <t>41111050 - Sales Back To Supplier-Vat</t>
  </si>
  <si>
    <t>41111100 - Sales Back To Supplier-Non Vat</t>
  </si>
  <si>
    <t>41211050 - Sales Return Back To Supplier-Vat</t>
  </si>
  <si>
    <t>41211100 - Sales Return Back To Supplier-Non Vat</t>
  </si>
  <si>
    <t>51105051 - Cost Of Sales-Normal Sales-Credit</t>
  </si>
  <si>
    <t>51111050 - Cost Of Sales-Sales Back To Supplier</t>
  </si>
  <si>
    <t>51120050 - Cost Of Sales-Delivery Order</t>
  </si>
  <si>
    <t>51105056 - Cost Of Sales-Normal Sales-Credit-Inhouse Brand</t>
  </si>
  <si>
    <t>51105057 - Cost Of Sales-Normal Sales-Office Supply</t>
  </si>
  <si>
    <t>51105400 - COST OF SALES-MEMBER REWARD</t>
  </si>
  <si>
    <t>51105090 - Allocated-Cost of Sales</t>
  </si>
  <si>
    <t>51111051 - Cost of Sales - Sub Contractor Service</t>
  </si>
  <si>
    <t>51136100 - Cost of Goods Sold - Boutique</t>
  </si>
  <si>
    <t>51136150 - Cost of Goods Sold -GST Special Refund</t>
  </si>
  <si>
    <t>COGS_CREDIT - Cost Of Sales-Credit</t>
  </si>
  <si>
    <t>51105052 - Cost Of Sales-Normal Sales-Consignment</t>
  </si>
  <si>
    <t>51105053 - Cost Of Sales-Normal Sales-Goods-Consignment By Cost</t>
  </si>
  <si>
    <t>51105054 - Cost Of Sales-Normal Sales-Goods-Co Sales</t>
  </si>
  <si>
    <t>51105055 - Cost Of Sales-Normal Sales-Goods-Rental Sharing</t>
  </si>
  <si>
    <t>51120100 - Cost Of Sales- Delivery Order - Sales-Consignment</t>
  </si>
  <si>
    <t>51136300 - Cost of Goods Sold - Consignment</t>
  </si>
  <si>
    <t>COGS_CSMT - Cost Of Sales-Consignment</t>
  </si>
  <si>
    <t>51105100 - Cost Of Sales-Normal Sales-Service</t>
  </si>
  <si>
    <t>51105150 - Transfer From Super In</t>
  </si>
  <si>
    <t>51105200 - Cost Of Sales-Repair Service</t>
  </si>
  <si>
    <t>51105250 - Packaging Material Costs</t>
  </si>
  <si>
    <t>51615200 - Service Cost-Gas-Others</t>
  </si>
  <si>
    <t>51605000 - Service Cost-Credit</t>
  </si>
  <si>
    <t>51610000 - Service Cost-Consignment</t>
  </si>
  <si>
    <t>52505000 - Service Cost-Credit (RBS)</t>
  </si>
  <si>
    <t>52510000 - Service Cost-Consignment (RBS)</t>
  </si>
  <si>
    <t>51105300 - Cost Of Sales-Normal Sales-Royalty Fee On Digital</t>
  </si>
  <si>
    <t>51615250 - Service Cost-Gas-Others (CRG)</t>
  </si>
  <si>
    <t>51105101 - Cost of Sales-Normal Sales-Service-Room Others</t>
  </si>
  <si>
    <t>51105102 - Cost of Sales-Normal Sales-Service-Food</t>
  </si>
  <si>
    <t>51105103 - Cost of Sales-Normal Sales-Service-Beverage</t>
  </si>
  <si>
    <t>51105104 - Cost of Sales-Normal Sales-Service-Fand B Others</t>
  </si>
  <si>
    <t>51105105 - Cost of Sales-Normal Sales-Service-Telephone</t>
  </si>
  <si>
    <t>51105106 - Cost of Sales-Normal Sales-Service-Internet</t>
  </si>
  <si>
    <t>51105107 - Cost of Sales-Normal Sales-Service-Banquet</t>
  </si>
  <si>
    <t>51105108 - Cost of Sales-Normal Sales-Service-Spa and  Fitness</t>
  </si>
  <si>
    <t>51105109 - Cost of Sales-Normal Sales-Service-Laundry</t>
  </si>
  <si>
    <t>51105110 - Cost of Sales-Normal Sales-Hotel Service-Others</t>
  </si>
  <si>
    <t>COGS_SERVICE_OTHER - Cost Of Sales-Service-Others</t>
  </si>
  <si>
    <t>51615050 - Service Cost-Gas-Interbranch</t>
  </si>
  <si>
    <t>51615100 - Service Cost-Gas-Subsidiaries</t>
  </si>
  <si>
    <t>51615150 - Service Cost-Gas-Associated</t>
  </si>
  <si>
    <t>51130150 - Cost of Sales Service - Subsidiaries Company</t>
  </si>
  <si>
    <t>51130151 - Cost of Sales Service - Subsidiaries Company (new)</t>
  </si>
  <si>
    <t>COGS_SERVICE_SUB - Cost Of Sales-Service-Subsidiaires And Associated</t>
  </si>
  <si>
    <t>COGS_SERVICE - Cost Of Sales-Service</t>
  </si>
  <si>
    <t>51115050 - Cost Of Sales-Wholesales-Credit</t>
  </si>
  <si>
    <t>51115051 - Cost Of Sales-Wholesales-Credit-Inhouse Brand</t>
  </si>
  <si>
    <t>51136200 - Cost of Goods Sold - Outright</t>
  </si>
  <si>
    <t>COGS_WHS_CREDIT - Cost Of Wholesales-Credit</t>
  </si>
  <si>
    <t>51115100 - Cost Of Sales-Wholesales-Consignment</t>
  </si>
  <si>
    <t>COGS_WHS_CSMT - Cost Of Wholesales-Consignment</t>
  </si>
  <si>
    <t>51125050 - Cost Of Sales-Export-Subsidiaries-Direct</t>
  </si>
  <si>
    <t>51125100 - Cost Of Sales-Export-Subsidiaries-Indirect</t>
  </si>
  <si>
    <t>COGS_EXPORT_SUB - Cost Of Sales-Export-Subssidiaries</t>
  </si>
  <si>
    <t>51130050 - Cost Of Sales-Subsidiaries-Credit</t>
  </si>
  <si>
    <t>51130051 - Cost Of Sales-Subsidiaries-Credit-Inhouse Brand</t>
  </si>
  <si>
    <t>51135050 - Cost Of Sales-Associated -Credit</t>
  </si>
  <si>
    <t>51130350 - Cost of Sales-Subsidiaries-E-Book-Non VAT</t>
  </si>
  <si>
    <t>51136500 - Cost of Goods Sold - Intercompany</t>
  </si>
  <si>
    <t>COGS_SUB_CREDIT - Cost Of Sales-Subsidiaries And Associated-Credit</t>
  </si>
  <si>
    <t>51130100 - Cost Of Sales-Subsidiaries-Consignment</t>
  </si>
  <si>
    <t>51135100 - Cost Of Sales-Associated-Consignment</t>
  </si>
  <si>
    <t>COGS_SUB_CSMT - Cost Of Sales-Subsidiaries And Associated-CSMT</t>
  </si>
  <si>
    <t>51200050 - Distribution And Delivery-Interbranch</t>
  </si>
  <si>
    <t>51200100 - Distribution And Delivery-Subsidiaries</t>
  </si>
  <si>
    <t>51200150 - Distribution And Delivery-Associated</t>
  </si>
  <si>
    <t>DISTRIBUTE_COST_SUB - Distribution Cost-Subsidiaries And Associated</t>
  </si>
  <si>
    <t>51200200 - Distribution And Delivery-Others</t>
  </si>
  <si>
    <t>52400200 - Distribution And Delivery-Others (RBS)</t>
  </si>
  <si>
    <t>DISTRIBUTE_COST_OTH - Distribution Cost-Others</t>
  </si>
  <si>
    <t>DISTRIBUTE_COST - Distribution Cost</t>
  </si>
  <si>
    <t>51505003 - Customer Rebate Special GP -Credit Subsidiaries</t>
  </si>
  <si>
    <t>51505004 - Customer Rebate Special GP -Consignment Subsidiaries</t>
  </si>
  <si>
    <t>51505005 - Customer Rebate Special GP -Credit-Inhouse Brand- Subsidiaries</t>
  </si>
  <si>
    <t>51510007 - Customer Rebate_Others  - Credit Subsidiaries</t>
  </si>
  <si>
    <t>51510008 - Customer Rebate_Others - Consignment Subsidiaries</t>
  </si>
  <si>
    <t>51510009 - Customer Rebate_Others  - Credit Subsidiaries (new)</t>
  </si>
  <si>
    <t>51510010 - Customer Rebate_Others - Consignment Subsidiaries (new)</t>
  </si>
  <si>
    <t>REBATE_SUB - Customer Rebate-Subsidiaries</t>
  </si>
  <si>
    <t>51505001 - Customer Rebate-Special GP-Credit</t>
  </si>
  <si>
    <t>51505002 - Customer Rebate-Special GP-Consignment</t>
  </si>
  <si>
    <t>51505006 - Customer Rebate Special GP -Credit-Inhouse Brand</t>
  </si>
  <si>
    <t>51510001 - Customer Rebate-Others-Credit</t>
  </si>
  <si>
    <t>51510002 - Customer Rebate-Others-Consignment</t>
  </si>
  <si>
    <t>51510003 - Customer Rebate-Others-Cash Card</t>
  </si>
  <si>
    <t>51510004 - Customer Rebate -Other Consignment - Special Case</t>
  </si>
  <si>
    <t>51510005 - Customer Rebate-Others-Co-Sales</t>
  </si>
  <si>
    <t>51510006 - Customer Rebate-Others-Rental Sharing</t>
  </si>
  <si>
    <t>51505007 - Supplier Rebate-Special GP-Online-Credit</t>
  </si>
  <si>
    <t>51505008 - Supplier Rebate-Special GP-Online-Consignment</t>
  </si>
  <si>
    <t>51505009 - Supplier Rebate-Special GP-Online Inhouse Brand -Credit</t>
  </si>
  <si>
    <t>REBATE_OTH - Customer Rebate-Others</t>
  </si>
  <si>
    <t>REBATE - Customer Rebate</t>
  </si>
  <si>
    <t>51705000 - Invoice Price Difference-Local-Credit</t>
  </si>
  <si>
    <t>51710000 - Invoice Price Difference-Local-Consignment</t>
  </si>
  <si>
    <t>51711000 - Invoice Price Difference -Import</t>
  </si>
  <si>
    <t>51712000 - Inventory Value Difference</t>
  </si>
  <si>
    <t>51713000 - Inventory Price Difference- Compensation Variance</t>
  </si>
  <si>
    <t>51805000 - RTV Price Difference-Local-Credit</t>
  </si>
  <si>
    <t>51810000 - RTV Price Difference-Local-Consignment</t>
  </si>
  <si>
    <t>51712010 - Inventory Valuation Adjustment</t>
  </si>
  <si>
    <t>51712020 - Difference Cost Method Adjustment</t>
  </si>
  <si>
    <t>PRICE_DIFF - Price And Value Difference</t>
  </si>
  <si>
    <t>52205000 - Discount Taken - Trade (Periodic)-Credit</t>
  </si>
  <si>
    <t>52210000 - Discount Taken - Trade (Period)-Consignment</t>
  </si>
  <si>
    <t>DISCOUNT_TAKEN - Discount Taken</t>
  </si>
  <si>
    <t>52010003 - Purchase  (Periodic)-Consignment-Others</t>
  </si>
  <si>
    <t>52015000 - Other Company-Purchase (Periodic)-Others</t>
  </si>
  <si>
    <t>52900000 - Merchandise Stock-Drawn for Repairment Center</t>
  </si>
  <si>
    <t>OTH_COGS - Other Cost Of Sales</t>
  </si>
  <si>
    <t>51125010 - Cost of sales-Export others</t>
  </si>
  <si>
    <t>51136400 - Cost of Goods Sold - Export</t>
  </si>
  <si>
    <t>COGS_EXPORT_OTH - Cost of sales-Export-Others</t>
  </si>
  <si>
    <t>51305000 - IMPORT DUTY (PERPETUAL)</t>
  </si>
  <si>
    <t>51320000 - SHIPPING CHARGE (PERPETUAL)</t>
  </si>
  <si>
    <t>51325000 - FREIGHT AND SHIPPING COST-OTHER (PERPETUAL)</t>
  </si>
  <si>
    <t>51315000 - Accounts Receivable-Trade-Online Sales</t>
  </si>
  <si>
    <t>SHIPPING - SHIPPING</t>
  </si>
  <si>
    <t>51105551 - Cost of Sales-Normal Sales-Goods-Online-VAT/GST</t>
  </si>
  <si>
    <t>51105552 - Cost of Sales-Normal Sales-Goods-Online-NON VAT/GST</t>
  </si>
  <si>
    <t>51105553 - Cost of Sales-Normal Sales-Goods-Online-Inhouse Brand - VAT/GST</t>
  </si>
  <si>
    <t>51105554 - Cost of Sales-Normal Sales Goods - Online Inhouse Brand - NON VAT/GST</t>
  </si>
  <si>
    <t>COGS_ONLINE - Cost of Sales-Normal Sales-Goods-Online</t>
  </si>
  <si>
    <t>51105058 - Cost of Sales-Normal Sales-Goods-Online-Consignment</t>
  </si>
  <si>
    <t>COGS_CSMT_ONLINE - Cost Of Sales-Consignment_Online</t>
  </si>
  <si>
    <t>60105000_S - Total Payroll_S</t>
  </si>
  <si>
    <t>60110000_S - Total Wages_S</t>
  </si>
  <si>
    <t>60111000_S - Cost Of Living Support_S</t>
  </si>
  <si>
    <t>60115000_S - Total Overtime_S</t>
  </si>
  <si>
    <t>60120000_S - Total Commission_S</t>
  </si>
  <si>
    <t>60120001_S - Commission With Funding_S</t>
  </si>
  <si>
    <t>60120002_S - Marketing Commission With Funding_S</t>
  </si>
  <si>
    <t>60125000_S - Total Bonus_S</t>
  </si>
  <si>
    <t>60130000_S - Total Director Allowance_S</t>
  </si>
  <si>
    <t>60135000_S - Total Incentive_S</t>
  </si>
  <si>
    <t>60141050_S - Welfare-Social Security_S</t>
  </si>
  <si>
    <t>60141100_S - Welfare-Contribution To Compensation Fund_S</t>
  </si>
  <si>
    <t>60141150_S - Welfare-Insurance For Accident And Health_S</t>
  </si>
  <si>
    <t>60141200_S - Welfare-Staff Insurance_S</t>
  </si>
  <si>
    <t>60141250_S - Welfare-Medical_S</t>
  </si>
  <si>
    <t>60141300_S - Welfare-Compensation_S</t>
  </si>
  <si>
    <t>60141350_S - Welfare-Uniform_S</t>
  </si>
  <si>
    <t>60141400_S - Welfare-Staff Discount_S</t>
  </si>
  <si>
    <t>60141450_S - Welfare-Education_S</t>
  </si>
  <si>
    <t>60141451_S - Welfare-Education_S (With Extra Tax Benefit)</t>
  </si>
  <si>
    <t>60141500_S - Welfare-Staff Parties_S</t>
  </si>
  <si>
    <t>60141550_S - Welfare-Staff Contribution_S</t>
  </si>
  <si>
    <t>60141600_S - Welfare-Accommodation_S</t>
  </si>
  <si>
    <t>60142000_S - Provident Fund_S</t>
  </si>
  <si>
    <t>60142050_S - Current Service Cost Of Employee Benefit Obligation_S</t>
  </si>
  <si>
    <t>60143050_S - Allowance-Transportation_S</t>
  </si>
  <si>
    <t>60143100_S - Allowance-Meals_S</t>
  </si>
  <si>
    <t>60143150_S - Allowance-Professional Allowance_S</t>
  </si>
  <si>
    <t>60144050_S - Traning-Oversea_S</t>
  </si>
  <si>
    <t>60144114_S - Traning-Domestic-Others_S</t>
  </si>
  <si>
    <t>60144120_S - Traning-Food And Beverage_S</t>
  </si>
  <si>
    <t>60144134_S - Training-Domestic-Outside-Others_S</t>
  </si>
  <si>
    <t>60110050_S - Total Wages-DVT</t>
  </si>
  <si>
    <t>60110050_A - Total Wages-DVT</t>
  </si>
  <si>
    <t>60142100_S - Loss (Gain) on Actuairal Valuation</t>
  </si>
  <si>
    <t>60140000_S - Benefit</t>
  </si>
  <si>
    <t>60115001_S - Overtime  (Partime)_S</t>
  </si>
  <si>
    <t>60105050_S - Payroll - Increase tax incentives_S</t>
  </si>
  <si>
    <t>60105001_S - Payroll - Staff and Sales Executive_S</t>
  </si>
  <si>
    <t>60105002 - Payroll - P.Promoter - Consignment</t>
  </si>
  <si>
    <t>60105003 - Payroll - P.Promoter - Outright</t>
  </si>
  <si>
    <t>60105004 - Payroll - Promotionist</t>
  </si>
  <si>
    <t>60105005 - Payroll - Rotate</t>
  </si>
  <si>
    <t>60105006_S - Payroll - Supervisor_S</t>
  </si>
  <si>
    <t>60105007 - Payroll - T.Promoter - Consignment</t>
  </si>
  <si>
    <t>60105008 - Payroll - T.Promoter - Outright</t>
  </si>
  <si>
    <t>60120003 - Commission Promotionist</t>
  </si>
  <si>
    <t>60120004 - Commission Rotate</t>
  </si>
  <si>
    <t>60120005 - Commission Sales Executive</t>
  </si>
  <si>
    <t>60120006_S - Commission Supervisor_S</t>
  </si>
  <si>
    <t>60142001_S - Employee Provident Fund on bonus_S</t>
  </si>
  <si>
    <t>S_PERSONNEL_OTH - Selling Expense-Personnel-Others</t>
  </si>
  <si>
    <t>60141360_S - Welfare_Uniform-Subsidiaries_S</t>
  </si>
  <si>
    <t>60144111 - Traning-Domestic-Interbranch</t>
  </si>
  <si>
    <t>60144112_S - Traning-Domestic-Subsidiaries_S</t>
  </si>
  <si>
    <t>60144113_S - Traning-Domestic-Associated_S</t>
  </si>
  <si>
    <t>60144131 - Training-Domestic-Outside-Interbranch</t>
  </si>
  <si>
    <t>60144132_S - Training-Domestic-Outside-Subsidiaries_S</t>
  </si>
  <si>
    <t>60144133_S - Training-Domestic-Outside-Associated_S</t>
  </si>
  <si>
    <t>60141560_S - Welfare-Staff Welfare-Subsidiaries_S</t>
  </si>
  <si>
    <t>60144122_S - Domestic_Special Taxable Claim - Subsidiaries_S</t>
  </si>
  <si>
    <t>60144135_S - Allocated Personal Expense (ICP)_S</t>
  </si>
  <si>
    <t>S_PERSONNEL_SUB - Selling Expense-Personnel-Subsidiaries And Associated</t>
  </si>
  <si>
    <t>S_PERSONNEL - Selling Expense-Personnel</t>
  </si>
  <si>
    <t>60205000 - Advertising</t>
  </si>
  <si>
    <t>60205050 - Advertising-Televison(TV)</t>
  </si>
  <si>
    <t>60205100 - Advertising-Radio</t>
  </si>
  <si>
    <t>60205150 - Advertising-Newspaper And Magazine</t>
  </si>
  <si>
    <t>60205200 - Advertising-Billboard</t>
  </si>
  <si>
    <t>60205205 - Advertising-Internal Board</t>
  </si>
  <si>
    <t>60205250 - Advertising-Catalog-Brochure-Leaflet</t>
  </si>
  <si>
    <t>60205270 - Advertising-Others</t>
  </si>
  <si>
    <t>60205450 - Income Sharing Expense On Shopping List</t>
  </si>
  <si>
    <t>60210200 - Promotion-Others</t>
  </si>
  <si>
    <t>60210250 - Rebate Expense</t>
  </si>
  <si>
    <t>60210315 - Promotion For Member Card-Others</t>
  </si>
  <si>
    <t>60210335 - Redeemed Point Compensation Expenses-Others</t>
  </si>
  <si>
    <t>60210600 - Promotion Expenses (Premium)-Others</t>
  </si>
  <si>
    <t>60215200 - Display-Others</t>
  </si>
  <si>
    <t>60215250 - Allocated Display</t>
  </si>
  <si>
    <t>60300200 - Public Relation Expense-Others</t>
  </si>
  <si>
    <t>60500000 - Gift Voucher Discount</t>
  </si>
  <si>
    <t>60205283 - Advertising-Bulk Sms</t>
  </si>
  <si>
    <t>60205284 - Advertising-Fashion Show</t>
  </si>
  <si>
    <t>60210201 - Promotion-Others</t>
  </si>
  <si>
    <t>60210251 - Rebate expense-Subsidiaries Company</t>
  </si>
  <si>
    <t>60216000 - Call Service Center- Home Delivery</t>
  </si>
  <si>
    <t>60210210 - Promotion Local Store Marketing</t>
  </si>
  <si>
    <t>60205280 - Advertising-Digital Online</t>
  </si>
  <si>
    <t>60210555 - Promotion Expenses (Non VAT/GST)-CenPay</t>
  </si>
  <si>
    <t>60207200 - Marketing Fee -Other</t>
  </si>
  <si>
    <t>60210316 - Promotion For Member Card (Absorb) - Others</t>
  </si>
  <si>
    <t>60205281 - Advertising-Photo Shooting/Talent Cost/Posters</t>
  </si>
  <si>
    <t>60205282 - Advertising-Banner/Bunting</t>
  </si>
  <si>
    <t>60205285 - Advertising-Advertising Poster Wrap at Company Truck</t>
  </si>
  <si>
    <t>60210202 - Promotion-Cash Vouchers</t>
  </si>
  <si>
    <t>60210203 - Promotion-Hampers</t>
  </si>
  <si>
    <t>60210605 - Promotion Premium-PO</t>
  </si>
  <si>
    <t>60210317 - Promotion For Member Card (BU Absorb) - Others</t>
  </si>
  <si>
    <t>S_PROM_ADV_OTH - Selling Expense-Advertising And Promotion-Others</t>
  </si>
  <si>
    <t>60205300 - Advertising-Interbranch</t>
  </si>
  <si>
    <t>60205350 - Advertising-Subsidiaries</t>
  </si>
  <si>
    <t>60205400 - Advertising-Associated</t>
  </si>
  <si>
    <t>60210050 - Promotion-Interbranch</t>
  </si>
  <si>
    <t>60210100 - Promotion-Subsidiaries</t>
  </si>
  <si>
    <t>60210150 - Promotion-Associated</t>
  </si>
  <si>
    <t>60210300 - Promotion For Member Card-Interbranch</t>
  </si>
  <si>
    <t>60210305 - Promotion For Member Card-Subsidiaries</t>
  </si>
  <si>
    <t>60210310 - Promotion For Member Card-Associated</t>
  </si>
  <si>
    <t>60210320 - Redeemed Point Compensation Expenses-Interbranch</t>
  </si>
  <si>
    <t>60210325 - Redeemed Point Compensation Expenses-Subsidiaries</t>
  </si>
  <si>
    <t>60210330 - Redeemed Point Compensation Expenses-Associated</t>
  </si>
  <si>
    <t>60210450 - Promotion Expenses (Non Vat)-Interbranch</t>
  </si>
  <si>
    <t>60210500 - Promotion Expenses (Non Vat)-Subsidiaries</t>
  </si>
  <si>
    <t>60210550 - Promotion Expenses (Non Vat)-Associated</t>
  </si>
  <si>
    <t>60215050 - Display-Interbranch</t>
  </si>
  <si>
    <t>60215100 - Display-Subsidiaries</t>
  </si>
  <si>
    <t>60215150 - Display-Associated</t>
  </si>
  <si>
    <t>60300050 - Public Relation Expense-Interbranch</t>
  </si>
  <si>
    <t>60300100 - Public Relation Expense-Subsidiaries</t>
  </si>
  <si>
    <t>60300150 - Public Relation Expense-Associated</t>
  </si>
  <si>
    <t>60205360 - Advertising-Digital Online-Subsidiaries</t>
  </si>
  <si>
    <t>60207100 - Marketing Service Fee -Subsidiaries</t>
  </si>
  <si>
    <t>60210306 - Promotion For Member Card (Promotion point) - Subsidiaries</t>
  </si>
  <si>
    <t>60210321 - Redeemed Point Compensation Expenses (Promotion point) - Interbranch</t>
  </si>
  <si>
    <t>60210301 - Promotion For Member Card (Promotion point) - Interbranch</t>
  </si>
  <si>
    <t>60210326 - Redeemed Point Compensation Expenses (Promotion point) - Subsidiaries</t>
  </si>
  <si>
    <t>S_PROM_ADV_SUB - Selling Expense-Advertising And Promotion-Subsidiaries</t>
  </si>
  <si>
    <t>IB_PROMOTION - Uneliminated Interbranch Promotion</t>
  </si>
  <si>
    <t>IC_PROMOTION - Uneliminated Intercompany Promotion</t>
  </si>
  <si>
    <t>PLUG_ACC_PROMOTION - Plug Account For Promotion</t>
  </si>
  <si>
    <t>S_PROM_ADV_EXP - Selling Expense-Advertising And Promotion</t>
  </si>
  <si>
    <t>60405000 - Credit Card Expense-Credit Card</t>
  </si>
  <si>
    <t>60410000 - Credit Card Expense-Inhouse Card</t>
  </si>
  <si>
    <t>60415000 - Credit Card Installment Interest Charge</t>
  </si>
  <si>
    <t>60420000 - Credit Card Expense-Credit Card Online</t>
  </si>
  <si>
    <t>60425000 - Credit Card Installment Interest Online Charge</t>
  </si>
  <si>
    <t>S_CREDIT_CARD_FEE - Selling Expense-Credit Card Fee</t>
  </si>
  <si>
    <t>60605000 - Packaging</t>
  </si>
  <si>
    <t>60610000 - Price Tag</t>
  </si>
  <si>
    <t>60705000 - Journal Slip And Receipt</t>
  </si>
  <si>
    <t>60710000 - Gift Voucher</t>
  </si>
  <si>
    <t>S_PACKAGE - Selling Expense-Packaging And Other Slips</t>
  </si>
  <si>
    <t>60805050 - Occupancy-Rent-Interbranch</t>
  </si>
  <si>
    <t>60805100_S - Occupancy-Rent-Subsidiaries_S</t>
  </si>
  <si>
    <t>60805150_S - Occupancy-Rent-Associated_S</t>
  </si>
  <si>
    <t>60805550 - Occupancy Rent-Event-Interbranch</t>
  </si>
  <si>
    <t>60805600_S - Occupancy Rent-Event-Subsidiaries_S</t>
  </si>
  <si>
    <t>60805650_S - Occupancy Rent-Event-Associated_S</t>
  </si>
  <si>
    <t>60806050 - Occupancy Service-Interbranch</t>
  </si>
  <si>
    <t>60806100_S - Occupancy Service-Subsidiaries_S</t>
  </si>
  <si>
    <t>60806150_S - Occupancy Service-Associated_S</t>
  </si>
  <si>
    <t>60807050 - Place Service Expense-Fixed-Interbranch</t>
  </si>
  <si>
    <t>60807100_S - Place Service Expense-Fixed-Subsidiaries_S</t>
  </si>
  <si>
    <t>60807150_S - Place Service Expense-Fixed-Associated_S</t>
  </si>
  <si>
    <t>60807550 - Place Service Expense-Fixed-Event-Interbranch</t>
  </si>
  <si>
    <t>60807600_S - Place Service Expense-Fixed-Event-Subsidiaries_S</t>
  </si>
  <si>
    <t>60807650_S - Place Service Expense-Fixed-Event-Associated_S</t>
  </si>
  <si>
    <t>60808050 - Place Service As Of Sales Expense-Interbranch</t>
  </si>
  <si>
    <t>60808100_S - Place Service As Of Sales Expense-Subsidiaries_S</t>
  </si>
  <si>
    <t>60808150_S - Place Service As Of Sales Expense-Associated_S</t>
  </si>
  <si>
    <t>60808550 - Place Service As Of Sales Expense-Event-Interbranch</t>
  </si>
  <si>
    <t>60808600_S - Place Service As Of Sales Expense-Event-Subsidiaries_S</t>
  </si>
  <si>
    <t>60808650_S - Place Service As Of Sales Expense-Event-Associated_S</t>
  </si>
  <si>
    <t>60809050 - Air Condition Service Expense-Interbranch</t>
  </si>
  <si>
    <t>60809100_S - Air Condition Service Expense-Subsidiaries_S</t>
  </si>
  <si>
    <t>60809150_S - Air Condition Service Expense-Associated_S</t>
  </si>
  <si>
    <t>60809550 - Air Condition Service Expense-Event-Interbranch</t>
  </si>
  <si>
    <t>60809600_S - Air Condition Service Expense-Event-Subsidiaries_S</t>
  </si>
  <si>
    <t>60809650_S - Air Condition Service Expense-Event-Associated_S</t>
  </si>
  <si>
    <t>60810050 - Sharing Service Cost-Interbranch</t>
  </si>
  <si>
    <t>60810100_S - Sharing Service Cost-Subsidiaries_S</t>
  </si>
  <si>
    <t>60810150_S - Sharing Service Cost-Associated_S</t>
  </si>
  <si>
    <t>60810550 - Sharing Service Cost-Event-Interbranch</t>
  </si>
  <si>
    <t>60810600_S - Sharing Service Cost-Event-Subsidiaries_S</t>
  </si>
  <si>
    <t>60810650_S - Sharing Service Cost-Event-Associated_S</t>
  </si>
  <si>
    <t>60905000 - Land-Interbranch</t>
  </si>
  <si>
    <t>60910000_S - Land-Subsidiaries_S</t>
  </si>
  <si>
    <t>60915000_S - Land-Associated_S</t>
  </si>
  <si>
    <t>60806550_S - Rental-as of Sales-Interbranch_S</t>
  </si>
  <si>
    <t>60806600_S - Rental-as of Sales-Subsidiaries_S</t>
  </si>
  <si>
    <t>60805110_S - Occupancy Rent-Straight-line Adjustment-Subsidiaries_S</t>
  </si>
  <si>
    <t>60910010_S - Land Rental-Straight-line Adjustment-Subsidiaries_S</t>
  </si>
  <si>
    <t>60806110_S - Occupancy Service Expense-Straight-line Adjustment-Subsidiaries_S</t>
  </si>
  <si>
    <t>60807110_S - Place Service-Straight-line Adjustment-Subsidiaries_S</t>
  </si>
  <si>
    <t>S_RENTAL_SERVICE_SUB - Selling Expense- Rental And Service-Subsidiaries And Associated</t>
  </si>
  <si>
    <t>60805200_S - Occupancy-Rent-Others_S</t>
  </si>
  <si>
    <t>60805250_S - Occupancy Rent-Event-Others_S</t>
  </si>
  <si>
    <t>60805700_S - Occupancy Rent-Event-Others_S</t>
  </si>
  <si>
    <t>60806200_S - Occupancy Service-Others_S</t>
  </si>
  <si>
    <t>60807200_S - Place Service Expense-Fixed-Others_S</t>
  </si>
  <si>
    <t>60807700_S - Place Service Expense-Fixed-Event-Others_S</t>
  </si>
  <si>
    <t>60808200_S - Place Service As Of Sales Expense-Others_S</t>
  </si>
  <si>
    <t>60808700_S - Place Service As Of Sales Expense-Event-Others_S</t>
  </si>
  <si>
    <t>60809200_S - Air Condition Service Expense-Others_S</t>
  </si>
  <si>
    <t>60809700_S - Air Condition Service Expense-Event-Others_S</t>
  </si>
  <si>
    <t>60810200_S - Sharing Service Cost-Others_S</t>
  </si>
  <si>
    <t>60810700_S - Sharing Service Cost-Event-Others_S</t>
  </si>
  <si>
    <t>60920000_S - Land-Others_S</t>
  </si>
  <si>
    <t>60806650_S - Rental-as of Sales-Associated_S</t>
  </si>
  <si>
    <t>60810250_S - Allocated Service_S</t>
  </si>
  <si>
    <t>60805210_S - Occupancy Rent-Straight-line Adjustment-Others_S</t>
  </si>
  <si>
    <t>60920010_S - Land Rental-Straight-line Adjustment-Others_S</t>
  </si>
  <si>
    <t>60806210_S - Occupancy Service Expense-Straight-line Adjustment-Others_S</t>
  </si>
  <si>
    <t>60807210_S - Place Service-Straight-line Adjustment-Others_S</t>
  </si>
  <si>
    <t>S_RENTAL_SERVICE_OTH - Selling Expense- Rental And Service-Others</t>
  </si>
  <si>
    <t>S_RENTAL_SERVICE - Selling Expense- Rental And Service</t>
  </si>
  <si>
    <t>61005050 - Electrical-Interbranch</t>
  </si>
  <si>
    <t>61005100_S - Electrical-Subsidiaries_S</t>
  </si>
  <si>
    <t>61005150_S - Electrical-Associated_S</t>
  </si>
  <si>
    <t>61010050_S - Utility Expense-Water-Subsidiaries_S</t>
  </si>
  <si>
    <t>61010100_S - Utility Expense-Water-Associated_S</t>
  </si>
  <si>
    <t>61010150 - Utility Expense-Water-Interbranch</t>
  </si>
  <si>
    <t>S_UTILITY_SUB - Selling Expense-Utility-Subsidiairies And Associated</t>
  </si>
  <si>
    <t>61005200_S - Electrical-Others_S</t>
  </si>
  <si>
    <t>61010000_S - Utility Expense-Water-Others_S</t>
  </si>
  <si>
    <t>S_UTILITY_OTH - Selling Expense-Utility-Others</t>
  </si>
  <si>
    <t>S_UTILITY - Selling Expense-Utility</t>
  </si>
  <si>
    <t>61200050 - Commission-Interbranch</t>
  </si>
  <si>
    <t>61200100 - Commission-Subsidiaries_S</t>
  </si>
  <si>
    <t>61200150 - Commission-Associated_S</t>
  </si>
  <si>
    <t>S_COMMISSION_SUB - Selling Expense-Commission -Subsidiaries</t>
  </si>
  <si>
    <t>61200200 - Commission-Others_S</t>
  </si>
  <si>
    <t>S_COMMISSION_OTH - Selling Expense-Commission -Others</t>
  </si>
  <si>
    <t>S_COMMISSION - Selling Expense-Commission</t>
  </si>
  <si>
    <t>61305050_S - Cleaning-Subsidiaries_S</t>
  </si>
  <si>
    <t>61305100_S - Cleaning-Associated_S</t>
  </si>
  <si>
    <t>61305150 - Cleaning-Interbranch</t>
  </si>
  <si>
    <t>S_CLEANING_SUB - Selling Expense-Cleaning-Subsidiaries</t>
  </si>
  <si>
    <t>61305000_S - Cleaning-Others_S</t>
  </si>
  <si>
    <t>S_CLEANING_OTH - Selling Expense-Cleaning-Others</t>
  </si>
  <si>
    <t>S_CLEANING - Selling Expense-Cleaning</t>
  </si>
  <si>
    <t>61310050_S - Security-Subsidiaries_S</t>
  </si>
  <si>
    <t>61310100_S - Security-Associated_S</t>
  </si>
  <si>
    <t>61310150 - Security-Interbranch</t>
  </si>
  <si>
    <t>S_SECURITY_SUB - Selling Expense-Security-Subsidiaries And Associated</t>
  </si>
  <si>
    <t>61310000_S - Security-Others_S</t>
  </si>
  <si>
    <t>S_SECURITY_OTH - Selling Expense-Security-Others</t>
  </si>
  <si>
    <t>S_SECURITY - Selling Expense-Security</t>
  </si>
  <si>
    <t>63041000 - Goods Shipping To Customer-Subsidiaries</t>
  </si>
  <si>
    <t>63041050 - Goods Shipping To Store-Interbranch</t>
  </si>
  <si>
    <t>S_DELIVERY_SUB - Selling Expense-Goods Delivery-Subsidiaries And Associated</t>
  </si>
  <si>
    <t>63040000 - Goods Shipping To Customer</t>
  </si>
  <si>
    <t>S_DELIVERY_OTH - Selling Expense-Goods Delivery-Others</t>
  </si>
  <si>
    <t>S_DELIVERY - Selling Expense-Goods Delivery</t>
  </si>
  <si>
    <t>63105000_S - Depreciation-Land Improvement_S</t>
  </si>
  <si>
    <t>63110000_S - Depreciation-Building_S</t>
  </si>
  <si>
    <t>63115000_S - Depreciation-Building Fixture_S</t>
  </si>
  <si>
    <t>63120000_S - Depreciation-Leasehold Fixture_S</t>
  </si>
  <si>
    <t>63125000_S - Depreciation-Building Facilities System_S</t>
  </si>
  <si>
    <t>63130000_S - Depreciation-Furniture And Fixtures_S</t>
  </si>
  <si>
    <t>63135000_S - Depreciation-Plays Game Equipments_S</t>
  </si>
  <si>
    <t>63140000_S - Depreciation-Equipment And Tools_S</t>
  </si>
  <si>
    <t>63145000_S - Depreciation-Equipment-EDP_S</t>
  </si>
  <si>
    <t>63150000_S - Depreciation-Office Equipments_S</t>
  </si>
  <si>
    <t>63155000_S - Depreciation-Motor Vehicles_S</t>
  </si>
  <si>
    <t>63125010_S - Depreciation-Building Facilities System ( &lt; 3 MD )_S</t>
  </si>
  <si>
    <t>63130010_S - Depreciation-Furniture and Fixtures ( &lt; 3 MD )_S</t>
  </si>
  <si>
    <t>63135010_S - Depreciation-Plays/Game Equipments ( &lt; 3 MD )_S</t>
  </si>
  <si>
    <t>63140010_S - Depreciation-Equipment &amp; Tools ( &lt; 3 MD )_S</t>
  </si>
  <si>
    <t>63145010_S - Depreciation-Equipment-EDP ( &lt; 3 MD )_S</t>
  </si>
  <si>
    <t>63150010_S - Depreciation-Office Equipments ( &lt; 3 MD )_S</t>
  </si>
  <si>
    <t>63141000_S - Depreciation-Counter Fixtures</t>
  </si>
  <si>
    <t>63120050_S - Depreciation - Decommissioning_S</t>
  </si>
  <si>
    <t>63141050_S - Depreciation-Decommissioning-Counter Fixtures_S</t>
  </si>
  <si>
    <t>63160000_S - Depreciation-Machinery_S</t>
  </si>
  <si>
    <t>63505000 - IP_Depreciation_Land Improvement</t>
  </si>
  <si>
    <t>63510000 - IP_Depreciation_Building</t>
  </si>
  <si>
    <t>63515000 - IP_Depreciation_Building Fixture</t>
  </si>
  <si>
    <t>63520000 - IP_Depreciation_Leasehold Fixture</t>
  </si>
  <si>
    <t>63525000 - IP_Depreciation_Building Facilities</t>
  </si>
  <si>
    <t>S_DEPRE - Selling Expense-Depreciation</t>
  </si>
  <si>
    <t>63202050_S - Amortization of Land Leased Property-Subsidiaries Company_S</t>
  </si>
  <si>
    <t>63202100_S - Amortization of Land Leased Property-Associated Company_S</t>
  </si>
  <si>
    <t>63202150_S - Amortization of Land Leased Property-Other Company_S</t>
  </si>
  <si>
    <t>63202180_S - Amortization-Deferred Occupancy Service-Subsidiaries_S</t>
  </si>
  <si>
    <t>63202190_S - Amortization-Deferred Occupancy Service-Associated_S</t>
  </si>
  <si>
    <t>63202200_S - Amortization-Deferred Occupancy Service_Others_S</t>
  </si>
  <si>
    <t>63205000_S - Amortization Of Goodwill_S</t>
  </si>
  <si>
    <t>63206000_S - Amortization Of Intangible Assets_S</t>
  </si>
  <si>
    <t>63210000_S - Store Opening Cost Fee_S</t>
  </si>
  <si>
    <t>63215000_S - Edp And Systems Conversion Cost_S</t>
  </si>
  <si>
    <t>63220000_S - Reserch And Development Cost_S</t>
  </si>
  <si>
    <t>63225000_S - Other Amortization-Intangibles_S</t>
  </si>
  <si>
    <t>63206010_S - Amortization of Intangible Assets ( &lt; 3 MD )_S</t>
  </si>
  <si>
    <t>63202051_S - Amortization of Building Leased Property-Subsidiaries Company_S</t>
  </si>
  <si>
    <t>63202101_S - Amortization of Building Leased Property-Associated Company_S</t>
  </si>
  <si>
    <t>63202151_S - Amortization of Building Leased Property-Other Company_S</t>
  </si>
  <si>
    <t>63207000_S - Amortization -Deferred Store Initial Fee_S</t>
  </si>
  <si>
    <t>63208000_S - Start up Costs_S</t>
  </si>
  <si>
    <t>63225011_S - Other Amortization-Application Software_S</t>
  </si>
  <si>
    <t>63225012_S - Other Amortization-Computer Software_S</t>
  </si>
  <si>
    <t>63225013_S - Other Amortization-Trademark_S</t>
  </si>
  <si>
    <t>63225014_S - Other Amortization-System development cost_S</t>
  </si>
  <si>
    <t>63225015_S - Other Amortization-Intangible assets - Other_S</t>
  </si>
  <si>
    <t>S_AMORTISE - Selling Expense-Amortization</t>
  </si>
  <si>
    <t>S_DEPRE_AMORTISE - Selling Expense-Depreciation And Amortization</t>
  </si>
  <si>
    <t>61315000_S - Outsource Service-Others_S</t>
  </si>
  <si>
    <t>63035000 - Magazine Fee</t>
  </si>
  <si>
    <t>63039100 - Export Expense</t>
  </si>
  <si>
    <t>61200500 - Mobile Phone Service Rendered Expenses</t>
  </si>
  <si>
    <t>60500101 - Product Testing (F&amp;B Menu)</t>
  </si>
  <si>
    <t>S_OTHERS - Selling Expense-Others</t>
  </si>
  <si>
    <t>60105000_A - Total Payroll_A</t>
  </si>
  <si>
    <t>60110000_A - Total Wages_A</t>
  </si>
  <si>
    <t>60111000_A - Cost Of Living Support_A</t>
  </si>
  <si>
    <t>60115000_A - Total Overtime_A</t>
  </si>
  <si>
    <t>60120000_A - Total Commission_A</t>
  </si>
  <si>
    <t>60120001_A - Commission With Funding_A</t>
  </si>
  <si>
    <t>60120002_A - Marketing Commission With Funding_A</t>
  </si>
  <si>
    <t>60125000_A - Total Bonus_A</t>
  </si>
  <si>
    <t>60130000_A - Total Director Allowance_A</t>
  </si>
  <si>
    <t>60135000_A - Total Incentive_A</t>
  </si>
  <si>
    <t>60141050_A - Welfare-Social Security_A</t>
  </si>
  <si>
    <t>60141100_A - Welfare-Contribution To Compensation Fund_A</t>
  </si>
  <si>
    <t>60141150_A - Welfare-Insurance For Accident And Health_A</t>
  </si>
  <si>
    <t>60141200_A - Welfare-Staff Insurance_A</t>
  </si>
  <si>
    <t>60141250_A - Welfare-Medical_A</t>
  </si>
  <si>
    <t>60141300_A - Welfare-Compensation_A</t>
  </si>
  <si>
    <t>60141350_A - Welfare-Uniform_A</t>
  </si>
  <si>
    <t>60141400_A - Welfare-Staff Discount_A</t>
  </si>
  <si>
    <t>60141450_A - Welfare-Education_A</t>
  </si>
  <si>
    <t>60141451_A - Welfare-Education_A (With Extra Tax Benefit)</t>
  </si>
  <si>
    <t>60141500_A - Welfare-Staff Parties_A</t>
  </si>
  <si>
    <t>60141550_A - Welfare-Staff Contribution_A</t>
  </si>
  <si>
    <t>60141600_A - Welfare-Accommodation_A</t>
  </si>
  <si>
    <t>60142000_A - Provident Fund_A</t>
  </si>
  <si>
    <t>60142050_A - Current Service Cost Of EBO_A</t>
  </si>
  <si>
    <t>60143050_A - Allowance-Transportation_A</t>
  </si>
  <si>
    <t>60143100_A - Allowance-Meals_A</t>
  </si>
  <si>
    <t>60143150_A - Allowance-Professional Allowance_A</t>
  </si>
  <si>
    <t>60144050_A - Traning-Oversea_A</t>
  </si>
  <si>
    <t>60144114_A - Traning-Domestic-Other Company_A</t>
  </si>
  <si>
    <t>60144120_A - Traning-Food And Beverage_A</t>
  </si>
  <si>
    <t>60144134_A - Training-Domestic-Outside-Others_A</t>
  </si>
  <si>
    <t>60142100_A - Loss (Gain) on Actuairal Valuation</t>
  </si>
  <si>
    <t>60140000_A - Benefit</t>
  </si>
  <si>
    <t>60115001_A - Overtime  (Partime)_A</t>
  </si>
  <si>
    <t>60105050_A - Payroll - Increase tax incentives_A</t>
  </si>
  <si>
    <t>60105001_A - Payroll - Staff and Sales Executive_A</t>
  </si>
  <si>
    <t>60105006_A - Payroll - Supervisor_A</t>
  </si>
  <si>
    <t>60120006_A - Commission Supervisor_A</t>
  </si>
  <si>
    <t>60142001_A - Employee Provident Fund on bonus_A</t>
  </si>
  <si>
    <t>A_PERSONNEL_OTH - Admin. Expense-Personnel-Other</t>
  </si>
  <si>
    <t>60141360_A - Welfare-Uniform-Subsidiaries_A</t>
  </si>
  <si>
    <t>60144112_A - Traning-Domestic-Subsidiaries_A</t>
  </si>
  <si>
    <t>60144113_A - Traning-Domestic-Associated_A</t>
  </si>
  <si>
    <t>60144132_A - Training-Domestic-Outside-Subsidiaries_A</t>
  </si>
  <si>
    <t>60144133_A - Training-Domestic-Outside-Associated_A</t>
  </si>
  <si>
    <t>60141560_A - Welfare-Staff Welfare-Subsidiaries_A</t>
  </si>
  <si>
    <t>60144122_A - Domestic_Special Taxable Claim - Subsidiaries_A</t>
  </si>
  <si>
    <t>60144135_A - Allocated Personal Expense (ICP)_A</t>
  </si>
  <si>
    <t>A_PERSONNEL_SUB - Admin. Expense-Personnel-Subsidiaries And Associated</t>
  </si>
  <si>
    <t>A_PERSONNEL - Admin. Expense-Personnel</t>
  </si>
  <si>
    <t>60805100_A - Occupancy-Rent-Subsidiaries_A</t>
  </si>
  <si>
    <t>60805150_A - Occupancy-Rent-Associated_A</t>
  </si>
  <si>
    <t>60805600_A - Occupancy Rent-Event-Subsidiaries_A</t>
  </si>
  <si>
    <t>60805650_A - Occupancy Rent-Event-Associated_A</t>
  </si>
  <si>
    <t>60806100_A - Occupancy Service-Subsidiaries_A</t>
  </si>
  <si>
    <t>60806150_A - Occupancy Service-Associated_A</t>
  </si>
  <si>
    <t>60807100_A - Place Service Expense-Fixed-Subsidiaries_A</t>
  </si>
  <si>
    <t>60807150_A - Place Service Expense-Fixed-Associated_A</t>
  </si>
  <si>
    <t>60807600_A - Place Service Expense-Fixed-Event-Subsidiaries_A</t>
  </si>
  <si>
    <t>60807650_A - Place Service Expense-Fixed-Event-Associated_A</t>
  </si>
  <si>
    <t>60808100_A - Place Service As Of Sales Expense-Subsidiaries_A</t>
  </si>
  <si>
    <t>60808150_A - Place Service As Of Sales Expense-Associated_A</t>
  </si>
  <si>
    <t>60808600_A - Place Service As Of Sales Expense-Event-Subsidiaries_A</t>
  </si>
  <si>
    <t>60808650_A - Place Service As Of Sales Expense-Event-Associated_A</t>
  </si>
  <si>
    <t>60809100_A - Air Condition Service Expense-Subsidiaries_A</t>
  </si>
  <si>
    <t>60809150_A - Air Condition Service Expense-Associated_A</t>
  </si>
  <si>
    <t>60809600_A - Air Condition Service Expense-Event-Subsidiaries_A</t>
  </si>
  <si>
    <t>60809650_A - Air Condition Service Expense-Event-Associated_A</t>
  </si>
  <si>
    <t>60810100_A - Sharing Service Cost-Subsidiaries_A</t>
  </si>
  <si>
    <t>60810150_A - Sharing Service Cost-Associated_A</t>
  </si>
  <si>
    <t>60810600_A - Sharing Service Cost-Event-Subsidiaries_A</t>
  </si>
  <si>
    <t>60810650_A - Sharing Service Cost-Event-Associated_A</t>
  </si>
  <si>
    <t>60910000_A - Land-Subsidiaries_A</t>
  </si>
  <si>
    <t>60915000_A - Land-Associated_A</t>
  </si>
  <si>
    <t>60806550_A - Rental-as of Sales-Interbranch_A</t>
  </si>
  <si>
    <t>60806600_A - Rental-as of Sales-Subsidiaries_A</t>
  </si>
  <si>
    <t>60805110_A - Occupancy Rent-Straight-line Adjustment-Subsidiaries_A</t>
  </si>
  <si>
    <t>60910010_A - Land Rental-Straight-line Adjustment-Subsidiaries_A</t>
  </si>
  <si>
    <t>60806110_A - Occupancy Service Expense-Straight-line Adjustment-Subsidiaries_A</t>
  </si>
  <si>
    <t>60807110_A - Place Service-Straight-line Adjustment-Subsidiaries_A</t>
  </si>
  <si>
    <t>A_RENTAL_SERVICE_SUB - Admin. Expense-Rental And Service-Subsidiares</t>
  </si>
  <si>
    <t>60805200_A - Occupancy-Rent-Others_A</t>
  </si>
  <si>
    <t>60805250_A - Allocated Rent_A</t>
  </si>
  <si>
    <t>60805700_A - Occupancy Rent-Event-Others_A</t>
  </si>
  <si>
    <t>60806200_A - Occupancy Service-Others_A</t>
  </si>
  <si>
    <t>60807200_A - Place Service Expense-Fixed-Others_A</t>
  </si>
  <si>
    <t>60807700_A - Place Service Expense-Fixed-Event-Others_A</t>
  </si>
  <si>
    <t>60808200_A - Place Service As Of Sales Expense-Others_A</t>
  </si>
  <si>
    <t>60808700_A - Place Service As Of Sales Expense-Event-Others_A</t>
  </si>
  <si>
    <t>60809200_A - Air Condition Service Expense-Others_A</t>
  </si>
  <si>
    <t>60809700_A - Air Condition Service Expense-Event-Others_A</t>
  </si>
  <si>
    <t>60810200_A - Sharing Service Cost-Others_A</t>
  </si>
  <si>
    <t>60810700_A - Sharing Service Cost-Event-Others_A</t>
  </si>
  <si>
    <t>60920000_A - Land-Others_A</t>
  </si>
  <si>
    <t>60806650_A - Rental-as of Sales-Associated_A</t>
  </si>
  <si>
    <t>60806700_S - Rental-as of Sales-Others_S</t>
  </si>
  <si>
    <t>60806700_A - Rental-as of Sales-Others_A</t>
  </si>
  <si>
    <t>60810250_A - Allocated Service_A</t>
  </si>
  <si>
    <t>60805210_A - Occupancy Rent-Straight-line Adjustment-Others_A</t>
  </si>
  <si>
    <t>60920010_A - Land Rental-Straight-line Adjustment-Others_A</t>
  </si>
  <si>
    <t>60806210_A - Occupancy Service Expense-Straight-line Adjustment-Others_A</t>
  </si>
  <si>
    <t>60807210_A - Place Service-Straight-line Adjustment-Others_A</t>
  </si>
  <si>
    <t>A_RENTAL_SERVICE_OTH - Admin. Expense-Rental And Service-Others</t>
  </si>
  <si>
    <t>A_RENTAL_SERVICE - Admin. Expense-Rental And Service</t>
  </si>
  <si>
    <t>60815050 - Property Maintenance-Subsidiaries</t>
  </si>
  <si>
    <t>60815100 - Property Maintenance-Associated</t>
  </si>
  <si>
    <t>60815150 - Property Maintenance-Interbranch</t>
  </si>
  <si>
    <t>A_MAINTENANCE_SUB - Admin. Expense-Maintenance-Subsidiaries</t>
  </si>
  <si>
    <t>60815000 - Property Maintenance-Others</t>
  </si>
  <si>
    <t>60815200 - Property Pest Control</t>
  </si>
  <si>
    <t>A_MAINTENANCE_OTH - Admin. Expense-Maintenance-Others</t>
  </si>
  <si>
    <t>A_MAINTENANCE - Admin. Expense-Maintenance</t>
  </si>
  <si>
    <t>61005100_A - Electrical-Subsidiaries_A</t>
  </si>
  <si>
    <t>61005150_A - Electrical-Associated_A</t>
  </si>
  <si>
    <t>61010050_A - Utility Expense-Water-Subsidiaries_A</t>
  </si>
  <si>
    <t>61010100_A - Utility Expense-Water-Associated_A</t>
  </si>
  <si>
    <t>A_UTILITY_SUB - Admin. Expense-Utility-Subsidiaries</t>
  </si>
  <si>
    <t>61005200_A - Electrical-Others_A</t>
  </si>
  <si>
    <t>61010000_A - Utility Expense-Water-Others_A</t>
  </si>
  <si>
    <t>A_UTILITY_OTH - Admin. Expense-Utility-Others</t>
  </si>
  <si>
    <t>A_UTILITY - Admin. Expense-Utility</t>
  </si>
  <si>
    <t>61011050 - Gas Supply Expenses (For Non Food)-Interbranch</t>
  </si>
  <si>
    <t>61011100 - Gas Supply Expenses (For Non Food)-Subsidiaires</t>
  </si>
  <si>
    <t>61011150 - Gas Supply Expenses (For Non Food)-Associated</t>
  </si>
  <si>
    <t>A_GAS_SUB - Admin. Expense-Gas-Subsidiaries</t>
  </si>
  <si>
    <t>61011200 - Gas Supply Expenses (For Non Food)-Others</t>
  </si>
  <si>
    <t>A_GAS_OTH - Admin. Expense-Gas-Others</t>
  </si>
  <si>
    <t>A_GAS - Admin. Expense-Gas</t>
  </si>
  <si>
    <t>61105000 - Management Fee-Interbranch</t>
  </si>
  <si>
    <t>61110000 - Management Fee-Subsidiaries</t>
  </si>
  <si>
    <t>61110000_A - Management Fee to Center CRC - Subsidiaries</t>
  </si>
  <si>
    <t>61110000_B - Management Fee to CG - Subsidiaries</t>
  </si>
  <si>
    <t>61110000_C - Management Fee to CG - Subsidiaries</t>
  </si>
  <si>
    <t>61110000_P - Management Fee-Subsidiaries</t>
  </si>
  <si>
    <t>61115000 - Management Fee-Associated</t>
  </si>
  <si>
    <t>A_MGT_FEE_SUB - Admin. Expense-Management Fee-Subsidiaries</t>
  </si>
  <si>
    <t>61120000 - Management Fee-Others</t>
  </si>
  <si>
    <t>A_MGT_FEE_OTH - Admin. Expense-Management Fee-Others</t>
  </si>
  <si>
    <t>61126010 - Management Fee -Shared Service-Accounting-Subsidiaries</t>
  </si>
  <si>
    <t>61126020 - Management Fee -Shared Service-Human Resouce-Subsidiaries</t>
  </si>
  <si>
    <t>61126030 - Management Fee -Shared Service-Logistics and Supply Chain-Subsidiaries</t>
  </si>
  <si>
    <t>61126040 - Management Fee -Shared Service-IT Management-Subsidiaries</t>
  </si>
  <si>
    <t>61126050 - Management Fee -Shared Service-Others-Subsidiaries</t>
  </si>
  <si>
    <t>61126110 - Management Fee -Shared Service-Accounting-Interbranch</t>
  </si>
  <si>
    <t>61126120 - Management Fee -Shared Service-Human Resouce-Interbranch</t>
  </si>
  <si>
    <t>61126130 - Management Fee -Shared Service-Logistics and Supply Chain-Interbranch</t>
  </si>
  <si>
    <t>61126140 - Management Fee -Shared Service-IT Management-Interbranch</t>
  </si>
  <si>
    <t>61126150 - Management Fee -Shared Service-Others-Interbranch</t>
  </si>
  <si>
    <t>A_MGT_SHARE_SERVICE_SUB - Admin. Expense-Shared Service Fee-Subsidiaries</t>
  </si>
  <si>
    <t>A_MGT_FEE - Admin. Expense-Management Fee</t>
  </si>
  <si>
    <t>61305050_A - Cleaning-Subsidiaries_A</t>
  </si>
  <si>
    <t>61305100_A - Cleaning-Associated_A</t>
  </si>
  <si>
    <t>A_CLEANING_SUB - Admin. Expense-Cleaning-Subsidiaires</t>
  </si>
  <si>
    <t>61305000_A - Cleaning-Others_A</t>
  </si>
  <si>
    <t>A_CLEANING_OTH - Admin. Expense-Cleaning-Others</t>
  </si>
  <si>
    <t>A_CLEANING - Admin. Expense-Cleaning</t>
  </si>
  <si>
    <t>61310050_A - Security-Subsidiaries_A</t>
  </si>
  <si>
    <t>61310100_A - Security-Associated_A</t>
  </si>
  <si>
    <t>A_SECURITY_SUB - Admin. Expense-Security-Subsidiaires</t>
  </si>
  <si>
    <t>61310000_A - Security-Others_A</t>
  </si>
  <si>
    <t>A_SECURITY_OTH - Admin. Expense-Security-Others</t>
  </si>
  <si>
    <t>A_SECURITY - Admin. Expense-Security</t>
  </si>
  <si>
    <t>61401000 - Telecommunication Expenses-Interbranch</t>
  </si>
  <si>
    <t>61402000 - Telecommunication Expenses-Subsidiaries</t>
  </si>
  <si>
    <t>A_COMMUNICATION_SUB - Admin. Expense-Communication-Subsidiaires</t>
  </si>
  <si>
    <t>61405000 - Communication Expense-Telephone</t>
  </si>
  <si>
    <t>61410000 - Communication Expense-Fax</t>
  </si>
  <si>
    <t>61415000 - Communication Expense-Postage Courier</t>
  </si>
  <si>
    <t>61420000 - Communication Expense-Other</t>
  </si>
  <si>
    <t>A_COMMUNICATION_OTH - Admin. Expense-Communication-Others</t>
  </si>
  <si>
    <t>A_COMMUNICATION - Admin. Expense-Communication</t>
  </si>
  <si>
    <t>61505050 - Computer-Rent-Interbranch</t>
  </si>
  <si>
    <t>61505100 - Computer-Rent-Subsidiaries</t>
  </si>
  <si>
    <t>61505150 - Computer-Rent-Associated</t>
  </si>
  <si>
    <t>61520050 - Computer-Training-Interbranch</t>
  </si>
  <si>
    <t>61520100 - Computer-Training-Subsidiaries</t>
  </si>
  <si>
    <t>61520150 - Computer-Training-Associated</t>
  </si>
  <si>
    <t>61525050 - Computer-Service-Interbranch</t>
  </si>
  <si>
    <t>61525100 - Computer-Service-Subsidiaries</t>
  </si>
  <si>
    <t>61525150 - Computer-Service-Associated</t>
  </si>
  <si>
    <t>61526100 - IT System  Support - Subsidiaries</t>
  </si>
  <si>
    <t>A_COMPUTER_SUB - Admin. Expense-Computer-Subsidiaires</t>
  </si>
  <si>
    <t>61505200 - Computer-Rent-Others</t>
  </si>
  <si>
    <t>61510000 - Computer-Supplies</t>
  </si>
  <si>
    <t>61515000 - Computer-Maintenances</t>
  </si>
  <si>
    <t>61520200 - Computer-Training-Others</t>
  </si>
  <si>
    <t>61525200 - Computer-Service-Others</t>
  </si>
  <si>
    <t>61526200 - IT System  Support - Other</t>
  </si>
  <si>
    <t>A_COMPUTER_OTH - Admin. Expense-Computer-Others</t>
  </si>
  <si>
    <t>A_COMPUTER - Admin. Expense-Computer</t>
  </si>
  <si>
    <t>61605000 - Insurance -Building  And  Property Fee</t>
  </si>
  <si>
    <t>61610000 - Insurance -Vechicle Fee</t>
  </si>
  <si>
    <t>61615000 - Insurance -Merchandise Fee</t>
  </si>
  <si>
    <t>61620000 - Business Interuption Fee</t>
  </si>
  <si>
    <t>61625000 - Other Insurance Fee</t>
  </si>
  <si>
    <t>A_INSURANCE_OTH - Admin. Expense-Insurance-Others</t>
  </si>
  <si>
    <t>61626000 - Insurance Fee-Rental Base-Subsidiaries</t>
  </si>
  <si>
    <t>61626005 - Insurance Fee-Rental Base-Associated</t>
  </si>
  <si>
    <t>61626010 - Insurance Fee-Rental Base-Interbranch</t>
  </si>
  <si>
    <t>61626015 - Insurance Fee-Service Base-Subsidiaries</t>
  </si>
  <si>
    <t>61626020 - Insurance Fee-Service Base-Associated</t>
  </si>
  <si>
    <t>61626025 - Insurance Fee-Service Base-Interbranch</t>
  </si>
  <si>
    <t>A_INSURANCE_SUB - Admin. Expense-Insurance-Subsidiaries</t>
  </si>
  <si>
    <t>A_INSURANCE - Admin. Expense-Insurance</t>
  </si>
  <si>
    <t>61705000 - Office Supplies -Stationary And Supplies</t>
  </si>
  <si>
    <t>61710000 - Office Supplies-Company Form</t>
  </si>
  <si>
    <t>61715000 - Office Supplies-Paper</t>
  </si>
  <si>
    <t>61720000 - Office Supplies-Other</t>
  </si>
  <si>
    <t>61721000 - Office Expenses-Photocopy Service</t>
  </si>
  <si>
    <t>A_OFFICE - Admin. Expense-Office Supply</t>
  </si>
  <si>
    <t>61805050 - Travelling Expense-Domestic-Travel</t>
  </si>
  <si>
    <t>61805100 - Travelling Expense-Domestic-Lodging</t>
  </si>
  <si>
    <t>61805150 - Travelling Expense-Domestic-Meal</t>
  </si>
  <si>
    <t>61810050 - Travelling Expense-Overse-Travel</t>
  </si>
  <si>
    <t>61810100 - Travelling Expense-Overse-Lodging</t>
  </si>
  <si>
    <t>61810150 - Travelling Expense-Overse-Meal</t>
  </si>
  <si>
    <t>A_TRAVEL - Admin. Expense-Travelling Expense</t>
  </si>
  <si>
    <t>61905050 - Leasing Expenses-Interbranch</t>
  </si>
  <si>
    <t>61905100 - Leasing Expenses-Subsidiaries</t>
  </si>
  <si>
    <t>61905150 - Leasing Expenses-Associated</t>
  </si>
  <si>
    <t>A_VEHICLE_SUB - Admin. Expense-Vehicle Expense-Subsidiaires</t>
  </si>
  <si>
    <t>61905200 - Leasing Expenses-Others</t>
  </si>
  <si>
    <t>A_VEHICLE_OTH - Admin. Expense-Vehicle Expense-Others</t>
  </si>
  <si>
    <t>A_VEHICLE - Admin. Expense-Vehicle Expense</t>
  </si>
  <si>
    <t>61906050 - Property Car Park Rental-Interbranch</t>
  </si>
  <si>
    <t>61906100 - Property Car Park Rental-Subsidiaries</t>
  </si>
  <si>
    <t>61906150 - Property Car Park Rental-Associated</t>
  </si>
  <si>
    <t>61906250 - Car Park Service Expense -Subsidiaries</t>
  </si>
  <si>
    <t>61906300 - Car Park Service Expense -Associated</t>
  </si>
  <si>
    <t>A_CAR_PARK_SUB - Admin. Expense-Car Park -Subsidiaries And Associated</t>
  </si>
  <si>
    <t>61906200 - Property Car Park Rental-Others</t>
  </si>
  <si>
    <t>61910000 - Gas And Oil Expenses</t>
  </si>
  <si>
    <t>61915000 - Repairs And Maintenance</t>
  </si>
  <si>
    <t>61920000 - Car Certificate And License</t>
  </si>
  <si>
    <t>61925000 - Other Car Expenses</t>
  </si>
  <si>
    <t>A_CAR_PARK_OTH - Admin. Expense-Car Park -Others</t>
  </si>
  <si>
    <t>A_CAR_PARK - Admin. Expense-Car Park</t>
  </si>
  <si>
    <t>62400050 - License-Interbranch</t>
  </si>
  <si>
    <t>62400100 - License-Subsidiaries</t>
  </si>
  <si>
    <t>62400150 - License-Associated</t>
  </si>
  <si>
    <t>A_LICENSE_SUB - Admin. Expense-License-Subsidiaries and Associated</t>
  </si>
  <si>
    <t>62400200 - License-Others</t>
  </si>
  <si>
    <t>A_LICENSE_OTH - Admin. Expense-License-Others</t>
  </si>
  <si>
    <t>A_LICENSE - Admin. Expense-License</t>
  </si>
  <si>
    <t>62510050 - Professional Service-Legal-Interbranch</t>
  </si>
  <si>
    <t>62510100 - Professional Service-Legal-Subsidiaries</t>
  </si>
  <si>
    <t>62510150 - Professional Service-Legal-Associated</t>
  </si>
  <si>
    <t>A_PROFESSIONAL_SUB - Admin. Expense-Professional Fee-Subsidiaries and Associated</t>
  </si>
  <si>
    <t>62505000 - Professional Service-Audits</t>
  </si>
  <si>
    <t>62510200 - Professional Service-Legal-Others</t>
  </si>
  <si>
    <t>62515000 - Consultancy</t>
  </si>
  <si>
    <t>62520000 - Others-Professional Service</t>
  </si>
  <si>
    <t>A_PROFESSIONAL_OTH - Admin. Expense-Professional Fee-Others</t>
  </si>
  <si>
    <t>A_PROFESSIONAL - Admin. Expense-Professional Fee</t>
  </si>
  <si>
    <t>63015000 - Damage</t>
  </si>
  <si>
    <t>63020050 - Stock Loss-Taxable</t>
  </si>
  <si>
    <t>63020100 - Stock Loss-Non Taxable</t>
  </si>
  <si>
    <t>63020101 - Damage Lost Item With Compensation</t>
  </si>
  <si>
    <t>63020102 - Vat On Shrink</t>
  </si>
  <si>
    <t>63020150 - Loss From Obsolete Goods-Non Taxable</t>
  </si>
  <si>
    <t>63020151 - Loss From Shrink Reservation</t>
  </si>
  <si>
    <t>63015001 - Damage  -Consignment</t>
  </si>
  <si>
    <t>63020103 - Lost From Consignment Goods</t>
  </si>
  <si>
    <t>63020152 - Loss from Shrink Reservation-Consignment</t>
  </si>
  <si>
    <t>41430221 - Stock Loss Sharing</t>
  </si>
  <si>
    <t>41430222 - Stock Gain Sharing</t>
  </si>
  <si>
    <t>51815001 - Inventory Damage/Expired</t>
  </si>
  <si>
    <t>51815002 - Inventory Loss (Net)</t>
  </si>
  <si>
    <t>51815003 - Inventory Loss with Sharing Compensation</t>
  </si>
  <si>
    <t>51815004 - Inventory Written Off (SBB policy)</t>
  </si>
  <si>
    <t>51815005 - Provision of Stock Obsolescence</t>
  </si>
  <si>
    <t>A_SHRINK - Admin. Expense-Shrinkage</t>
  </si>
  <si>
    <t>63046000 - Loss From Assets Revaluation</t>
  </si>
  <si>
    <t>63046001 - Loss From Asset Impairment</t>
  </si>
  <si>
    <t>63046002 - Loss On Leasehold Impairment</t>
  </si>
  <si>
    <t>63046003 - Loss On Impairment In Rental</t>
  </si>
  <si>
    <t>63046004 - Loss On Impairment In Occupancy Service</t>
  </si>
  <si>
    <t>63046005 - Loss on other asset impairment-Deposit</t>
  </si>
  <si>
    <t>63046006 - Loss on other asset impairment-Initial fee</t>
  </si>
  <si>
    <t>63046007 - Loss on other asset impairment-Store Close</t>
  </si>
  <si>
    <t>A_FA_IMPAIR - Admin. Expense-Fixed Asset Impairment</t>
  </si>
  <si>
    <t>63048050 - Financial Service Fee-Interbranch</t>
  </si>
  <si>
    <t>63048100 - Financial Service Fee-Subsidiaries</t>
  </si>
  <si>
    <t>63048150 - Financial Service Fee-Associated</t>
  </si>
  <si>
    <t>A_FIN_SERVICE_SUB - Admin. Expense-Financial Service Fee-Subsidiaires</t>
  </si>
  <si>
    <t>63048200 - Financial Service Fee-Others</t>
  </si>
  <si>
    <t>A_FIN_SERVICE_OTH - Financial Service Fee</t>
  </si>
  <si>
    <t>A_FIN_SERVICE - Admin. Expense-Financial Service Fee</t>
  </si>
  <si>
    <t>63049050 - Fixed Asset Physical Gain (Loss) -Taxable</t>
  </si>
  <si>
    <t>63049100 - Fixed Asset Physical Gain (Loss) -Non Taxable</t>
  </si>
  <si>
    <t>63049150 - Dismantlement expense</t>
  </si>
  <si>
    <t>FA_PHYSICAL_GL - Admin. Expense-Fixed Asset Physical Gain (Loss)</t>
  </si>
  <si>
    <t>63105000_A - Depreciation-Land Improvement_A</t>
  </si>
  <si>
    <t>63110000_A - Depreciation-Building_A</t>
  </si>
  <si>
    <t>63115000_A - Depreciation-Building Fixture_A</t>
  </si>
  <si>
    <t>63120000_A - Depreciation-Leasehold Fixture_A</t>
  </si>
  <si>
    <t>63125000_A - Depreciation-Building Facilities System_A</t>
  </si>
  <si>
    <t>63130000_A - Depreciation-Furniture And Fixtures_A</t>
  </si>
  <si>
    <t>63135000_A - Depreciation-Plays Game Equipments_A</t>
  </si>
  <si>
    <t>63140000_A - Depreciation-Equipment And Tools_A</t>
  </si>
  <si>
    <t>63145000_A - Depreciation-Equipment-Edp_A</t>
  </si>
  <si>
    <t>63150000_A - Depreciation-Office Equipments_A</t>
  </si>
  <si>
    <t>63155000_A - Depreciation-Motor Vehicles_A</t>
  </si>
  <si>
    <t>63125010_A - Depreciation-Building Facilities System ( &lt; 3 MD )_A</t>
  </si>
  <si>
    <t>63130010_A - Depreciation-Furniture and Fixtures ( &lt; 3 MD )_A</t>
  </si>
  <si>
    <t>63135010_A - Depreciation-Plays/Game Equipments ( &lt; 3 MD )_A</t>
  </si>
  <si>
    <t>63140010_A - Depreciation-Equipment &amp; Tools ( &lt; 3 MD )_A</t>
  </si>
  <si>
    <t>63145010_A - Depreciation-Equipment-EDP ( &lt; 3 MD )_A</t>
  </si>
  <si>
    <t>63150010_A - Depreciation-Office Equipments ( &lt; 3 MD )_A</t>
  </si>
  <si>
    <t>63141000_A - Depreciation-Counter Fixtures</t>
  </si>
  <si>
    <t>63120050_A - Depreciation - Decommissioning_A</t>
  </si>
  <si>
    <t>63141050_A - Depreciation-Decommissioning-Counter Fixtures_A</t>
  </si>
  <si>
    <t>63160000_A - Depreciation-Machinery_A</t>
  </si>
  <si>
    <t>A_DEPRE - Admin. Expense-Depreciation</t>
  </si>
  <si>
    <t>63202050_A - Amortization of Land Leased Property-Subsidiaries Company_A</t>
  </si>
  <si>
    <t>63202100_A - Amortization of Land Leased Property-Associated Company_A</t>
  </si>
  <si>
    <t>63202150_A - Amortization of Land Leased Property-Other Company_A</t>
  </si>
  <si>
    <t>63202180_A - Amortization-Deferred Occupancy Service-Subsidiaries_A</t>
  </si>
  <si>
    <t>63202190_A - Amortization-Deferred Occupancy Service-Associated_A</t>
  </si>
  <si>
    <t>63202200_A - Amortization-Deferred Occupancy Service_A</t>
  </si>
  <si>
    <t>63205000_A - Amortization Of Goodwill_A</t>
  </si>
  <si>
    <t>63206000_A - Amortization Of Intangible Assets_A</t>
  </si>
  <si>
    <t>63210000_A - Store Opening Cost_A</t>
  </si>
  <si>
    <t>63215000_A - Edp And Systems Conversion Cost_A</t>
  </si>
  <si>
    <t>63220000_A - Reserch And Development Cost_A</t>
  </si>
  <si>
    <t>63225000_A - Other Amortization-Intangibles_A</t>
  </si>
  <si>
    <t>63206010_A - Amortization of Intangible Assets ( &lt; 3 MD )_A</t>
  </si>
  <si>
    <t>63202051_A - Amortization of Building Leased Property-Subsidiaries Company_A</t>
  </si>
  <si>
    <t>63202101_A - Amortization of Building Leased Property-Associated Company_A</t>
  </si>
  <si>
    <t>63202151_A - Amortization of Building Leased Property-Other Company_A</t>
  </si>
  <si>
    <t>63207000_A - Amortization -Deferred Store Initial Fee_A</t>
  </si>
  <si>
    <t>63208000_A - Start up Costs_A</t>
  </si>
  <si>
    <t>63225011_A - Other Amortization-Application Software_A</t>
  </si>
  <si>
    <t>63225012_A - Other Amortization-Computer Software_A</t>
  </si>
  <si>
    <t>63225013_A - Other Amortization-Trademark_A</t>
  </si>
  <si>
    <t>63225014_A - Other Amortization-System development cost_A</t>
  </si>
  <si>
    <t>63225015_A - Other Amortization-Intangible assets - Other_A</t>
  </si>
  <si>
    <t>A_AMORT - Admin. Expense-Amortization</t>
  </si>
  <si>
    <t>A_DEPRE_AMORT - Admin. Expense-Depreciation And Amortization</t>
  </si>
  <si>
    <t>62905050 - Property Tax Expense-Rental Base-Subsidiaries</t>
  </si>
  <si>
    <t>62905100 - Property Tax Expense-Rental Base-Associated</t>
  </si>
  <si>
    <t>62905150 - Property Tax Expense-Rental Base-Interbranch</t>
  </si>
  <si>
    <t>62905250 - Property Tax Expense-Service Base-Subsidiaries</t>
  </si>
  <si>
    <t>62905300 - Property Tax Expense-Service Base-Associated</t>
  </si>
  <si>
    <t>62905350 - Property Tax Expense-Service Base-Interbranch</t>
  </si>
  <si>
    <t>A_PROPERTY_TAX_SUB - Admin. Expense-Property Tax-Subsidiaries</t>
  </si>
  <si>
    <t>62905000 - Property Tax Expense-Rental Base-Others</t>
  </si>
  <si>
    <t>62905200 - Property Tax Expense-Service Base-Others</t>
  </si>
  <si>
    <t>62930050 - Stamp Duty Tax</t>
  </si>
  <si>
    <t>A_PROPERTY_TAX_OTH - Admin. Expense-Property Tax-Others</t>
  </si>
  <si>
    <t>A_PROPERTY_TAX - Admin. Expense-Property Tax</t>
  </si>
  <si>
    <t>63005000 - Doubtful For Bad Debt</t>
  </si>
  <si>
    <t>63010000 - Bad Debt Expense</t>
  </si>
  <si>
    <t>62300000 - Non Durable Expense</t>
  </si>
  <si>
    <t>62300010 - Light Bulb Expenses</t>
  </si>
  <si>
    <t>NON_DURABLE - Admin. Expense-Non Durable</t>
  </si>
  <si>
    <t>63050100 - Miscellaneous Expense-Vat-Subsidiaries</t>
  </si>
  <si>
    <t>63050150 - Miscellaneous Expense-Non Vat-Subsidiaries</t>
  </si>
  <si>
    <t>62205000 - Other Non Property Rental-Interbranch</t>
  </si>
  <si>
    <t>62210000 - Other Non Property Rental-Subsidiaries</t>
  </si>
  <si>
    <t>62215000 - Other Non Property Rental-Associated</t>
  </si>
  <si>
    <t>62915050 - Tag Tax-Rental Base-Subsidiaries</t>
  </si>
  <si>
    <t>62915100 - Tag Tax-Rental Base-Associated</t>
  </si>
  <si>
    <t>62915150 - Tag Tax-Rental Base-Interbranch</t>
  </si>
  <si>
    <t>62915250 - Tag Tax-Service Base-Subsidiaries</t>
  </si>
  <si>
    <t>62915300 - Tag Tax-Service Base-Associated</t>
  </si>
  <si>
    <t>62915350 - Tag Tax-Service Base-Interbranch</t>
  </si>
  <si>
    <t>63047050 - Other Service-Subsidiaries</t>
  </si>
  <si>
    <t>63047100 - Other Service-Associated</t>
  </si>
  <si>
    <t>63047150 - Other Service-Interbranch</t>
  </si>
  <si>
    <t>63025010 - Compensation Expenses-Subsidiaries</t>
  </si>
  <si>
    <t>A_OTHERS_SUB - Admin. Expense-Others-Subsidiaries</t>
  </si>
  <si>
    <t>63050000 - Other Non Operating Expenses</t>
  </si>
  <si>
    <t>63045000 - Unclaimable Tax</t>
  </si>
  <si>
    <t>63080000 - Gift (Robinson)</t>
  </si>
  <si>
    <t>70000000 - Extra Ordinary Expense</t>
  </si>
  <si>
    <t>62220000 - Other Non Property Rental-Others</t>
  </si>
  <si>
    <t>61315000_A - Outsource Service-Others_A</t>
  </si>
  <si>
    <t>62000000 - Transportation</t>
  </si>
  <si>
    <t>62100000 - Other Maintainance</t>
  </si>
  <si>
    <t>62300020 - Other Durable Supplies</t>
  </si>
  <si>
    <t>62600000 - Entertainment</t>
  </si>
  <si>
    <t>62705000 - Donations-Charity</t>
  </si>
  <si>
    <t>62710000 - Donation For Education,Sports And Social Contribution</t>
  </si>
  <si>
    <t>62710001 - Donation For Sports</t>
  </si>
  <si>
    <t>62715000 - Subsidy For Education And Public Recreation Expenses</t>
  </si>
  <si>
    <t>62815000 - Foreign Exchange</t>
  </si>
  <si>
    <t>62915000 - Tag Tax-Rental Base-Others</t>
  </si>
  <si>
    <t>62910000 - Special Business Taxes</t>
  </si>
  <si>
    <t>62915200 - Tag Tax-Service Base-Others</t>
  </si>
  <si>
    <t>63047000 - Other Non-Operating Service</t>
  </si>
  <si>
    <t>62920000 - Permission Taxes</t>
  </si>
  <si>
    <t>62925000 - Excise Taxes</t>
  </si>
  <si>
    <t>62930000 - Fee</t>
  </si>
  <si>
    <t>62935000 - Sundry Tax</t>
  </si>
  <si>
    <t>63000000 - Other Expenses</t>
  </si>
  <si>
    <t>63025000 - Compensation Expense-Others</t>
  </si>
  <si>
    <t>63026000 - Guarantee Deposit Expense</t>
  </si>
  <si>
    <t>63030000 - Penalty</t>
  </si>
  <si>
    <t>63031000 - Surcharge</t>
  </si>
  <si>
    <t>63032000 - Loss From Cashier- Short Cash</t>
  </si>
  <si>
    <t>62805000 - Bank Service Charges</t>
  </si>
  <si>
    <t>62810000 - Transfer Fee (Oversea)</t>
  </si>
  <si>
    <t>62910050 - Business Taxes</t>
  </si>
  <si>
    <t>62910100 - Consumption Taxes</t>
  </si>
  <si>
    <t>62935010 - Local Education Surcharge (China Only)</t>
  </si>
  <si>
    <t>62935020 - Local Water Conservancy Construction Funds (China Only)</t>
  </si>
  <si>
    <t>62935030 - Urban Construction &amp; Maintenance Tax (China Only)</t>
  </si>
  <si>
    <t>62935040 - China Education Surcharge (China Only)</t>
  </si>
  <si>
    <t>98000000 - Contra</t>
  </si>
  <si>
    <t>88888888 - Dummy Account</t>
  </si>
  <si>
    <t>63026100 - Expenses under Disabilities people Law</t>
  </si>
  <si>
    <t>88888889 - Dummy Account</t>
  </si>
  <si>
    <t>62100001 - Counter Maintenance</t>
  </si>
  <si>
    <t>63045001 - Unclaimable Input Tax Expense w/o Tax Code</t>
  </si>
  <si>
    <t>63045002 - Output Tax Expense on Deemed Sales</t>
  </si>
  <si>
    <t>63045003 - Unclaim Input Tax</t>
  </si>
  <si>
    <t>63045004 - Unclaim InputT-code</t>
  </si>
  <si>
    <t>63045005 - Unclaim Input-TX-NC</t>
  </si>
  <si>
    <t>A_OTHERS_OTH - Admin. Expense-Others-Others</t>
  </si>
  <si>
    <t>A_OTHERS - Admin. Expense-Others</t>
  </si>
  <si>
    <t>TTL_EXP - Total Expenses</t>
  </si>
  <si>
    <t>PROFIT_BEF_FIN_N_CIT - Profit Before Finance Cost And Income Tax Expense</t>
  </si>
  <si>
    <t>63305000 - Interest Expense-Interbranch</t>
  </si>
  <si>
    <t>63310000 - Interest Expense-Subsidiaries</t>
  </si>
  <si>
    <t>63315000 - Interest Expense-Associated</t>
  </si>
  <si>
    <t>A_FIN_COST_SUB - Finance Costs-Subsidiaries</t>
  </si>
  <si>
    <t>63317000 - Overdraft Interest Expense</t>
  </si>
  <si>
    <t>63320051 - Short Term-Bank-Local</t>
  </si>
  <si>
    <t>63320052 - Short Term-Bank-Oversea</t>
  </si>
  <si>
    <t>63320100 - Short Term-Finance Institution</t>
  </si>
  <si>
    <t>63320150 - Short Term-Others</t>
  </si>
  <si>
    <t>63325050 - Long Term-Bank</t>
  </si>
  <si>
    <t>63325051 - Long Term-Bank-Local</t>
  </si>
  <si>
    <t>63325052 - Long Term-Bank-Oversea</t>
  </si>
  <si>
    <t>63325100 - Long Term-Finance Institution</t>
  </si>
  <si>
    <t>63325150 - Long Term-Others</t>
  </si>
  <si>
    <t>63330000 - Interest Expenses Capital Lease</t>
  </si>
  <si>
    <t>63330050 - Interest expense - Decommisioning (PV)</t>
  </si>
  <si>
    <t>A_FIN_COST_OTH - Finance Costs-Others</t>
  </si>
  <si>
    <t>PROFIT_BEFORE_CIT - Profit Before Income Tax Expense</t>
  </si>
  <si>
    <t>63400000 - Corporated Income Taxes</t>
  </si>
  <si>
    <t>63410000 - Deferred Tax Expense- General</t>
  </si>
  <si>
    <t>63420010 - DTE - Carrying taxable loss</t>
  </si>
  <si>
    <t>63420020 - DTE - Allowance for doubtful - AR</t>
  </si>
  <si>
    <t>63420021 - DTE - Allowance for doubtful - Short term loan</t>
  </si>
  <si>
    <t>63420022 - DTE - Allowance for doubtful - Long term loan</t>
  </si>
  <si>
    <t>63420030 - DTE - Allowance for shortage and damaged</t>
  </si>
  <si>
    <t>63420031 - DTE - Allowance for obsolete Inventories</t>
  </si>
  <si>
    <t>63420040 - DTE - Impairment loss - Investment in Sub and Asso</t>
  </si>
  <si>
    <t>63420041 - DTE - Impairment loss - Investment in others</t>
  </si>
  <si>
    <t>63420050 - DTE - Impairment loss - Leasehold improvements</t>
  </si>
  <si>
    <t>63420051 - DTE - Sales with right of redemption</t>
  </si>
  <si>
    <t>63420052 - DTE - Sales and lease back</t>
  </si>
  <si>
    <t>63420053 - DTE - PPE under finance lease agreement</t>
  </si>
  <si>
    <t>63420054 - DTE - Useful life extension</t>
  </si>
  <si>
    <t>63420055 - DTE - Removing costs</t>
  </si>
  <si>
    <t>63420056 - DTE - Accelerated depreciation for IT</t>
  </si>
  <si>
    <t>63420057 - DTE - Depreciation policies veriance</t>
  </si>
  <si>
    <t>63420060 - DTE - Return leased area</t>
  </si>
  <si>
    <t>63420061 - DTE - Impairment loss - Leasehold rights</t>
  </si>
  <si>
    <t>63420070 - DTE - Impairment loss - goodwill</t>
  </si>
  <si>
    <t>63420080 - DTE - Deposit recognized to Income</t>
  </si>
  <si>
    <t>63420081 - DTE - Accrued expenses</t>
  </si>
  <si>
    <t>63420082 - DTE - Provisions for employee benefit obligation</t>
  </si>
  <si>
    <t>63420083 - DTE - Provisions for member card</t>
  </si>
  <si>
    <t>63420084 - DTE - Provisions for other liabilities</t>
  </si>
  <si>
    <t>63420090 - DTE - Conflagration</t>
  </si>
  <si>
    <t>63420091 - DTE - Flood</t>
  </si>
  <si>
    <t>63420100 - DTE - Consignment sales recognition</t>
  </si>
  <si>
    <t>63420011 - DTE - Fair value changes on current investment</t>
  </si>
  <si>
    <t>63420062 - DTE - Allowance for loss on outlet closure</t>
  </si>
  <si>
    <t>63420000 - Deferred Tax Expense - by Reason</t>
  </si>
  <si>
    <t>TTL_PROFIT_BEFORE_NCI - Total Profit Before Nci</t>
  </si>
  <si>
    <t>97005051 - NCI On Current Period Profit - Calculated</t>
  </si>
  <si>
    <t>97005052 - NCI On Current Period Profit - Manual Adjustment</t>
  </si>
  <si>
    <t>97005053 - Total Equity Pick Up-Calculated</t>
  </si>
  <si>
    <t>97005054 - Total Equity Pick Up-Manual Adjustment</t>
  </si>
  <si>
    <t>TTL_ASSETS - Total Assets</t>
  </si>
  <si>
    <t>LIABILITY_N_EQUITY - Total Libilities And Equity</t>
  </si>
  <si>
    <t>CURR_ASSETS - Current Assets</t>
  </si>
  <si>
    <t>NON_CURR_ASSETS - Non Current Assets</t>
  </si>
  <si>
    <t>CASH_BANK - Cash in Hand and Cash at Banks</t>
  </si>
  <si>
    <t>ST_INVESTMENT - Short Term Investment</t>
  </si>
  <si>
    <t>TTL_TRADE_AR - Accounts and Notes Receivable</t>
  </si>
  <si>
    <t>INVENTORY - Inventory</t>
  </si>
  <si>
    <t>OTH_CUR_ASSET - Other Receivable(old)</t>
  </si>
  <si>
    <t>ST_LOAN_TO - Short Term Loans To</t>
  </si>
  <si>
    <t>OTH_CURRENT_ASSET - Other assets_within 1 year</t>
  </si>
  <si>
    <t>LT_INVESTMENT - Long Term Investments</t>
  </si>
  <si>
    <t>LT_LOAN_TO - Long Term Loan To</t>
  </si>
  <si>
    <t>FIXED_ASSETS - Property, Plant And Equipment</t>
  </si>
  <si>
    <t>LEASEHOLD - Leasehold Right</t>
  </si>
  <si>
    <t>INTANGIBLE_ASSETS - Total Intangible Assets</t>
  </si>
  <si>
    <t>OTH_NCUR_ASSETS - Other Non Current Assets</t>
  </si>
  <si>
    <t>CONSO_GOODWILL - Consolidated Goodwill On Investment</t>
  </si>
  <si>
    <t>INVESTMENT_PROPERTY - Investment Property</t>
  </si>
  <si>
    <t>DTA - Deferred Tax Assets (Dta)</t>
  </si>
  <si>
    <t>TTL_LIABILITIES - Total Liabilities</t>
  </si>
  <si>
    <t>TTL_EQUITY - Authorised Share Capital Issued And Paid Up Share Capital</t>
  </si>
  <si>
    <t>CURR_LIAB - Total Current Liabilities</t>
  </si>
  <si>
    <t>NON_CURR_LIAB - Total Non Current Liabilities</t>
  </si>
  <si>
    <t>OD_AND_ST_LOAN - Bank Overdrafts And Short Loans From Financial Instituitions</t>
  </si>
  <si>
    <t>TRADE_AP - Accounts And Notes Payable-Trade</t>
  </si>
  <si>
    <t>CURR_LT_LOAN_FROM - Current Portion Of Long Term Loans</t>
  </si>
  <si>
    <t>CURR_NCI_PROP_FUND - Current Portion Of Unit Holders In Property Fund Equity</t>
  </si>
  <si>
    <t>ST_LOAN_RELATED - Short Term Loan From Related</t>
  </si>
  <si>
    <t>CIT_PAYABLE - Income Tax Payable</t>
  </si>
  <si>
    <t>OTH_CURR_LIAB - Other Current Liabilities</t>
  </si>
  <si>
    <t>LT_LOAN_FROM_OTH - Long Term Loan From Others</t>
  </si>
  <si>
    <t>NCI_PROP_FUND - Unit Holders In Property Fund Equity</t>
  </si>
  <si>
    <t>LT_LOAN_RELATED - Long Term Loan From Related</t>
  </si>
  <si>
    <t>OTH_NCUR_LIAB - Other Non Current Liabilities</t>
  </si>
  <si>
    <t>DTL - Deferred Tax Liabilities (DTL)</t>
  </si>
  <si>
    <t>EBO - Employee Benefit Obigation (EBO)</t>
  </si>
  <si>
    <t>AUTHO_SHARE_CAPITAL - Authorised Share Capital</t>
  </si>
  <si>
    <t>SHARE_CAPITAL - Authorised Share Capital</t>
  </si>
  <si>
    <t>TREASURY_STOCK - Authorised Share Capital</t>
  </si>
  <si>
    <t>PREFERRED_STOCK - Authorised Share Capital</t>
  </si>
  <si>
    <t>PREMIUM_OSC - Additional Paid-In Capital Premium On Ordinary Shares</t>
  </si>
  <si>
    <t>DISCOUNT_OSC - Additional Paid-In Capital Discount On Ordinary Shares</t>
  </si>
  <si>
    <t>SURPLUS_TRS - Additional Paid-In Capital Premium (Discount) On Treasury Stock</t>
  </si>
  <si>
    <t>PREMIUM_ON_ASSETS - Premium On Assets Revaluation</t>
  </si>
  <si>
    <t>PREMIUM_ON_SUB - Premium On Assets Revaluation From Subsidiaries And Associated</t>
  </si>
  <si>
    <t>FAIR_VALUE_CHANGE - Fair Value Changes On Investment</t>
  </si>
  <si>
    <t>CURR_TRAN_DIFF - Currency Translation Difference</t>
  </si>
  <si>
    <t>RETAINED_EARNINGS - Retained Earning</t>
  </si>
  <si>
    <t>ACTURIAL_GAINLOSS - Acturial_Gainloss</t>
  </si>
  <si>
    <t>TTL_NCI_BS - Non Controlling Interest_BS</t>
  </si>
  <si>
    <t>SURPLUS_SHARE - Capical Surplus Share Based Payment</t>
  </si>
  <si>
    <t>DIFFERENCEFROM_RESTRUCT - Capical Surplus Share Based Payment</t>
  </si>
  <si>
    <t>11640101 - Restricted account (At call)</t>
  </si>
  <si>
    <t>LT_INVESTMENT_SUB - Long Term Investments -Subsidiaries And Associated</t>
  </si>
  <si>
    <t>LT_INVESTMENT_OTH - Long Term Investments-Others</t>
  </si>
  <si>
    <t>ALLOWANCE_LT_INVESTMENT - Allowance On Long Term Invesment</t>
  </si>
  <si>
    <t>INVESTMENT_ASSOC - Investment In Associated Companies</t>
  </si>
  <si>
    <t>PLUG_ACC_INVESTMENT - Plug Account For Long Term Investment</t>
  </si>
  <si>
    <t>Long-term loans from</t>
  </si>
  <si>
    <t>LEGAL_RESERVE - Appropriated Retained Earning-To Legal Reserve</t>
  </si>
  <si>
    <t>OTH_RESERVE - Appropriated Retained Earning-Other Reserve</t>
  </si>
  <si>
    <t>UNAPROPRIATED_PROFITS - Unappropriated Retained Earning</t>
  </si>
  <si>
    <t>DIVIDEND_PAID - Unappropriated Retained Earning Dividend Paid</t>
  </si>
  <si>
    <t>Different arising from restructuring</t>
  </si>
  <si>
    <t>Company</t>
  </si>
  <si>
    <t>Others</t>
  </si>
  <si>
    <t>11105050 - Cash in Hand-Local Currency</t>
  </si>
  <si>
    <t>11105100 - Cash in Hand-Foreign Currency</t>
  </si>
  <si>
    <t>11107000 - Change</t>
  </si>
  <si>
    <t>11105101 - Revaluation Cash in Hand</t>
  </si>
  <si>
    <t>CASH - Cash</t>
  </si>
  <si>
    <t>11110050 - Petty Cash1</t>
  </si>
  <si>
    <t>11110100 - Petty Cash2</t>
  </si>
  <si>
    <t>11110150 - Petty Cash3</t>
  </si>
  <si>
    <t>11110200 - Petty Cash4</t>
  </si>
  <si>
    <t>11110250 - Petty Cash5</t>
  </si>
  <si>
    <t>11110900 - Petty Cash Other</t>
  </si>
  <si>
    <t>11112000 - Cheque In Hand</t>
  </si>
  <si>
    <t>PETTY_CASH - Petty Cash</t>
  </si>
  <si>
    <t>11115050 - Cash In Bank-Current Account</t>
  </si>
  <si>
    <t>11115150 - Cash In Bank-Fixed Account</t>
  </si>
  <si>
    <t>11115151 - Time Deposit Bank Account RMB</t>
  </si>
  <si>
    <t>11115152 - Time Deposit Bank Account USD</t>
  </si>
  <si>
    <t>11115200 - Capital Bank Account THB</t>
  </si>
  <si>
    <t>11115201 - Capital Bank Account RMB</t>
  </si>
  <si>
    <t>11115202 - Capital Bank Account USD</t>
  </si>
  <si>
    <t>11115250 - Basic Bank Account THB</t>
  </si>
  <si>
    <t>11115251 - Basic Bank Account RMB</t>
  </si>
  <si>
    <t>11115252 - Basic Bank Account USD</t>
  </si>
  <si>
    <t>11115300 - General Bank Account THB</t>
  </si>
  <si>
    <t>11115301 - General Bank Account RMB</t>
  </si>
  <si>
    <t>11115302 - General Bank Account USD</t>
  </si>
  <si>
    <t>11115401 - Bank Loan Account RMB</t>
  </si>
  <si>
    <t>11115999 - Cash In Bank-Suspense Account</t>
  </si>
  <si>
    <t>11120000 - Revaluation Cash at Banks</t>
  </si>
  <si>
    <t>11116001 - Current A/C-Maybank Bhd</t>
  </si>
  <si>
    <t>11116010 - Current A/C-United Overseas Bank Bhd#1</t>
  </si>
  <si>
    <t>11116011 - Current A/C-United Overseas Bank Bhd#2</t>
  </si>
  <si>
    <t>11116012 - Current A/C-United Overseas Bank Bhd (SGD)</t>
  </si>
  <si>
    <t>11116013 - Current A/C-United Overseas Bank Bhd (USD)</t>
  </si>
  <si>
    <t>11116020 - Current A/C-Hong Leong Bank Bhd</t>
  </si>
  <si>
    <t>11116030 - Current A/C-AM Investment Services Bhd</t>
  </si>
  <si>
    <t>11116040 - Current A/C-CIMB Bank Berhad</t>
  </si>
  <si>
    <t>11116050 - Current A/C-CIMB Bank Berhad (USD)</t>
  </si>
  <si>
    <t>11116060 - Current A/C-Bangkok Bank</t>
  </si>
  <si>
    <t>11116061 - Current A/C-Bangkok Bank (JPY)</t>
  </si>
  <si>
    <t>11116062 - Current A/C-Bangkok Bank (USD)</t>
  </si>
  <si>
    <t>11116070 - Short Term Fund - AM</t>
  </si>
  <si>
    <t>BANK - Cash in Bank - Current Account</t>
  </si>
  <si>
    <t>11115100 - Cash In Bank-Saving Account</t>
  </si>
  <si>
    <t>BANK_SAVING - Cash in Bank - Saving Account</t>
  </si>
  <si>
    <t>11205100 - Marketable Security-Common Stocks</t>
  </si>
  <si>
    <t>11205200 - Marketable Security-Preferred Stock</t>
  </si>
  <si>
    <t>11205300 - Marketable Security-Warrant</t>
  </si>
  <si>
    <t>11205410 - Marketable Security-Debt Instrument-Convertable Debenture</t>
  </si>
  <si>
    <t>11205420 - Marketable Security-Debt Instrument-Premium On Debenture</t>
  </si>
  <si>
    <t>11205430 - Marketable Security-Debt Instrument-Debenture</t>
  </si>
  <si>
    <t>11205500 - Marketable Security-Other Securities</t>
  </si>
  <si>
    <t>MKT_SECURITIES - Marketable Security</t>
  </si>
  <si>
    <t>11210100 - Non - Marketable Security-Common Stocks</t>
  </si>
  <si>
    <t>11210200 - Non - Marketable Security-Preferred Stock</t>
  </si>
  <si>
    <t>11210300 - Non - Marketable Security-Warrant</t>
  </si>
  <si>
    <t>11210410 - Non - Marketable Security-Debt Instrument-Convertable Debenture</t>
  </si>
  <si>
    <t>11210420 - Non - Marketable Security-Debt Instrument-Premium On Debenture</t>
  </si>
  <si>
    <t>11210430 - Non - Marketable Security-Debt Instrument-Bond</t>
  </si>
  <si>
    <t>11210440 - Non - Marketable Security-Debt Instrument-Receivable Note</t>
  </si>
  <si>
    <t>11210500 - Non - Marketable Security-Other Securities</t>
  </si>
  <si>
    <t>11210501 - Non - Marketable Security-AM Income</t>
  </si>
  <si>
    <t>11210502 - Non - Marketable Security-AM Income Plus</t>
  </si>
  <si>
    <t>11210503 - Non - Marketable Security-MIM ENHANCED CASH Xiii</t>
  </si>
  <si>
    <t>11210504 - Non - Marketable Security-MIM FIIN FUND</t>
  </si>
  <si>
    <t>N0N_MKT_SECURITIES - Non - Marketable Security</t>
  </si>
  <si>
    <t>11215050 - Allowance To Reduce Short Term Investment-Market</t>
  </si>
  <si>
    <t>11215100 - Allowance To Reduce Short Term Investment-Non Market</t>
  </si>
  <si>
    <t>ALLOWANCE_ST_INVESTMENT - Allowance To Reduce Short Term Investment</t>
  </si>
  <si>
    <t>11605050 - Deferred Income-Management Fee Receivable</t>
  </si>
  <si>
    <t>11605150 - Deferred Income-Promotion and advertising Fee-Others</t>
  </si>
  <si>
    <t>11605200 - Deferred Income-Occupancy Service-Others</t>
  </si>
  <si>
    <t>11605210 - Deferred Income-Utility-Others</t>
  </si>
  <si>
    <t>11605220 - Deferred Income-Other Service-Others</t>
  </si>
  <si>
    <t>11605250 - Deferred Income-Occupancy Rent-Others</t>
  </si>
  <si>
    <t>11605260 - Deferred Income-Land Rental-Others</t>
  </si>
  <si>
    <t>11605270 - Deferred Income-Other Rental-Others</t>
  </si>
  <si>
    <t>11605400 - Other Deferred Income</t>
  </si>
  <si>
    <t>11605252 - Deferred Income-Occupancy Rent-Straight-line Adjustment-Others</t>
  </si>
  <si>
    <t>11605262 - Deferred Income-Land Rental-Straight-line Adjustment-Others</t>
  </si>
  <si>
    <t>11605223 - Deferred Income-T1C Unmatch-Others</t>
  </si>
  <si>
    <t>11605256 - Deferred Income-Place Service-Straight-line Adjustment-Others</t>
  </si>
  <si>
    <t>11605254 - Deferred Income-Occupancy Service-Straight-line Adjustment-Others</t>
  </si>
  <si>
    <t>DEFERRED_INCOME_OTH - Total Deferred Income-Others</t>
  </si>
  <si>
    <t>11605051 - Deferred Income-Management Fee-Subsidiaries</t>
  </si>
  <si>
    <t>11605151 - Deferred Income-Promotion And Advertising Fee-Subsidiaries</t>
  </si>
  <si>
    <t>11605201 - Deferred Income-Occupancy Service-Subsidiaries</t>
  </si>
  <si>
    <t>11605211 - Deferred Income-Utility-Subsidiaries</t>
  </si>
  <si>
    <t>11605221 - Deferred Income-Other Service-Subsidiaries</t>
  </si>
  <si>
    <t>11605251 - Deferred Income-Occupancy Rent-Subsidiaries</t>
  </si>
  <si>
    <t>11605261 - Deferred Income-Land Rental-Subsidiaries</t>
  </si>
  <si>
    <t>11605271 - Deferred Income-Other Rental-Subsidiaries</t>
  </si>
  <si>
    <t>11605401 - Other Deferred Income-Subsidiaries</t>
  </si>
  <si>
    <t>11605253 - Deferred Income-Occupancy Rent-Straight-line Adjustment-Subsidiaries</t>
  </si>
  <si>
    <t>11605263 - Deferred Income-Land Rental-Straight-line Adjustment-Subsidiaries</t>
  </si>
  <si>
    <t>11605222 - Deferred Income-T1C  Unmatch-Subsidiaries</t>
  </si>
  <si>
    <t>11605257 - Deferred Income-Place Service-Straight-line Adjustment-Subsidiaries</t>
  </si>
  <si>
    <t>11605255 - Deferred Income-Occupancy Service-Straight-line Adjustment-Subsidiaries</t>
  </si>
  <si>
    <t>DEFERRED_INCOME_SUB - Total Deferred Income-Subsidiaries And Associated</t>
  </si>
  <si>
    <t>11315153 - Accounts Receivable-Trade AR WSMS Suspense</t>
  </si>
  <si>
    <t>11315201 - Accounts Receivable-Trade Other Company-EPOS Credit Sales</t>
  </si>
  <si>
    <t>11315202 - Accounts Receivable-Trade Other Company-Wholesales</t>
  </si>
  <si>
    <t>11315203 - Accounts Receivable-Trade Other Company-Direct Sale _ Mail Order</t>
  </si>
  <si>
    <t>11315204 - Accounts Receivable-Trade Other Company-Others</t>
  </si>
  <si>
    <t>11315205 - Account Receivables From Cash Sales</t>
  </si>
  <si>
    <t>11315250 - Accounts Receivable-Trade-Export</t>
  </si>
  <si>
    <t>11315300 - Accounts Receivable-Trade-Western Union</t>
  </si>
  <si>
    <t>11315310 - Accounts Receivable-Trade-Oversea Western Union</t>
  </si>
  <si>
    <t>11315350 - Accounts Receivable-Trade-Debit Card</t>
  </si>
  <si>
    <t>11315400 - Accounts Receivable-Trade-Installment AC</t>
  </si>
  <si>
    <t>11315450 - Accounts Receivable-Trade-Cash Coupons And Discount Card</t>
  </si>
  <si>
    <t>11315500 - Accounts Receivable-Trade-Credit Cards</t>
  </si>
  <si>
    <t>11315550 - Accounts Receivable-Trade-Inhouse Cards</t>
  </si>
  <si>
    <t>11315600 - Accounts Receivable-Trade-Returned Cheque</t>
  </si>
  <si>
    <t>11315650 - Accounts Receivable-Trade-Gift Cheque(Robinson)</t>
  </si>
  <si>
    <t>11315651 - Accounts Receivable-Trade-Gift Cheque(Central)</t>
  </si>
  <si>
    <t>11315700 - Accounts Receivable-Trade-Representative AR</t>
  </si>
  <si>
    <t>11315750 - Accounts Receivable-Trade-Netting AR Suspense</t>
  </si>
  <si>
    <t>11315800 - Accounts Receivable-Trade-AR Suspense</t>
  </si>
  <si>
    <t>11315661 - Accounts Receivable-Trade-Gift Card/Gift Voucher</t>
  </si>
  <si>
    <t>11315652 - Accounts Receivable-Return Vouchers</t>
  </si>
  <si>
    <t>11315560 - Accounts Receivable-Trade-Credit Cards-2C2P</t>
  </si>
  <si>
    <t>11315653 - Accounts Receivable-Trade-Gift Cheque (CRC)</t>
  </si>
  <si>
    <t>11315251 - Revaluation-Trade-Export</t>
  </si>
  <si>
    <t>11315260 - Accounts Receivable-Trade-Consignment</t>
  </si>
  <si>
    <t>11315206 - Accounts Receivable-Trade-Online Sales</t>
  </si>
  <si>
    <t>TRADE_AR_OTH - Accounts Receivable-Trade Others</t>
  </si>
  <si>
    <t>11315050 - Accounts Receivable-Interbranch (IC)</t>
  </si>
  <si>
    <t>11315051 - Accounts Receivable-Interbranch (AR)</t>
  </si>
  <si>
    <t>11315052 - Accounts Receivable-Interbranch (APN)</t>
  </si>
  <si>
    <t>11315053 - Accounts Receivable-Interbranch (APM)</t>
  </si>
  <si>
    <t>11315054 - Accounts Receivable-Interbranch (FA)</t>
  </si>
  <si>
    <t>11315055 - Accounts Receivable-Interbranch (Tax)</t>
  </si>
  <si>
    <t>11315056 - Accounts Receivable-Interbranch (SFC)</t>
  </si>
  <si>
    <t>11315100 - Accounts Receivable-Trade-Subsidiaries</t>
  </si>
  <si>
    <t>11315101 - Accounts Receivable-Trade-Consignment-Subsidiaries</t>
  </si>
  <si>
    <t>11315105 - Accounts Receivable-Wholesales-Credit-Subsidiaries</t>
  </si>
  <si>
    <t>11315106 - Accounts Receivable-Wholesales-Consignment-Subsidiaries</t>
  </si>
  <si>
    <t>11315150 - Accounts Receivable-Trade-Credit-Associated</t>
  </si>
  <si>
    <t>11315151 - Accounts Receivable-Trade-Consignment-Associated</t>
  </si>
  <si>
    <t>11315155 - Accounts Receivable-Wholesales-Credit-Associated</t>
  </si>
  <si>
    <t>11315156 - Accounts Receivable-Wholesales-Consignment-Associated</t>
  </si>
  <si>
    <t>11315255 - Account Receivable-Trade-Export -Subsidiaries</t>
  </si>
  <si>
    <t>11315662 - Accounts Receivable-Trade-Gift Card/Gift Voucher-Subsidiaries  Company</t>
  </si>
  <si>
    <t>11315710 - Accounts Receivable-Trade-Representative AR-Subsidiaries</t>
  </si>
  <si>
    <t>11315256 - Revaluation-Trade-Export-Subsidiaries</t>
  </si>
  <si>
    <t>TRADE_AR_SUB - Accounts Receivable-Trade-Subsidiaries And Associated</t>
  </si>
  <si>
    <t>11316200 - Other Income Receivable-Others</t>
  </si>
  <si>
    <t>11316210 - Other Income Receivable-Unclaim Insurance</t>
  </si>
  <si>
    <t>11316250 - Other Income Receivable-Unapplied And on Account</t>
  </si>
  <si>
    <t>11305000 - Posted Dated Cheque</t>
  </si>
  <si>
    <t>11310000 - Notes Receivable-Trade</t>
  </si>
  <si>
    <t>11316320 - Special GST Refund Receivable</t>
  </si>
  <si>
    <t>OTH_TRADE_AR_OTH - Other Income Receivable-Others</t>
  </si>
  <si>
    <t>11315910 - Accounts Receivable - Trade - Redemption For Premium - Subsidiary</t>
  </si>
  <si>
    <t>11315920 - Accounts Receivable - Trade - Redemption For Workshop - Subsidiary</t>
  </si>
  <si>
    <t>11316050 - Other Income Receivable-Interbranch</t>
  </si>
  <si>
    <t>11316100 - Other Income Receivable-Subsidiaries</t>
  </si>
  <si>
    <t>11316150 - Other Income Receivable-Associated</t>
  </si>
  <si>
    <t>11316300 - Other Receivable-Redemption For Discount Coupon</t>
  </si>
  <si>
    <t>11316310 - Other Receivable-Redemption-Cash Voucher-Subsidiaries</t>
  </si>
  <si>
    <t>11315930 - Accounts Receivable-Trade-Redemption for Thermal Cash coupon-Subsidiary</t>
  </si>
  <si>
    <t>11315940 - Accounts Receivable-Trade-Redemption from T1C application-Subsidiaries</t>
  </si>
  <si>
    <t>OTH_TRADE_AR_SUB - Other Income Receivable-Subsidiaries And Associated</t>
  </si>
  <si>
    <t>11320000 - Allowance For Doubtful Bad Debt-Trade AR-Others</t>
  </si>
  <si>
    <t>ALLOWANCE_TRADE_AR_OTH - Allowance For Doubtful Bad Debt-Trade AR-Others</t>
  </si>
  <si>
    <t>11320050 - Allowance For Doubtful Bad Debt -Subsidiaries</t>
  </si>
  <si>
    <t>11320100 - Discount Paid Provision</t>
  </si>
  <si>
    <t>ALLOWANCE_TRADE_AR_SUB - Allowance For Doubtful Bad Debt-Trade AR-Subsidiaries And Associated</t>
  </si>
  <si>
    <t>IB_AR_AP - Uneliminated AR And AP-Interbranch</t>
  </si>
  <si>
    <t>IC_AR_AP - Uneliminated AR And AP-Company-Subsidiaries</t>
  </si>
  <si>
    <t>IC_AR_CURLIAB - Uneliminated AR And Current Liabilities-Subsidiaries</t>
  </si>
  <si>
    <t>PLUG_ACC_AR_AP - Plug Account For AR And AP</t>
  </si>
  <si>
    <t>11505051 - Non Consignment-Good Merchandise</t>
  </si>
  <si>
    <t>11505052 - Non Consignment-Bad Merchandise</t>
  </si>
  <si>
    <t>11505053 - Non Consignment-Investigate Merchandise</t>
  </si>
  <si>
    <t>11505054 - Non Consignment-Import Duty Cost</t>
  </si>
  <si>
    <t>11505055 - Non Consignment-Other Shipping Costs</t>
  </si>
  <si>
    <t>11505150 - Merchandise Stock-Interbranch</t>
  </si>
  <si>
    <t>11505200 - Merchandise Stock-B_W Categories</t>
  </si>
  <si>
    <t>11505300 - Merchandise Stock-Valuation Difference</t>
  </si>
  <si>
    <t>11505400 - Merchandise Stock-POS Sold</t>
  </si>
  <si>
    <t>11505450 - Merchandise Stock- Back Office Sold</t>
  </si>
  <si>
    <t>11505500 - Merchandise Stock-Transfer Out</t>
  </si>
  <si>
    <t>11505600 - Merchandise Stock-Price Difference At DC, FDC</t>
  </si>
  <si>
    <t>11505700 - Merchandise Stock-CN Price Difference In Return</t>
  </si>
  <si>
    <t>11505800 - Merchandise Stock-Damage</t>
  </si>
  <si>
    <t>11505850 - Merchandise Stock-Damage With Compensation</t>
  </si>
  <si>
    <t>11505900 - Merchandise Stock-Loss From Stock Count</t>
  </si>
  <si>
    <t>11510000 - Merchandise Stock-Raw Material or Supplies</t>
  </si>
  <si>
    <t>11525050 - Beginning Inventory (Periodic)-Non Consignment</t>
  </si>
  <si>
    <t>11525100 - Beginning Inventory (Periodic)-Consignment</t>
  </si>
  <si>
    <t>11530050 - Purchase (Periodic)-Subsidiaries</t>
  </si>
  <si>
    <t>11530100 - Purchase (Periodic)-Associated</t>
  </si>
  <si>
    <t>11530150 - Purchase (Periodic)-Others</t>
  </si>
  <si>
    <t>11535050 - Purchase Return-Subsidiaries</t>
  </si>
  <si>
    <t>11535100 - Purchase Return-Associated</t>
  </si>
  <si>
    <t>11535150 - Purchase Return-Others</t>
  </si>
  <si>
    <t>11540000 - Retail Price Stock Transfer-In</t>
  </si>
  <si>
    <t>11545000 - Retail Price Stock Transfer-Out</t>
  </si>
  <si>
    <t>11550050 - Ending Inventory (Periodic)-Non Consignment</t>
  </si>
  <si>
    <t>11550100 - Ending Inventory (Periodic)-Consignment</t>
  </si>
  <si>
    <t>11565050 - Estimated Gross Profit-Goods</t>
  </si>
  <si>
    <t>11570000 - Customer Rebate</t>
  </si>
  <si>
    <t>11575000 - Goods In Retail Price</t>
  </si>
  <si>
    <t>11577000 - Cost Price Stock Transfer</t>
  </si>
  <si>
    <t>11579000 - Cost Price Stock Transfer</t>
  </si>
  <si>
    <t>11580000 - Provision For Selling Tax</t>
  </si>
  <si>
    <t>11599100 - Merchandise Stock- Netting Balance</t>
  </si>
  <si>
    <t>11505056 - Merchandise Wait for Retun to Supplier</t>
  </si>
  <si>
    <t>11510100 - Merchandise Stock-Drawn for Repairment Center</t>
  </si>
  <si>
    <t>11505058 - Finished Goods-Freight</t>
  </si>
  <si>
    <t>11505059 - Finished Goods-Other Shipping Costs</t>
  </si>
  <si>
    <t>11505057 - Finished Goods-Freight</t>
  </si>
  <si>
    <t>INVENTORY_CREDIT - Inventory Non Consignment</t>
  </si>
  <si>
    <t>11505100 - Consignment</t>
  </si>
  <si>
    <t>11505101 - Consignment Investigation Merchandise</t>
  </si>
  <si>
    <t>INVENTORY_CSMT - Inventory Consignment</t>
  </si>
  <si>
    <t>11520050 - Inventory Reserve-Shortage</t>
  </si>
  <si>
    <t>11520100 - Inventory Reserve-Obsolete and Damages</t>
  </si>
  <si>
    <t>11520150 - Inventory Reserve-Special Tax Refund</t>
  </si>
  <si>
    <t>PROVISION_INVENTORY - Inventory Reserve</t>
  </si>
  <si>
    <t>11515000 - Goods In Transit-Interbranch</t>
  </si>
  <si>
    <t>11516000 - Goods In Transit-Subsidairies</t>
  </si>
  <si>
    <t>11517000 - Goods In Transit-Others</t>
  </si>
  <si>
    <t>11555000 - Beginning Inventory In Transit (Periodic)</t>
  </si>
  <si>
    <t>11560000 - Ending Inventory In Transit (Periodic)</t>
  </si>
  <si>
    <t>11562000 - Oversea Beginning Inventory In Transit (Periodic)</t>
  </si>
  <si>
    <t>11563000 - Oversea Ending Inventory In Transit (Periodic)</t>
  </si>
  <si>
    <t>INVENTORY_INTRANSIT - Inventory Intransit</t>
  </si>
  <si>
    <t>11605104 - Interest Receivable-Other Company</t>
  </si>
  <si>
    <t>11605109 - Allowance For Doubtful Bad Debt -Interest On ST Loan</t>
  </si>
  <si>
    <t>INTEREST_REC_OTH - Interest Receivable-Others</t>
  </si>
  <si>
    <t>11605352 - Dividend Receivable-Subsidiaries</t>
  </si>
  <si>
    <t>11605353 - Dividend Receivable-Associated</t>
  </si>
  <si>
    <t>DIVIDEND_REC_SUB - Dividend Receivable -Subsidiaries And Associated</t>
  </si>
  <si>
    <t>11605354 - Dividend Receivable-Others</t>
  </si>
  <si>
    <t>DIVIDEND_REC_OTH - Dividend Receivable -Others</t>
  </si>
  <si>
    <t>11635050 - Miscellaneous Accounts Receivable-Securities Receivable</t>
  </si>
  <si>
    <t>11635104 - Miscellaneous Accounts Receivable-Cashier (Short Cash)</t>
  </si>
  <si>
    <t>11635105 - Miscellaneous Accounts Receivable-Others</t>
  </si>
  <si>
    <t>MISC_AR_OTH - Miscellaneous Accounts Receivable-Others</t>
  </si>
  <si>
    <t>11635101 - Miscellaneous Accounts Receivable-Interbranch</t>
  </si>
  <si>
    <t>11635102 - Miscellaneous Accounts Receivable -Subsidiaries</t>
  </si>
  <si>
    <t>11635103 - Miscellaneous Accounts Receivable-Associated</t>
  </si>
  <si>
    <t>11605300 - Insurance Claims</t>
  </si>
  <si>
    <t>11635251 - Cash Suspense-Buying Vat</t>
  </si>
  <si>
    <t>11635252 - Cash Suspense-Service</t>
  </si>
  <si>
    <t>MISC_AR_SUB - Miscellaneous Accounts Receivable-Subsidiaries And Associated</t>
  </si>
  <si>
    <t>11636104 - Allowance For Doubtful Bad Debt-Misc. AR-Other Company</t>
  </si>
  <si>
    <t>ALLOWANCE_MISC_AR_OTH - Allowance For Doubtful Bad Debt-Misc. AR-Others</t>
  </si>
  <si>
    <t>11636102 - Allowance For Doubtful Bad Debt-Misc.AR-Subsidiaries</t>
  </si>
  <si>
    <t>11636103 - Allowance For Doubtful Bad Debt-Misc. AR-Associated</t>
  </si>
  <si>
    <t>ALLOWANCE_MISC_AR_SUB - Allowance For Doubtful Bad Debt-Misc. AR-Subsidiaries And Associated</t>
  </si>
  <si>
    <t>11615000 - Advance Payment Other</t>
  </si>
  <si>
    <t>11620000 - Project Advance</t>
  </si>
  <si>
    <t>11622000 - Tax Coupon</t>
  </si>
  <si>
    <t>11615010 - Advance Payment Shipping</t>
  </si>
  <si>
    <t>ADVANCE_ASSETS - Total Advances</t>
  </si>
  <si>
    <t>11625000 - Supply Inventory</t>
  </si>
  <si>
    <t>11625010 - Supply Inventory - T1C</t>
  </si>
  <si>
    <t>SUPPLY - Total Supply</t>
  </si>
  <si>
    <t>11630051 - Buying Vat Suspense-Merchandise</t>
  </si>
  <si>
    <t>11630052 - Buying Vat Suspense-Non Merchandise</t>
  </si>
  <si>
    <t>11630053 - Buying Vat Suspense-Interbranch</t>
  </si>
  <si>
    <t>11630054 - Buying Vat Suspense- Personnel Welfare</t>
  </si>
  <si>
    <t>11630055 - Buying Vat Suspense-Investment</t>
  </si>
  <si>
    <t>11630100 - Assets And WIP Suspense</t>
  </si>
  <si>
    <t>11630101 - Land-Suspense</t>
  </si>
  <si>
    <t>11630102 - Land Improvement-Suspense</t>
  </si>
  <si>
    <t>11630103 - Building-Suspense</t>
  </si>
  <si>
    <t>11630104 - Building Renovation Suspense</t>
  </si>
  <si>
    <t>11630105 - Leasehold Improvement-Suspense</t>
  </si>
  <si>
    <t>11630106 - Building Faciliteies System-Suspense</t>
  </si>
  <si>
    <t>11630107 - Furnitures And Fixtures-Suspense</t>
  </si>
  <si>
    <t>11630108 - Play Game Equipment-Suspense</t>
  </si>
  <si>
    <t>11630109 - Equipment And Tools-Suspense</t>
  </si>
  <si>
    <t>11630110 - Equipment EDP-Suspense</t>
  </si>
  <si>
    <t>11630111 - Office Equipment-Suspense</t>
  </si>
  <si>
    <t>11630112 - Motor Vehicles-Suspense</t>
  </si>
  <si>
    <t>11630113 - Lease Property And Deferred Charge Suspense</t>
  </si>
  <si>
    <t>11630114 - Other Durable Supply Suspense</t>
  </si>
  <si>
    <t>11630150 - Proceed Of Sales Suspense</t>
  </si>
  <si>
    <t>11630201 - Purchase Suspense-Local  Credit</t>
  </si>
  <si>
    <t>11630202 - Purchase Suspense-Import</t>
  </si>
  <si>
    <t>11630203 - Purchase Suspense-Local-Consignment By Cost</t>
  </si>
  <si>
    <t>11630204 - Purchase Suspense-Local-Office Supplies</t>
  </si>
  <si>
    <t>11630220 - Return Suspense</t>
  </si>
  <si>
    <t>11630221 - Return Suspense-Import</t>
  </si>
  <si>
    <t>11630222 - Return Suspense- Consignment by Cost</t>
  </si>
  <si>
    <t>11630223 - Return Suspense- office Supply</t>
  </si>
  <si>
    <t>11630250 - Cash Suspense</t>
  </si>
  <si>
    <t>11630251 - Cash Suspense - APM</t>
  </si>
  <si>
    <t>11630310 - Discount Suspense</t>
  </si>
  <si>
    <t>11630350 - Centralize Payment Suspense</t>
  </si>
  <si>
    <t>11630400 - Transferred Asset Suspense</t>
  </si>
  <si>
    <t>11630450 - Good In Transit For Import Tax Clearing Suspense</t>
  </si>
  <si>
    <t>11630460 - Redeemed Merchandise Suspense</t>
  </si>
  <si>
    <t>11630500 - Receipt Suspense (As For Br_Sub)</t>
  </si>
  <si>
    <t>11630550 - Salary Suspense</t>
  </si>
  <si>
    <t>11630600 - Withholding Tax Suspense</t>
  </si>
  <si>
    <t>11630601 - Employee Suspense</t>
  </si>
  <si>
    <t>11630602 - Contigency Loss Suspense</t>
  </si>
  <si>
    <t>11630603 - Utility System Suspense</t>
  </si>
  <si>
    <t>11630604 - Communication Equipments</t>
  </si>
  <si>
    <t>11630605 - Contractors Suspense</t>
  </si>
  <si>
    <t>11630606 - Lessee Suspense</t>
  </si>
  <si>
    <t>11630607 - Others Guarantee Suspense</t>
  </si>
  <si>
    <t>11630608 - Revenue Guarantee Suspense</t>
  </si>
  <si>
    <t>11630650 - Service Cost Suspense</t>
  </si>
  <si>
    <t>11640000 - Other Miscellaneous Current Assets</t>
  </si>
  <si>
    <t>12200000 - Loan To Employees</t>
  </si>
  <si>
    <t>11630115 - Lease property  suspense</t>
  </si>
  <si>
    <t>11630700 - Gift Vouchers Suspense</t>
  </si>
  <si>
    <t>11630560 - Salary netting suspense</t>
  </si>
  <si>
    <t>11630056 - AR GST Bad Debt Relief</t>
  </si>
  <si>
    <t>SUSPENSE_ASSETS - Suspense Assets</t>
  </si>
  <si>
    <t>11610200 - Prepaid Merchandise</t>
  </si>
  <si>
    <t>11610300 - Prepaid Advertising</t>
  </si>
  <si>
    <t>11610400 - Prepaid Promotion Expense</t>
  </si>
  <si>
    <t>11610500 - Prepaid Insurance</t>
  </si>
  <si>
    <t>11610600 - Prepaid Payroll Expense</t>
  </si>
  <si>
    <t>11610710 - Prepaid Propertyandreal Estate Taxes</t>
  </si>
  <si>
    <t>11610711 - Prepaid Property And Real Estate Taxes-Subsidiaries</t>
  </si>
  <si>
    <t>11610720 - Prepaid Corporate Taxes</t>
  </si>
  <si>
    <t>11610721 - Prepaid Value Added Taxes</t>
  </si>
  <si>
    <t>11610751 - Buying Vat-Merchandise</t>
  </si>
  <si>
    <t>11610752 - Buying Vat-Non Merchandise</t>
  </si>
  <si>
    <t>11610753 - Buying Vat-Waiting For Claim</t>
  </si>
  <si>
    <t>11610755 - Buying Vat-Investment</t>
  </si>
  <si>
    <t>11610756 - Input Vat Transfer Out</t>
  </si>
  <si>
    <t>11610760 - Prepaid Sundry Taxes</t>
  </si>
  <si>
    <t>11610800 - Prepaid Rental</t>
  </si>
  <si>
    <t>11610810 - Prepaid Service</t>
  </si>
  <si>
    <t>11610900 - Prepaid Maintenance Contracts</t>
  </si>
  <si>
    <t>11611000 - Prepaid Gift Voucher Discount</t>
  </si>
  <si>
    <t>11611100 - Prepaid Interest</t>
  </si>
  <si>
    <t>11611200 - Prepaid Sundries</t>
  </si>
  <si>
    <t>11610754 - Buying Vat-Waiting For Claim</t>
  </si>
  <si>
    <t>11610650 - Prepaid Expense others-Subsidiaries</t>
  </si>
  <si>
    <t>PREPAID_EXP - Prepaid Expense</t>
  </si>
  <si>
    <t>11610731 - Prepaid Witholding Tax-Claim</t>
  </si>
  <si>
    <t>11610732 - Prepaid Witholding Tax-Unclaim</t>
  </si>
  <si>
    <t>11610733 - Prepaid Witholding Tax (Past Year)</t>
  </si>
  <si>
    <t>PREPAID_WHT - Prepaid Witholding Tax</t>
  </si>
  <si>
    <t>11610740 - VAT Receivable</t>
  </si>
  <si>
    <t>VAT_REC - VAT Receivable</t>
  </si>
  <si>
    <t>IC_CUR_ASSET_LIAB - Uneliminated Current Assets And Liability-Subsidiaries</t>
  </si>
  <si>
    <t>PLUG_ACC_CUR_ASSET_LIAB - Plug Account For Current Asset And Liability</t>
  </si>
  <si>
    <t>11415000 - Loans-Others</t>
  </si>
  <si>
    <t>11421000 - Allowance For Doubtful Bad Debt- Short Term -Others</t>
  </si>
  <si>
    <t>ST_LOAN_TO_OTH - Short Term Loans To Others</t>
  </si>
  <si>
    <t>11405000 - Loans-Subsidiaries</t>
  </si>
  <si>
    <t>11410000 - Loans-Associated</t>
  </si>
  <si>
    <t>11420000 - Allowance For Doubtful Bad Debt Short Term -Subsidiaries and Associated</t>
  </si>
  <si>
    <t>11402000 - Loans Interbranch</t>
  </si>
  <si>
    <t>ST_LOAN_TO_SUB - Short Term Loans To -Subsidiaries And Associated</t>
  </si>
  <si>
    <t>11605102 - Interest Receivable-Subsidiaries</t>
  </si>
  <si>
    <t>11605103 - Interest Receivable-Associated</t>
  </si>
  <si>
    <t>ST_INTEREST_REC_SUB - Short Term Interest Receivable -Subsidiaries And Associated</t>
  </si>
  <si>
    <t>97001010 - Current Portion Of Long Term Loans-Others-Principal</t>
  </si>
  <si>
    <t>97001020 - Current Portion Of Long Term Loans-Others-Interest</t>
  </si>
  <si>
    <t>CURRENT_LT_LOAN_OTH - Current Portion Of Long Term Loans To Others</t>
  </si>
  <si>
    <t>97001030 - Current Portion Of Long Term Loans-Subsidiaries-Principal</t>
  </si>
  <si>
    <t>97001040 - Current Portion Of Long Term Loans-Subsidiaries-Interest</t>
  </si>
  <si>
    <t>CURRENT_LT_LOAN_SUB - Current Portion Of Long Term Loans To Subsidiaries And Associated</t>
  </si>
  <si>
    <t>IC_ST_LOAN - Uneliminated Short Term Loan-Subsidiaries</t>
  </si>
  <si>
    <t>PLUG_ACC_ST_LOAN - Plug Account For Short Term Loan To</t>
  </si>
  <si>
    <t>12100000 - Loan To Directors</t>
  </si>
  <si>
    <t>LOAN_TO_DIRECTOR - Total Loans To Directors</t>
  </si>
  <si>
    <t>13105050 - Common Stock-Subsidiaries Company</t>
  </si>
  <si>
    <t>13105055 - Goodwill In Subsidiary Investment</t>
  </si>
  <si>
    <t>13105100 - Common Stock-Associated Company</t>
  </si>
  <si>
    <t>13105105 - Goodwill In Associated Investment</t>
  </si>
  <si>
    <t>13110010 - Preperred Stock-Subsidiaries Company</t>
  </si>
  <si>
    <t>13110050 - Preperred Stock-Associated Company</t>
  </si>
  <si>
    <t>13115050 - Warrant-Subsidiaries Company</t>
  </si>
  <si>
    <t>13115100 - Warrant-Associated Company</t>
  </si>
  <si>
    <t>13120052 - Convertable Debenture-Susidiaries Company</t>
  </si>
  <si>
    <t>13120053 - Convertable Debenture-Associated Company</t>
  </si>
  <si>
    <t>13120102 - Premium On Debenture-Subsidiaries Company</t>
  </si>
  <si>
    <t>13120103 - Premium On Debenture-Associated Company</t>
  </si>
  <si>
    <t>13120152 - Bond-Susidiaries Company</t>
  </si>
  <si>
    <t>13120153 - Bond-Associated Company</t>
  </si>
  <si>
    <t>13120202 - Receivable Note-Susidiaries Company</t>
  </si>
  <si>
    <t>13120203 - Receivable Note-Associated Company</t>
  </si>
  <si>
    <t>13125010 - Other Securities-Subsidiaries Company</t>
  </si>
  <si>
    <t>13125050 - Other Securities-Associated Company</t>
  </si>
  <si>
    <t>13105150 - Common Stock-Other Company</t>
  </si>
  <si>
    <t>13105155 - Goodwill In Other Co. Investment</t>
  </si>
  <si>
    <t>13110100 - Preperred Stock-Other Company</t>
  </si>
  <si>
    <t>13115150 - Warrant-Other Company</t>
  </si>
  <si>
    <t>13120054 - Convertable Debenture-Other Company</t>
  </si>
  <si>
    <t>13120104 - Premium On Debenture-Other Company</t>
  </si>
  <si>
    <t>13120154 - Bond-Other Company</t>
  </si>
  <si>
    <t>13120204 - Receivable Note-Other Company</t>
  </si>
  <si>
    <t>13125100 - Other Securities-Other Company</t>
  </si>
  <si>
    <t>13130000 - Allowance for Revaluation on Long Term Investment</t>
  </si>
  <si>
    <t>97005055 - Investment In Associated Companies</t>
  </si>
  <si>
    <t>97005056 - Investment In Associated Companies</t>
  </si>
  <si>
    <t>IC_INVESTMENT - Uneliminated Long Term Investment-Subsidiaries</t>
  </si>
  <si>
    <t>IC_INVESTMENT_PL - Uneliminated Long Term Investment-Subsidiaries</t>
  </si>
  <si>
    <t>IC_SECURITIES - Uneliminated Long Term Investment In Other Securities-Subsidiaries</t>
  </si>
  <si>
    <t>IC_PROP_FUND - Uneliminated Property Fund Investment-Subsidiaries</t>
  </si>
  <si>
    <t>IC_INVESTMENT_ADJ - Uneliminated Long Term Investment-Subsidiaries (Manaul Adjustment)</t>
  </si>
  <si>
    <t>13215000 - Long Term Loan-Other Company</t>
  </si>
  <si>
    <t>13221000 - Allowance For Doubtful Bad Dept-Long Term-Other Company</t>
  </si>
  <si>
    <t>LT_LOAN_TO_OTH - Long Term Loan To Others</t>
  </si>
  <si>
    <t>13205000 - Long Term Loan-Subsidiaries Company</t>
  </si>
  <si>
    <t>13210000 - Long Term Loan-Associated Company</t>
  </si>
  <si>
    <t>13220000 - Allowance For Doubtful Bad Debt-Long Term-Subsidiaries and associated</t>
  </si>
  <si>
    <t>LT_LOAN_TO_SUB - Long Term Loan To Subsidiaries And Assocaited</t>
  </si>
  <si>
    <t>97002010 - Long Term Interest Receivable-Others</t>
  </si>
  <si>
    <t>LT_INTEREST_REC_OTH - Long Term Interest Receivable For Others</t>
  </si>
  <si>
    <t>97002020 - Long Term Interest Receivable-Subsidiaries</t>
  </si>
  <si>
    <t>LT_INTEREST_REC_SUB - Long Term Interest Receivable For Subsidiaries And Associated</t>
  </si>
  <si>
    <t>IC_LT_LOAN - Uneliminated Long Term Loan-Subsidiaries</t>
  </si>
  <si>
    <t>IC_LT_LOAN_ADJ - Uneliminated Long Term Loan-Subsidiaries (Manual Adjustment)</t>
  </si>
  <si>
    <t>PLUG_ACC_LT_LOAN - Plug Account For Long Term Loans</t>
  </si>
  <si>
    <t>14103000 - Land</t>
  </si>
  <si>
    <t>14105000 - Land Improvement</t>
  </si>
  <si>
    <t>14110000 - Building</t>
  </si>
  <si>
    <t>14115000 - Building Fixture</t>
  </si>
  <si>
    <t>14120000 - Leasehold Fixture</t>
  </si>
  <si>
    <t>14125000 - Building Facilities System</t>
  </si>
  <si>
    <t>14130000 - Furniture And Fixtures</t>
  </si>
  <si>
    <t>14135000 - Plays_Game Equipments</t>
  </si>
  <si>
    <t>14140000 - Equipment  And Tools</t>
  </si>
  <si>
    <t>14145000 - Equipment-EDP</t>
  </si>
  <si>
    <t>14150000 - Office Equipments</t>
  </si>
  <si>
    <t>14155000 - Motor Vehicles</t>
  </si>
  <si>
    <t>14125010 - Building Facilities System ( &lt; 30 MD )</t>
  </si>
  <si>
    <t>14130010 - Furniture And Fixtures ( &lt; 30 MD )</t>
  </si>
  <si>
    <t>14135010 - Plays/Game Equipments ( &lt; 30 MD )</t>
  </si>
  <si>
    <t>14140010 - Equipment &amp; Tools ( &lt; 30 MD )</t>
  </si>
  <si>
    <t>14145010 - Equipment-EDP ( &lt; 30 MD )</t>
  </si>
  <si>
    <t>14150010 - Office Equipments ( &lt; 30 MD )</t>
  </si>
  <si>
    <t>13220080 - Motor Vehicles</t>
  </si>
  <si>
    <t>14120050 - Decommissioning</t>
  </si>
  <si>
    <t>14141000 - Counter Fixtures</t>
  </si>
  <si>
    <t>14141050 - Decommissioning-Counter Fixtures</t>
  </si>
  <si>
    <t>14160113 - Work In Process Cost-Counter Fixtures</t>
  </si>
  <si>
    <t>14170000 - Operating Supplies and Equipment  (Hotel)</t>
  </si>
  <si>
    <t>14156000 - Machinery</t>
  </si>
  <si>
    <t>FA_COSTS - Land And Property</t>
  </si>
  <si>
    <t>14160000 - Work In Process Cost (WIP)</t>
  </si>
  <si>
    <t>14160101 - Work In Process Cost-Land</t>
  </si>
  <si>
    <t>14160102 - Work In Process Cost-Land Improvement</t>
  </si>
  <si>
    <t>14160103 - Work In Process Cost-Building</t>
  </si>
  <si>
    <t>14160104 - Work In Process Cost-Building Renovation</t>
  </si>
  <si>
    <t>14160105 - Work In Process Cost-Leasehold Improvement</t>
  </si>
  <si>
    <t>14160106 - Work In Process Cost-Building Facilities System</t>
  </si>
  <si>
    <t>14160107 - Work In Process Cost-Furnitures And Fixtures</t>
  </si>
  <si>
    <t>14160108 - Work In Process Cost-Play Game Equipment</t>
  </si>
  <si>
    <t>14160109 - Work In Process Cost-Equipment And Tools</t>
  </si>
  <si>
    <t>14160110 - Work In Process Cost-Equipment EDP</t>
  </si>
  <si>
    <t>14160111 - Work In Process Cost-Office Equipment</t>
  </si>
  <si>
    <t>14160112 - Work In Process Cost-Motor Vihicles</t>
  </si>
  <si>
    <t>14165000 - Asset Waiting For Installation And For Usage</t>
  </si>
  <si>
    <t>FA_WIP - Work-In-Proccess</t>
  </si>
  <si>
    <t>14203000 - Accumulated Depreciation-Land</t>
  </si>
  <si>
    <t>14205000 - Accumulated Depreciation-Land Improvement</t>
  </si>
  <si>
    <t>14210000 - Accumulated Depreciation-Building</t>
  </si>
  <si>
    <t>14215000 - Accumulated Depreciation-Building Fixture</t>
  </si>
  <si>
    <t>14220000 - Accumulated Depreciation-Leasehold Fixture</t>
  </si>
  <si>
    <t>14225000 - Accumulated Depreciation-Building Facilities System</t>
  </si>
  <si>
    <t>14230000 - Accumulated Depreciation-Furniture And Fixtures</t>
  </si>
  <si>
    <t>14235000 - Accumulated Depreciation-Plays_Game Equipments</t>
  </si>
  <si>
    <t>14240000 - Accumulated Depreciation-Equipment  And Tools</t>
  </si>
  <si>
    <t>14245000 - Accumulated Depreciation-Equipment-Edp</t>
  </si>
  <si>
    <t>14250000 - Accumulated Depreciation-Office Equipments</t>
  </si>
  <si>
    <t>14255000 - Accumulated Depreciation-Motor Vehicles</t>
  </si>
  <si>
    <t>14225010 - Accumulated Depreciation-Building Facilities System ( &lt; 30 MD )</t>
  </si>
  <si>
    <t>14230010 - Accumulated Depreciation-Furniture and Fixtures ( &lt; 30 MD )</t>
  </si>
  <si>
    <t>14235010 - Accumulated Depreciation-Plays/Game Equipments ( &lt; 30 MD )</t>
  </si>
  <si>
    <t>14240010 - Accumulated Depreciation-Equipment &amp; Tools ( &lt; 30 MD )</t>
  </si>
  <si>
    <t>14245010 - Accumulated Depreciation-Equipment-EDP ( &lt; 30 MD )</t>
  </si>
  <si>
    <t>14250010 - Accumulated Depreciation-Office Equipments ( &lt; 30 MD )</t>
  </si>
  <si>
    <t>14220050 - Accumulated Depreciation Decommissioning</t>
  </si>
  <si>
    <t>14241000 - Accumulated Depreciation-Counter Fixtures</t>
  </si>
  <si>
    <t>14241050 - Accumulated Depreciation-Decommissioning-Counter Fixtures</t>
  </si>
  <si>
    <t>14256000 - Accumulated Depreciation-Machinery</t>
  </si>
  <si>
    <t>FA_ACC_DEPRE - Accumulated Depreciation</t>
  </si>
  <si>
    <t>14303000 - Reserve For Loss On Assets Impairment-Land</t>
  </si>
  <si>
    <t>14305000 - Reserve For Loss On Assets Impairment-Land Improvement</t>
  </si>
  <si>
    <t>14310000 - Reserve For Loss On Assets Impairment-Building</t>
  </si>
  <si>
    <t>14315000 - Reserve For Loss On Assets Impairment-Building Fixture</t>
  </si>
  <si>
    <t>14320000 - Reserve For Loss On Assets Impairment-Leasehold Fixture</t>
  </si>
  <si>
    <t>14325000 - Reserve For Loss On Assets Impairment-Building Facilities System</t>
  </si>
  <si>
    <t>14330000 - Reserve For Loss On Assets Impairment-Furniture And Fixtures</t>
  </si>
  <si>
    <t>14335000 - Reserve For Loss On Assets Impairment-Plays_Game Equipments</t>
  </si>
  <si>
    <t>14340000 - Reserve For Loss On Assets Impairment-Equipment  And Tools</t>
  </si>
  <si>
    <t>14345000 - Reserve For Loss On Assets Impairment-Equipment-Edp</t>
  </si>
  <si>
    <t>14350000 - Reserve For Loss On Assets Impairment-Office Equipments</t>
  </si>
  <si>
    <t>14355000 - Reserve For Loss On Assets Impairment-Motor Vehicles</t>
  </si>
  <si>
    <t>14390050 - Provision on other asset impairment-Initial Fee</t>
  </si>
  <si>
    <t>14341000 - Reserve for Loss on Assets Impairment-Counter Fixtures</t>
  </si>
  <si>
    <t>14356000 - Reserve For Loss On Assets Impairment-Machinery</t>
  </si>
  <si>
    <t>FA_RESERVE_ADJ - Reserve For Loss On Assets Impairment</t>
  </si>
  <si>
    <t>14160500 - Work in Process Cost-Deferred Charge</t>
  </si>
  <si>
    <t>15115000 - Land Leased Property-Other Company</t>
  </si>
  <si>
    <t>14160510 - Work in Process Cost-Land Leased Property-Others</t>
  </si>
  <si>
    <t>14160520 - Work in Process Cost-Building Leased Property-Others</t>
  </si>
  <si>
    <t>15115100 - Building Leased Property-Other Company</t>
  </si>
  <si>
    <t>LEASE_OTH - Leased Property Under Capital Leases-Others</t>
  </si>
  <si>
    <t>14160550 - Work in Process Cost-Land Leased Property-Subsidiaries</t>
  </si>
  <si>
    <t>15105000 - Land Leased Property-Subsidiaries Company</t>
  </si>
  <si>
    <t>15110000 - Land Leased Property-Associated Company</t>
  </si>
  <si>
    <t>14160530 - Work in Process Cost-Land Leased Property-Associates</t>
  </si>
  <si>
    <t>14160540 - Work in Process Cost-Building Leased Property-Associates</t>
  </si>
  <si>
    <t>14160560 - Work in Process Cost-Building Leased Property-Subsidiaries</t>
  </si>
  <si>
    <t>15105100 - Building Leased Property-Subsidiaries Company</t>
  </si>
  <si>
    <t>15110100 - Building Leased Property-Associated Company</t>
  </si>
  <si>
    <t>LEASE_SUB - Leased Property Under Capital Leases-Subsidiaries &amp;Associated</t>
  </si>
  <si>
    <t>15180050 - Reserve For Loss Lease Impairment-Subsidiaries Company</t>
  </si>
  <si>
    <t>15180100 - Reserve For Loss Lease Impairment-Associated Company</t>
  </si>
  <si>
    <t>15180150 - Reserve For Loss Lease Impairment-Other Company</t>
  </si>
  <si>
    <t>LEASE_RESERVE - Reserve For Loss Lease Impairment</t>
  </si>
  <si>
    <t>IC_LEASEHOLD - Uneliminated Leasehold-Subsidiaries</t>
  </si>
  <si>
    <t>IC_LEASEHOLD_ADJ - Uneliminated Leasehold-Subsidiaries (Manual Adjustment)</t>
  </si>
  <si>
    <t>PLUG_ACC_LEASEHOLD - Plug Account On Leasehold</t>
  </si>
  <si>
    <t>15125000 - Accumulate land leased property - other company</t>
  </si>
  <si>
    <t>15125100 - Accumulate building leased property - other company</t>
  </si>
  <si>
    <t>LEASE_ACC_OTH - Accumulate land leased property - other</t>
  </si>
  <si>
    <t>15135000 - Accumulate land leased property - subsidiaries company</t>
  </si>
  <si>
    <t>15135100 - Accumulate building leased property - subsidiaries company</t>
  </si>
  <si>
    <t>LEASE_ACC_SUB - Accumulate land leased property - Subsidiaries</t>
  </si>
  <si>
    <t>14160700 - Work In Process Cost-Intangible Assets-Others</t>
  </si>
  <si>
    <t>15250000 - Intangible Assets-Others</t>
  </si>
  <si>
    <t>15250010 - Intangible Assets ( &lt; 30 MD )</t>
  </si>
  <si>
    <t>15251000 - Accumulated Depreciation-Intangible Assets</t>
  </si>
  <si>
    <t>15250011 - Application Software</t>
  </si>
  <si>
    <t>15250012 - Computer Software</t>
  </si>
  <si>
    <t>15250013 - Trademark</t>
  </si>
  <si>
    <t>15250014 - System development cost</t>
  </si>
  <si>
    <t>15250015 - Intangible assets - Other</t>
  </si>
  <si>
    <t>INTANGIBLE_OTH - Intangible Assets-Others</t>
  </si>
  <si>
    <t>14160750 - Work In Process Cost-Intangible Assets-Subsidiaries</t>
  </si>
  <si>
    <t>15250050 - Intangible Assets-Subsidiaries</t>
  </si>
  <si>
    <t>INTANGIBLE_SUB - Intangible Assets-Subsidiaries &amp;Associated</t>
  </si>
  <si>
    <t>15305000 - Deferred Pre-Operating Expenses - New Store</t>
  </si>
  <si>
    <t>15310000 - Deferred Edpandsystems Conversion -Cost</t>
  </si>
  <si>
    <t>15315000 - Deferred Reserch And Development- Cost</t>
  </si>
  <si>
    <t>14160600 - Work In Process Cost-Deferred Charge-Others</t>
  </si>
  <si>
    <t>DEFERRED_CHARGE_OTH - Deferred Charge-Others</t>
  </si>
  <si>
    <t>14160650 - Work In Process Cost-Deferred Charge-Subsidiaries</t>
  </si>
  <si>
    <t>DEFERRED_CHARGE_SUB - Deferred Charge-Subsidiaries &amp;Associated</t>
  </si>
  <si>
    <t>15200000 - Goodwill</t>
  </si>
  <si>
    <t>15200010 - Reserve For Loss Goodwill</t>
  </si>
  <si>
    <t>GOODWILL - Goodwill</t>
  </si>
  <si>
    <t>IC_INTANGIBLE - Uneliminated Intangible Assets Vs Liabilities</t>
  </si>
  <si>
    <t>PLUG_ACC_INTANGIBLE - Plug Account On Intangible Assets</t>
  </si>
  <si>
    <t>15251011 - Accumulated Depreciation-Application Software</t>
  </si>
  <si>
    <t>15251012 - Accumulated Depreciation-Computer Software</t>
  </si>
  <si>
    <t>15251013 - Accumulated Depreciation-Trademark</t>
  </si>
  <si>
    <t>15251014 - Accumulated Depreciation-System development cost</t>
  </si>
  <si>
    <t>15251015 - Accumulated Depreciation-Intangible assets - Other</t>
  </si>
  <si>
    <t>INTANGIBLE_ACC_DEPRE - Intangible Accumulated Depreciation</t>
  </si>
  <si>
    <t>11605452 - Leasehold Receivable-Subsidiaries Company</t>
  </si>
  <si>
    <t>11605453 - Leasehold Receivable-Associated Company</t>
  </si>
  <si>
    <t>LEASEHOLD_REC_SUB - Leasehold Receivable-Subsidiaries &amp;Associated</t>
  </si>
  <si>
    <t>11605454 - Leasehold Receivable-Other Company</t>
  </si>
  <si>
    <t>LEASEHOLD_REC_OTH - Leasehold Receivable-Others</t>
  </si>
  <si>
    <t>11610739 - Provision For Vat And WHT Refund Receivable</t>
  </si>
  <si>
    <t>11610745 - Vat And Wht Refund Receivable</t>
  </si>
  <si>
    <t>VAT_WHT_REC - VAT And WHT Receivable</t>
  </si>
  <si>
    <t>15320050 - Deferred Interest Expense-Subsidiaries</t>
  </si>
  <si>
    <t>15320100 - Deferred Interest Expense-Associated</t>
  </si>
  <si>
    <t>DEFERRED_INT_EXP_SUB - Deferred Interest Expense-Subsidiaries&amp;Associated</t>
  </si>
  <si>
    <t>15320150 - Deferred Interest Expense-Others</t>
  </si>
  <si>
    <t>DEFERRED_INT_EXP_OTH - Deferred Interest Expense-Others</t>
  </si>
  <si>
    <t>15325000 - Other Deferred Charge</t>
  </si>
  <si>
    <t>15405000 - Deposit-Merchandise</t>
  </si>
  <si>
    <t>15410000 - Deposit-Others</t>
  </si>
  <si>
    <t>15505000 - Guarantee-Telecomunication _ Utilities</t>
  </si>
  <si>
    <t>15510000 - Guarantee-Import-Duty</t>
  </si>
  <si>
    <t>15515000 - Guarantee-Rental</t>
  </si>
  <si>
    <t>15520000 - Guarantee-Others</t>
  </si>
  <si>
    <t>15600000 - Goft Membership (Robinson)</t>
  </si>
  <si>
    <t>15700000 - Supplier's Gifts (Robinson)</t>
  </si>
  <si>
    <t>13103000 - Restricted Bank Account</t>
  </si>
  <si>
    <t>15330000 - Deferred Occupancy Service</t>
  </si>
  <si>
    <t>15330150 - Deferred Occupancy Service-Other Company</t>
  </si>
  <si>
    <t>15525050 - Provision on other asset impairment-Deposit</t>
  </si>
  <si>
    <t>15305010 - Deferred Store Initial Fee</t>
  </si>
  <si>
    <t>15305020 - Accumulated Amortization-Deferred Store Initial Fee</t>
  </si>
  <si>
    <t>OTH_NCURASSET_OTH - Other Non Current Assets-Others</t>
  </si>
  <si>
    <t>15525000 - Guarantee Assets-Subsidiaries</t>
  </si>
  <si>
    <t>15330050 - Deferred Occupancy Service-Subsidiaries Company</t>
  </si>
  <si>
    <t>15330100 - Deferred Occupancy Service-Associated Company</t>
  </si>
  <si>
    <t>OTH_NCURASSET_SUB - Other Non Current Assets-Subsidiaries&amp;Associated</t>
  </si>
  <si>
    <t>IC_GUARANTEE - Uneliminated-Guarantee-Subsidiaries</t>
  </si>
  <si>
    <t>IC_NCUR_ASSET_LIAB - Uneliminated Non Current Assets Vs Liabilities-Subsidiaries</t>
  </si>
  <si>
    <t>PLUG_ACC_NCURASSET - Plug Account On Non Current Assets</t>
  </si>
  <si>
    <t>14503000 - IP_Land</t>
  </si>
  <si>
    <t>14505000 - IP_Land Improvement</t>
  </si>
  <si>
    <t>14510000 - IP_Building</t>
  </si>
  <si>
    <t>14515000 - IP_Building Fixture</t>
  </si>
  <si>
    <t>14520000 - IP_Leasehold Fixture</t>
  </si>
  <si>
    <t>14525000 - IP_BUILDING FACILITIES</t>
  </si>
  <si>
    <t>IP_ASSET - Investment Property-Asset Costs</t>
  </si>
  <si>
    <t>14603000 - IP_Accumulated Depreciation-Land</t>
  </si>
  <si>
    <t>14605000 - IP_Accumulated Depreciation-Land Improvement</t>
  </si>
  <si>
    <t>14610000 - IP_Accumulated Depreciation-Building</t>
  </si>
  <si>
    <t>14615000 - IP_Accumulated Depreciation-Building Fixture</t>
  </si>
  <si>
    <t>14620000 - IP_Accumulated Depreciation-Leasehold Fixture</t>
  </si>
  <si>
    <t>14625000 - IP_ACCUMULATED DEPRECIATION-BUILDING FACILITIES</t>
  </si>
  <si>
    <t>IP_ACC_DEPRE - Investment Property-Accumulated Depreciation</t>
  </si>
  <si>
    <t>14703000 - IP_Reserve-Land</t>
  </si>
  <si>
    <t>14705000 - IP_Reserve-Land Improvement</t>
  </si>
  <si>
    <t>14710000 - IP_Reserve-Building</t>
  </si>
  <si>
    <t>14715000 - IP_Reserve-Building Fixture</t>
  </si>
  <si>
    <t>14720000 - IP_Reserve-Leasehold Fixture</t>
  </si>
  <si>
    <t>14725000 - IP_RESERVE-BUILDING FACILITIES</t>
  </si>
  <si>
    <t>IP_RESERVE - Investment Property-Reserve</t>
  </si>
  <si>
    <t>15800000 - Deferred Tax Assets- General</t>
  </si>
  <si>
    <t>15810010 - DTA - Carrying taxable loss</t>
  </si>
  <si>
    <t>15810011 - DTA - Fair value changes on avaliable for sales</t>
  </si>
  <si>
    <t>15810012 - DTA - Actuarial variance</t>
  </si>
  <si>
    <t>15810020 - DTA - Allowance for doubtful - AR</t>
  </si>
  <si>
    <t>15810021 - DTA - Allowance for doubtful - Short term loan</t>
  </si>
  <si>
    <t>15810022 - DTA - Allowance for doubtful - Long term loan</t>
  </si>
  <si>
    <t>15810030 - DTA - Allowance for shortage and damaged</t>
  </si>
  <si>
    <t>15810031 - DTA - Allowance for obsolete Inventories</t>
  </si>
  <si>
    <t>15810040 - DTA - Impairment loss - Investment in Sub and Asso</t>
  </si>
  <si>
    <t>15810041 - DTA - Impairment loss - Investment in others</t>
  </si>
  <si>
    <t>15810050 - DTA - Impairment loss - Leasehold improvements</t>
  </si>
  <si>
    <t>15810051 - DTA - Sales with right of redemption</t>
  </si>
  <si>
    <t>15810055 - DTA - Removing costs</t>
  </si>
  <si>
    <t>15810057 - DTA - Depreciation policies veriance</t>
  </si>
  <si>
    <t>15810060 - DTA - Return leased area</t>
  </si>
  <si>
    <t>15810061 - DTA - Impairment loss - Leasehold rights</t>
  </si>
  <si>
    <t>15810070 - DTA - Impairment loss - goodwill</t>
  </si>
  <si>
    <t>15810080 - DTA - Deposit recognized to Income</t>
  </si>
  <si>
    <t>15810081 - DTA - Accrued expenses</t>
  </si>
  <si>
    <t>15810082 - DTA - Provisions for employee benefit obligation</t>
  </si>
  <si>
    <t>15810083 - DTA - Provisions for member card</t>
  </si>
  <si>
    <t>15810084 - DTA - Provisions for other liabilities</t>
  </si>
  <si>
    <t>15810090 - DTA - Conflagration</t>
  </si>
  <si>
    <t>15810091 - DTA - Flood</t>
  </si>
  <si>
    <t>15810100 - DTA - Consignment sales recognition</t>
  </si>
  <si>
    <t>15810062 - DTA - Allowance for loss on outlet closure</t>
  </si>
  <si>
    <t>15810000 - Deferred Tax Assets - by Reason</t>
  </si>
  <si>
    <t>21105000 - Bank Overdraft</t>
  </si>
  <si>
    <t>21110050 - Bank Loan-Local</t>
  </si>
  <si>
    <t>21110100 - Bank Loan-Oversea</t>
  </si>
  <si>
    <t>21200000 - Trust Receipt</t>
  </si>
  <si>
    <t>BANK_LOAN - Bank Loans</t>
  </si>
  <si>
    <t>21300000 - Loan From Finance Institutes</t>
  </si>
  <si>
    <t>ST_FIN_LOAN_FROM - Short Term Loan From</t>
  </si>
  <si>
    <t>21405050 - Accounts Payable-Local-Normal</t>
  </si>
  <si>
    <t>21405111 - Accounts Payable-Local-Consignment By Cost-Due</t>
  </si>
  <si>
    <t>21405112 - Accounts Payable-Local-Consignment By Cost-Undue</t>
  </si>
  <si>
    <t>21405150 - Accounts Payable-Oversea</t>
  </si>
  <si>
    <t>21405250 - Accounts Payable-Income Sharing Payable</t>
  </si>
  <si>
    <t>21405300 - Accounts Payable-Suspense For Goods Returns</t>
  </si>
  <si>
    <t>21405350 - Accounts Payable-Holding Payment (For Robinson AP)</t>
  </si>
  <si>
    <t>21415000 - Cheque In Transit</t>
  </si>
  <si>
    <t>21416000 - Netting AP Suspense</t>
  </si>
  <si>
    <t>21420000 - Promissory Note</t>
  </si>
  <si>
    <t>21405200 - Accounts Payable-Western Union</t>
  </si>
  <si>
    <t>21405051 - Accounts Payable-Sub contractor</t>
  </si>
  <si>
    <t>21405151 - Revaluation Accounts Payable-Trade Oversea</t>
  </si>
  <si>
    <t>21405052 - Accounts Payable-Sub contractor-Net</t>
  </si>
  <si>
    <t>TRADE_AP_CREDIT_OTH - Accounts Payable -Credit-Others</t>
  </si>
  <si>
    <t>21405101 - Accounts Payable-Local-Consignment-Dued</t>
  </si>
  <si>
    <t>21405102 - Accounts Payable-Local - Consignment-Undued</t>
  </si>
  <si>
    <t>21405121 - Accounts Payable Local Co Sales Due</t>
  </si>
  <si>
    <t>21405122 - Accounts Payable-Local-Co Sales-Undue</t>
  </si>
  <si>
    <t>21405131 - Accounts Payable-Local-Rental Sharing-Due</t>
  </si>
  <si>
    <t>21405132 - Accounts Payable-Local-Rental Sharing-Undue</t>
  </si>
  <si>
    <t>TRADE_AP_CSMT_OTH - Accounts Payable -Consignment-Others</t>
  </si>
  <si>
    <t>21405155 - Account Payable -Oversea-Subsidiries</t>
  </si>
  <si>
    <t>21410050 - Accounts Payable-Trade-Credit-Subsidiaries</t>
  </si>
  <si>
    <t>21410100 - Accounts Payable-Trade-Credit-Associated</t>
  </si>
  <si>
    <t>21405260 - Accounts Payable-Trade-Representative AP-Subsidiaries</t>
  </si>
  <si>
    <t>21405156 - Revaluation Accounts Payable-Trade Oversea-Subsidiaries</t>
  </si>
  <si>
    <t>TRADE_AP_CREDIT_SUB - Accounts Payable -Credit-Subsidiaries And Associated</t>
  </si>
  <si>
    <t>21411050 - Accounts Payable-Trade-Consignment-Subsidiaries</t>
  </si>
  <si>
    <t>21411100 - Accounts Payable-Trade-Consignment- Associated</t>
  </si>
  <si>
    <t>TRADE_AP_CSMT_SUB - Accounts Payable -Consignment-Subsidiaries and Associated</t>
  </si>
  <si>
    <t>21600000 - Current Portion Of Long Term Debt</t>
  </si>
  <si>
    <t>21600001 - Current portion of long term loans from Subsidiaries</t>
  </si>
  <si>
    <t>21600002 - Current portion of long term finance lease liabilities</t>
  </si>
  <si>
    <t>97003100 - Current Portion Of Unit Holders In Property Fund Equity-TF3</t>
  </si>
  <si>
    <t>21705000 - Loan-Subsidiaries Company</t>
  </si>
  <si>
    <t>21705050 - Short Term Loan From Parent</t>
  </si>
  <si>
    <t>21710000 - Loan-Associated</t>
  </si>
  <si>
    <t>25120510 - Other Long Term Loan-Associated</t>
  </si>
  <si>
    <t>21915250 - Taxes Payable Accrued Corporate Income Tax</t>
  </si>
  <si>
    <t>21505000 - Dividend Payable-Subsidiaries</t>
  </si>
  <si>
    <t>21510000 - Dividend Payable-Associated</t>
  </si>
  <si>
    <t>DIVIDEND_PAY_SUB - Dividend  Payable-Subsidiaries&amp;Associated</t>
  </si>
  <si>
    <t>21515000 - Dividends  Payable-Others</t>
  </si>
  <si>
    <t>DIVIDEND_PAY_OTH - Dividend  Payable-Others</t>
  </si>
  <si>
    <t>21905050 - Guarantee Deposit-Employees</t>
  </si>
  <si>
    <t>21905100 - Guarantee Deposit-Contigency Loss</t>
  </si>
  <si>
    <t>21905150 - Guarantee Deposit-Utilities System</t>
  </si>
  <si>
    <t>21905200 - Guarantee Deposit-Communication Equipments</t>
  </si>
  <si>
    <t>21905250 - Guarantee Deposit-Contractors</t>
  </si>
  <si>
    <t>21905300 - Guarantee Deposit-Lessee</t>
  </si>
  <si>
    <t>21905350 - Guarantee Deposit-Others</t>
  </si>
  <si>
    <t>21905401 - Guarantee Deposit-For Revenue -Vat</t>
  </si>
  <si>
    <t>21905402 - Guarantee Deposit-For Revenue-Non Vat</t>
  </si>
  <si>
    <t>21905450 - Guarantee Deposit-Suspense</t>
  </si>
  <si>
    <t>21910000 - Deposit</t>
  </si>
  <si>
    <t>GUARANTEE_LIAB_OTH - Guarantee Deposit-Others</t>
  </si>
  <si>
    <t>21905500 - Guarantee Liabilities Non For Revenue-Subsidiaries</t>
  </si>
  <si>
    <t>21905551 - Guarantee Liabilities Income-Taxable Revenue-Subsidiaries-Vat</t>
  </si>
  <si>
    <t>21905552 - Guarantee Liabilities Income-Taxable Revenue-Subsidiaries-Nonvat</t>
  </si>
  <si>
    <t>GUARANTEE_LIAB_SUB - Guarantee Deposit-Subsidiaries And Associated</t>
  </si>
  <si>
    <t>21915050 - Taxes Payable-Property And Real Estate Taxes Payable</t>
  </si>
  <si>
    <t>21915100 - Taxes Payable-Selling Vat</t>
  </si>
  <si>
    <t>21915110 - Taxes Payable Adjusted Selling Vat</t>
  </si>
  <si>
    <t>21915120 - Taxes Payable Selling Vat On Deemed Sales</t>
  </si>
  <si>
    <t>21915150 - Taxes Payable-Vat Payable</t>
  </si>
  <si>
    <t>21915200 - Taxs Payable-Withholding Tax (Suspense)</t>
  </si>
  <si>
    <t>21915205 - Taxs Payable-Withholding Tax Payable</t>
  </si>
  <si>
    <t>21915300 - Taxes Payable-Accrued Sundry Taxes</t>
  </si>
  <si>
    <t>21915350 - Taxes Payable-Selling Vat Suspense</t>
  </si>
  <si>
    <t>21915400 - Taxs Payable-Special Business Tax Payable</t>
  </si>
  <si>
    <t>21915450 - Taxes Payable-Local Education Surcharge</t>
  </si>
  <si>
    <t>21915460 - Taxes Payable-Local Water Conservancy Construction Fund</t>
  </si>
  <si>
    <t>21915470 - Taxes Payable-Stamp Duty</t>
  </si>
  <si>
    <t>21935151 - Accrued Withholding Tax Personnel Expenses</t>
  </si>
  <si>
    <t>21935152 - Accrued Withholding Tax Other Operating Expenses</t>
  </si>
  <si>
    <t>21915480 - Tax Payable-Urban Construction &amp; Maintenance Tax</t>
  </si>
  <si>
    <t>21915490 - Tax Payable-China Education Surcharge (For Foreign Enterprise)</t>
  </si>
  <si>
    <t>21915206 - Taxes Payable-Personal Tax (PCB)</t>
  </si>
  <si>
    <t>21915360 - AP Bad Debt ClawBack</t>
  </si>
  <si>
    <t>TAXES_PAYABLE - Taxes Payable</t>
  </si>
  <si>
    <t>21920050 - Liabilities To Customers-Gift Vouchers</t>
  </si>
  <si>
    <t>21920055 - Liability To Customer-Electronic Gift Card</t>
  </si>
  <si>
    <t>21920100 - Liabilities To Customers-Return Vouchers</t>
  </si>
  <si>
    <t>21920120 - Liabilities To Customers-Cash Return Vouchers</t>
  </si>
  <si>
    <t>21920150 - Liabilities To Customers-Good Deposit</t>
  </si>
  <si>
    <t>21920200 - Other Payables - Redemption For Discount Coupon - Subsidiaries</t>
  </si>
  <si>
    <t>21920210 - Liabilities To Customers-Cash Coupon And Merchandise</t>
  </si>
  <si>
    <t>21920220 - Other Payables-Redemption Value Difference</t>
  </si>
  <si>
    <t>21921050 - Other Payable - Redemption For Premium - Subsidiaries</t>
  </si>
  <si>
    <t>21921100 - Other Payable - Redemption For Workshop - Subsidiaries</t>
  </si>
  <si>
    <t>21921150 - Other Payable - Redemption-Cash Voucher-Subsidiaries</t>
  </si>
  <si>
    <t>21921220 - Other Payable-Redemption For Non Merchandise-Others</t>
  </si>
  <si>
    <t>21921230 - Other Payable-Redemption For Workshop-Other</t>
  </si>
  <si>
    <t>21921200 - Other Payable-Redemption for Thermal Cash coupon-Subsidiary</t>
  </si>
  <si>
    <t>21920130 - Liabilities to Customers-Return Goods-Online (Wallets)</t>
  </si>
  <si>
    <t>21920140 - Liabilities to Customers-Suspense Redeem-Online</t>
  </si>
  <si>
    <t>21920160 - Liabilities To Customers - E Voucher</t>
  </si>
  <si>
    <t>21920250 - Liabilities to Customers-Prepaid Merchandise</t>
  </si>
  <si>
    <t>21921240 - Other Payable-Redemption from T1C application - Subsidiaries</t>
  </si>
  <si>
    <t>LIAB_TO_CUSTOMER - Liabilities To Customers</t>
  </si>
  <si>
    <t>21925050 - Unrealized Income-Rental</t>
  </si>
  <si>
    <t>21925100 - Unrealized Income-Service</t>
  </si>
  <si>
    <t>21925110 - Unrealized Imcome- Award Credit</t>
  </si>
  <si>
    <t>21925150 - Unrealized Income-Others</t>
  </si>
  <si>
    <t>21925200 - Unrealized Income-Property Tax-Others</t>
  </si>
  <si>
    <t>21925250 - Unrealized Income-Property Tax-Subsidiaries</t>
  </si>
  <si>
    <t>21925300 - Unrealized Income others-Subsidiaries</t>
  </si>
  <si>
    <t>21925120 - Unrealized Income-Oracle Property</t>
  </si>
  <si>
    <t>21925051 - Unrealized Income - Rent - Subsidiaries</t>
  </si>
  <si>
    <t>21925101 - Unrealized Income - Service - Subsidiaries</t>
  </si>
  <si>
    <t>21925350 - Unrealized Income from point sales - Other</t>
  </si>
  <si>
    <t>21925052 - Unrealized Income - Rent - Subsidiaries(new)</t>
  </si>
  <si>
    <t>21925102 - Unrealized Income - Service - Subsidiaries (new)</t>
  </si>
  <si>
    <t>UNREALIZED_INCOME - Unrealized Income</t>
  </si>
  <si>
    <t>21930052 - Accounts Payable-Expense-Subsidiaries</t>
  </si>
  <si>
    <t>21930053 - Accounts Payable-Expense-Associated</t>
  </si>
  <si>
    <t>OTH_AP_SUB - Accounts Payable Other -Subsidiaries And Associated</t>
  </si>
  <si>
    <t>21930054 - Accounts Payable-Expense-Other Company</t>
  </si>
  <si>
    <t>21930055 - Accounts Payable-Expense-Capital Expenditure</t>
  </si>
  <si>
    <t>21930056 - Accounts Payable-Accrued For Po Module</t>
  </si>
  <si>
    <t>21405251 - Accounts Payable-Coupon Super Out Card</t>
  </si>
  <si>
    <t>21930100 - Accounts Payable Other-Petty Cash  Payable</t>
  </si>
  <si>
    <t>21930161 - Ap  Other China Society Insurance Employee Contribution Medical Insurance</t>
  </si>
  <si>
    <t>21930162 - Ap Other China Society Insurance Employee Contribution Personnel Fund</t>
  </si>
  <si>
    <t>21930163 - Ap Other China Society Insurance Employee Contribution Unemployment Insurance</t>
  </si>
  <si>
    <t>21930166 - Ap Other China Society Insurance Employee Contribution Housing Fund</t>
  </si>
  <si>
    <t>21930150 - Accounts Payable Other-Social Security Payable</t>
  </si>
  <si>
    <t>21930200 - Accounts Payable Other-Cooperated Payable</t>
  </si>
  <si>
    <t>21930220 - Accounts Payable Other-Account Payable - Staff Advance</t>
  </si>
  <si>
    <t>21930250 - Accounts Payable Other-Others</t>
  </si>
  <si>
    <t>21930300 - Accounts Payable Other-Contingent Liabilities</t>
  </si>
  <si>
    <t>21930350 - Accounts Payable Other-Expired Cheque</t>
  </si>
  <si>
    <t>21930400 - Accounts Payable Other-Provident Fund Payable</t>
  </si>
  <si>
    <t>21930164 - Accounts Payable Other-China Sociecty Insurance Work-Related Injury Insurance</t>
  </si>
  <si>
    <t>21930165 - Accounts Payable Other-China Sociecty Insurance Maternity Insurance</t>
  </si>
  <si>
    <t>21930210 - Accounts Payable Other- Funeral Allowance</t>
  </si>
  <si>
    <t>24000000 - Provident Funds</t>
  </si>
  <si>
    <t>OTH_AP_OTH - Accounts Payable Other -Others</t>
  </si>
  <si>
    <t>21935051 - Guarantee  Suspense-Employees</t>
  </si>
  <si>
    <t>21935052 - Guarantee  Suspense-Contigency Loss</t>
  </si>
  <si>
    <t>21935053 - Guarantee  Suspense-Utilities System</t>
  </si>
  <si>
    <t>21935054 - Guarantee  Suspense-Communication Equipments</t>
  </si>
  <si>
    <t>21935055 - Guarantee  Suspense-Contractors</t>
  </si>
  <si>
    <t>21935056 - Guarantee  Suspense-Lessee</t>
  </si>
  <si>
    <t>21935057 - Guarantee  Suspense-Others</t>
  </si>
  <si>
    <t>21935058 - Guarantee  Suspense-For Revenue</t>
  </si>
  <si>
    <t>21935059 - Guarantee Suspense - Subsidiaries</t>
  </si>
  <si>
    <t>21935100 - Sales Supense</t>
  </si>
  <si>
    <t>21935150 - Compensation income suspense-Salary netting</t>
  </si>
  <si>
    <t>SUSPENSE_ACC - Suspense Account</t>
  </si>
  <si>
    <t>21805000 - Accrued Payroll And Wages</t>
  </si>
  <si>
    <t>21805001 - Accrued Bonus</t>
  </si>
  <si>
    <t>21805002 - Accrued Other Personnel Benefit Expenses</t>
  </si>
  <si>
    <t>21806001 - Accrued Society Insurance-Company Contribution- Medical Insurance</t>
  </si>
  <si>
    <t>21806002 - Accrued Society Insurance-Company Contribution- Personnel Fund</t>
  </si>
  <si>
    <t>21806003 - Accrued Society Insurance-Company Contribution- Unemployment Insurance</t>
  </si>
  <si>
    <t>21806004 - Accrued Society Insurance-Company Contribution- Work-Related Injury Insurance</t>
  </si>
  <si>
    <t>21806005 - Accrued Society Insurance-Company Contribution- Maternity Insurance</t>
  </si>
  <si>
    <t>21806006 - Accrued Society Insurance-Company Contribution- Housing Fund</t>
  </si>
  <si>
    <t>21810000 - Accrued Management Fee</t>
  </si>
  <si>
    <t>21815200 - Accrued Interest-Others</t>
  </si>
  <si>
    <t>21816000 - Accrued Expense-Audit Fee</t>
  </si>
  <si>
    <t>21816100 - Accrued Expense-Occupancy Maintenance-Others</t>
  </si>
  <si>
    <t>21816150 - Accrued Expense-Other Maintenance-Others</t>
  </si>
  <si>
    <t>21816200 - Accrued Expense-Barter</t>
  </si>
  <si>
    <t>21820000 - Accrued Advertising</t>
  </si>
  <si>
    <t>21825000 - Accrued Expenses-Occupancy Service-Others</t>
  </si>
  <si>
    <t>21825002 - Accrued Expenses-Utility-Others</t>
  </si>
  <si>
    <t>21825004 - Accrued Expenses-Other Service-Others</t>
  </si>
  <si>
    <t>21830000 - Accrued Expenses-Occupancy Rent-Others</t>
  </si>
  <si>
    <t>21830002 - Accrued Expenses-Land Rental-Others</t>
  </si>
  <si>
    <t>21830004 - Accrued Expenses-Other Rental-Others</t>
  </si>
  <si>
    <t>21835000 - Accrued Other Expenses-Others</t>
  </si>
  <si>
    <t>21840000 - Provision For Impairment In Rental</t>
  </si>
  <si>
    <t>21845000 - Accrued Service Cost</t>
  </si>
  <si>
    <t>21816250 - Accrued Expense-Building Dismantlement Cost</t>
  </si>
  <si>
    <t>21816180 - Accrued Expense-Import Duty</t>
  </si>
  <si>
    <t>21805003 - Accrued Commission</t>
  </si>
  <si>
    <t>21831000 - Accrued Royalty</t>
  </si>
  <si>
    <t>21825006 - Accrued Water Expense</t>
  </si>
  <si>
    <t>21825008 - Accrued Telephone Expenses-Others</t>
  </si>
  <si>
    <t>21825010 - Accrued Internet expense-Others</t>
  </si>
  <si>
    <t>21835004 - Accrued compensate on Consignment stock loss</t>
  </si>
  <si>
    <t>21841000 - Provision shrinkage for Consignment</t>
  </si>
  <si>
    <t>21830010 - Accrued Expense-Occupancy Rent-Straight-line Adjustment-Others</t>
  </si>
  <si>
    <t>21830012 - Accrued Expense-Land Rental-Straight-line Adjustment-Others</t>
  </si>
  <si>
    <t>21835100 - Accrued Other Expenses-Adjust % T1C -Others</t>
  </si>
  <si>
    <t>21820002 - Accrued Expense-Promotion Discount</t>
  </si>
  <si>
    <t>21835002 - Accrued Expense - Inter Division</t>
  </si>
  <si>
    <t>21835003 - Accr 3rd party purchase</t>
  </si>
  <si>
    <t>21830017 - Accrued Expense-Place Service-Straight-line Adjustment-Others</t>
  </si>
  <si>
    <t>21830014 - Accrued Expense-Occupancy Service-Straight-line Adjustment-Others</t>
  </si>
  <si>
    <t>ACCRUED_EXP_OTH - Accrued Expense-Others</t>
  </si>
  <si>
    <t>21810001 - Accrued Expense-Management Fee-Subsidiaries</t>
  </si>
  <si>
    <t>21816101 - Accrued Expense-Occupancy Maintenance-Subsidiaries</t>
  </si>
  <si>
    <t>21816151 - Accrued Expense-Other Maintenance-Subsidiaries</t>
  </si>
  <si>
    <t>21820001 - Accrued Expense-Advertising Fee-Subsidiaries</t>
  </si>
  <si>
    <t>21825001 - Accrued Expesnes-Occupancy Service-Subsidiaries</t>
  </si>
  <si>
    <t>21825003 - Accrued Expenses-Utility-Subsidiaries</t>
  </si>
  <si>
    <t>21825005 - Accrued Expenses-Other Service-Subsidiaries</t>
  </si>
  <si>
    <t>21830001 - Accrued Expenses-Occupancy Rent-Subsidiaries</t>
  </si>
  <si>
    <t>21830003 - Accrued Expenses-Land Rental-Subsidiaries</t>
  </si>
  <si>
    <t>21830005 - Accrued Expenses-Other Rental-Subsidiaries</t>
  </si>
  <si>
    <t>21835001 - Accrued Other Expense-Subsidiaries</t>
  </si>
  <si>
    <t>21825007 - Accrued Water Expenses-Subsidiaries</t>
  </si>
  <si>
    <t>21825009 - Accrued Telephone Expenses-Subsidiaries</t>
  </si>
  <si>
    <t>21825011 - Accrued Internet expense-Subsidiaries</t>
  </si>
  <si>
    <t>21830011 - Accrued Expense-Occupancy Rent-Straight-line Adjustment-Subsidiaries</t>
  </si>
  <si>
    <t>21830013 - Accrued Expense-Land Rental-Straight-line Adjustment-Subsidiaries</t>
  </si>
  <si>
    <t>21825012 - Accrued Expenses-T1C  Unmatch-Subsidiaries</t>
  </si>
  <si>
    <t>21830016 - Accrued Expense-Place Service-Straight-line Adjustment-Subsidiaries</t>
  </si>
  <si>
    <t>21830015 - Accrued Expense-Occupancy Service-Straight-line Adjustment-Subsidiaries</t>
  </si>
  <si>
    <t>ACCRUED_EXP_SUB - Accrued Expense-Subsidiaries And Associated</t>
  </si>
  <si>
    <t>25115214 - Convertable Debenture-Local-Others</t>
  </si>
  <si>
    <t>21715000 - Loan-Other Company</t>
  </si>
  <si>
    <t>11630300 - Income Sharing Suspense</t>
  </si>
  <si>
    <t>OTH_CURR_LIAB_OTH - Other Current Liabilities-Others</t>
  </si>
  <si>
    <t>25105051 - Loan Bank-Local</t>
  </si>
  <si>
    <t>25105052 - Loan Bank-Oversea</t>
  </si>
  <si>
    <t>25105100 - Loan Finance Institue</t>
  </si>
  <si>
    <t>BANK_LOAN_FROM - Long Term Loan From Bank</t>
  </si>
  <si>
    <t>25115114 - Debenture-Local-Others</t>
  </si>
  <si>
    <t>25115120 - Debenture-Oversea</t>
  </si>
  <si>
    <t>25115220 - Convertable Debenture-Oversea</t>
  </si>
  <si>
    <t>25115314 - Premium On Debenture-Local-Others</t>
  </si>
  <si>
    <t>25115320 - Premium On Debenture-Oversea</t>
  </si>
  <si>
    <t>26120000 - Reserve For Convertible Debenture</t>
  </si>
  <si>
    <t>DEBENTURE_OTH - Debenture-Others</t>
  </si>
  <si>
    <t>25120515 - Long Term Loan-Others</t>
  </si>
  <si>
    <t>FIN_LOAN_OTH - Long Term Loan From Financial Institution</t>
  </si>
  <si>
    <t>25120615 - Plant Mortgaging Liabilities -Others</t>
  </si>
  <si>
    <t>25125000 - Reserve For Exchange Gain (Loss)</t>
  </si>
  <si>
    <t>MORTAGE_OTH - Plant Mortgaging Liabilities-Others</t>
  </si>
  <si>
    <t>97003050 - Unit Holders In Property Fund Equity-TBF3</t>
  </si>
  <si>
    <t>23100000 - Loans From Subsidiaries</t>
  </si>
  <si>
    <t>23200000 - Loans From Associated Company</t>
  </si>
  <si>
    <t>23300000 - Loans From Parent Company</t>
  </si>
  <si>
    <t>25120505 - Long Term Loan-Subsidiaries</t>
  </si>
  <si>
    <t>LT_LOAN_AMT - Long Term Loan From Amount</t>
  </si>
  <si>
    <t>21815050 - Accrued Interest-Interbranch</t>
  </si>
  <si>
    <t>21815100 - Accrued Interest-Subsidiaries Company</t>
  </si>
  <si>
    <t>21815150 - Accrued Interest-Associated Company</t>
  </si>
  <si>
    <t>LOAN_INT - Accrued Interest (LT) From Subsidiaries And Associated</t>
  </si>
  <si>
    <t>25110050 - Warrant-Subsidiaries Company</t>
  </si>
  <si>
    <t>25110100 - Warrant-Associated Company</t>
  </si>
  <si>
    <t>WARRANT_SUB - Warrant-Subsidiaries And Associated</t>
  </si>
  <si>
    <t>25115112 - Debenture-Local-Subsidiaries Company</t>
  </si>
  <si>
    <t>25115113 - Debenture-Local-Associated Company</t>
  </si>
  <si>
    <t>25115212 - Convertable Debenture-Local-Subsidiaries Company</t>
  </si>
  <si>
    <t>25115213 - Convertable Debenture-Local-Associated Company</t>
  </si>
  <si>
    <t>25115312 - Premium On Debenture-Local-Subsidiaries Company</t>
  </si>
  <si>
    <t>25115313 - Premium On Debenture-Local-Associated Company</t>
  </si>
  <si>
    <t>DEBENTURE_SUB - Debenture-Subsidiaries And Associated</t>
  </si>
  <si>
    <t>25120605 - Plant Mortgaging Liabilities -Subsidiaries Company</t>
  </si>
  <si>
    <t>25120610 - Plant Mortgaging Liabilities -Associated Company</t>
  </si>
  <si>
    <t>MORTAGE_SUB - Plant Mortgaging Liabilities-Subsidiaries And Associated</t>
  </si>
  <si>
    <t>25110150 - Warrant-Others</t>
  </si>
  <si>
    <t>WARRANT_OTH - Warrant-Others</t>
  </si>
  <si>
    <t>26105000 - Unrealized Income-Leasedhold-Subsidiaries Company</t>
  </si>
  <si>
    <t>26110000 - Unrealized Income-Leasedhold-Associated Company</t>
  </si>
  <si>
    <t>UNREALIZED_LEASE_SUB - Unrealized Income-Leasedhold-Subsidiaries And Associated</t>
  </si>
  <si>
    <t>26115000 - Unrealized Income-Leasedhold-Other Company</t>
  </si>
  <si>
    <t>UNREALIZED_LEASE_OTH - Unrealized Income-Leasedhold-Others</t>
  </si>
  <si>
    <t>22100000 - Loans From Director</t>
  </si>
  <si>
    <t>LOAN_FROM_DIRECTORS - Liabilities And Loans From Directors</t>
  </si>
  <si>
    <t>22200000 - Loans From Employee</t>
  </si>
  <si>
    <t>OTH_NCUR_LIAB_OTH - Other Non Current Liabilities-Others</t>
  </si>
  <si>
    <t>26205000 - Accrued Leasehold-Subsidiaries Company</t>
  </si>
  <si>
    <t>26210000 - Accrued Leasehold-Associated Company</t>
  </si>
  <si>
    <t>ACCRUED_LEASE_SUB - Accrued Leasehold-Subsidiaries And Associated</t>
  </si>
  <si>
    <t>26215000 - Accrued Leasehold-Others</t>
  </si>
  <si>
    <t>ACCRUED_LEASE_OTH - Accrued Leasehold-Others</t>
  </si>
  <si>
    <t>26300000 - Deferred Tax Liabilities- General</t>
  </si>
  <si>
    <t>26310052 - DTL - Sales and lease back</t>
  </si>
  <si>
    <t>26310053 - DTL - PPE under finance lease agreement</t>
  </si>
  <si>
    <t>26310054 - DTL - Useful life extension</t>
  </si>
  <si>
    <t>26310056 - DTL - Accelerated depreciation for IT</t>
  </si>
  <si>
    <t>26310011 - DTL - Fair value changes on current investment</t>
  </si>
  <si>
    <t>26310000 - Deferred Tax Liabilities - by Reason</t>
  </si>
  <si>
    <t>26300100 - Employee Benefit Obigation</t>
  </si>
  <si>
    <t>26300150 - Employee benefits unearned</t>
  </si>
  <si>
    <t>31105000 - Issued And Paid Up Share Capital</t>
  </si>
  <si>
    <t>97003000 - Issued And Paid Up Share Capital-Property Fund</t>
  </si>
  <si>
    <t>31110000 - Treasury Stock</t>
  </si>
  <si>
    <t>31500000 - Preferred Stock</t>
  </si>
  <si>
    <t>31200000 - Premium On Share Capital</t>
  </si>
  <si>
    <t>31205000 - Discount On Share Captial</t>
  </si>
  <si>
    <t>31210000 - Premium_(Discount) On Treasury Stock</t>
  </si>
  <si>
    <t>31305000 - Revaluation Of Premium On Asset (Data Loaded)</t>
  </si>
  <si>
    <t>31310000 - Amortization Of Premium On Asset (Data Loaded)</t>
  </si>
  <si>
    <t>31410250 - Adjustment From Premium On Assets (Data Loaded)</t>
  </si>
  <si>
    <t>PREMIUM_ON_ASSETS_NORMAL - Premium On Assets Revaluation</t>
  </si>
  <si>
    <t>97004016 - Adjustment From Premium On Assets (NCI Adjustments)</t>
  </si>
  <si>
    <t>31410301 - Premium On Asset Revaluation From Subsidiaries And Associated (From Cal.)</t>
  </si>
  <si>
    <t>31410303 - Amortization Of Premium On Asset Form Subsidiaries And Associated (From Cal.)</t>
  </si>
  <si>
    <t>97004000 - Premium On Asset Revaluation From Subsidiaries And Associated (Manual Adj)</t>
  </si>
  <si>
    <t>97004001 - Amortization Of Premium On Asset Form Subsidiaries And Associated(Manual Adj)</t>
  </si>
  <si>
    <t>PREMIUM_ON_SUB_NORMAL - Premium On Assets Revaluation From Subsidiaries And Associated</t>
  </si>
  <si>
    <t>97004017 - Premium On Assets Revaluation (NCI Adjustments)</t>
  </si>
  <si>
    <t>31410150 - Unrealized Loss On Long Term Investment (Data Loaded)</t>
  </si>
  <si>
    <t>31410302 - Unrealized Loss On Investment From Subsidiaries Company (From Cal.)</t>
  </si>
  <si>
    <t>97004002 - Unrealized Loss On Investment From Subsidiaries Company (Manual Adj)</t>
  </si>
  <si>
    <t>FAIR_VALUE_CHANGE_NORMAL - Fair Value Changes On Investment</t>
  </si>
  <si>
    <t>97004018 - Fair Value Changes On Investment (NCI Adjustments)</t>
  </si>
  <si>
    <t>31350000 - Currency Translation Difference-Others (Data Loaded)</t>
  </si>
  <si>
    <t>97004003 - Currency Translation Difference-Subsidiaries (From Cal.)</t>
  </si>
  <si>
    <t>97004004 - Currency Translation Difference-Subsidiaries (Manual Adj)</t>
  </si>
  <si>
    <t>97004014 - Currency Translation Difference-Subsidiaries (Calc)</t>
  </si>
  <si>
    <t>CURR_TRAN_DIFF_NORMAL - Currency Translation Difference</t>
  </si>
  <si>
    <t>97004019 - Currency Translation Difference (NCI Adjustments)</t>
  </si>
  <si>
    <t>31405051 - Appropriated Retained Earning-Legal Reserve -Brought Forward</t>
  </si>
  <si>
    <t>31405052 - Appropriated Retained Earning-Legal Reserve -Current Period</t>
  </si>
  <si>
    <t>31405151 - Appropriated Retained Earning-Other Reserve-Brought Forward</t>
  </si>
  <si>
    <t>31405152 - Appropriated Retained Earning-Other Reserve-Current Period</t>
  </si>
  <si>
    <t>97004005 - Unappropriated Retained Earning BF (BF Parent)</t>
  </si>
  <si>
    <t>31410050 - Unappropriated Retained Earning - Data Load</t>
  </si>
  <si>
    <t>97004006 - Unappropriated Retained Earning - LY RE Adj (From Cal)</t>
  </si>
  <si>
    <t>97004007 - Unappropriated Retained Earning - LY RE Adj (Manual Adj)</t>
  </si>
  <si>
    <t>97004008 - Gain_Loss On Ownership Change-B_F Adjustment(From Cal)</t>
  </si>
  <si>
    <t>95000000 - Retained Earning Suspense</t>
  </si>
  <si>
    <t>UNAPPROPRIATED_RE - Unappropriated Retained Earning (Parent)</t>
  </si>
  <si>
    <t>31410100 - Profit(Loss) For The Accounting Period (From Cal)</t>
  </si>
  <si>
    <t>97004009 - Profit (Loss) For The Accounting Period-Adjustment - Manual</t>
  </si>
  <si>
    <t>97004011 - Gain_Loss On Ownership Change_RE Current (From Cal)</t>
  </si>
  <si>
    <t>UNAPPROPRIATED_RE_CURRENT - Unappropriated Retained Earning Current Period (Current Parent)</t>
  </si>
  <si>
    <t>UNAPPROPRIATED_NORMAL - Unappropriated Retained Earning</t>
  </si>
  <si>
    <t>97004010 - Unappropriated Retained Earning-NCI Adjustment (From Cal)</t>
  </si>
  <si>
    <t>31410201 - Dividend Paid-Subsidiaries Company</t>
  </si>
  <si>
    <t>31410202 - Dividend Paid-Associated Company</t>
  </si>
  <si>
    <t>31410203 - Dividend Paid-Other Company</t>
  </si>
  <si>
    <t>97004015 - Dividend Paid By Property Fund-Subsidiaries</t>
  </si>
  <si>
    <t>IC_DIVIDEND - Uneliminated Dividend Paid from Balance Account</t>
  </si>
  <si>
    <t>IC_DIVIDEND_PL - Uneliminated Dividend Paid from Flow Account</t>
  </si>
  <si>
    <t>PLUG_ACC_DIVIDEND - Plug Account On Dividend</t>
  </si>
  <si>
    <t>IC_DIVIDEND_TF3 - Uneliminated Dividend Paid from balance account -Property Fund</t>
  </si>
  <si>
    <t>IC_DIVIDEND_PL_TF3 - Uneliminated Dividend Paid from flow account-Property Fund</t>
  </si>
  <si>
    <t>PLUG_ACC_DIV_TF3 - Plug Account on Dividend from Property Fund</t>
  </si>
  <si>
    <t>31360000 - Gain And Loss On Actuairal Valuation</t>
  </si>
  <si>
    <t>ACTURIAL_GAINLOSS_NORMAL - Acturial_Gainloss</t>
  </si>
  <si>
    <t>97004020 - Acturial Gain (loss) (NCI Adjustments)</t>
  </si>
  <si>
    <t>97005001 - Non Controlling Interest_BS_Share Capital</t>
  </si>
  <si>
    <t>97005002 - Non Controlling Interest_BS_Treasury Stocks</t>
  </si>
  <si>
    <t>97005003 - Non Controlling Interest_BS_Preferred Stock</t>
  </si>
  <si>
    <t>97005004 - Non Controlling Interest_BS_Premium On Share Capital</t>
  </si>
  <si>
    <t>97005005 - Non Controlling Interest_BS_Discount On Share Capital</t>
  </si>
  <si>
    <t>97005006 - Non Controlling Interest_BS_Premium (Discount) On Treasury Stock</t>
  </si>
  <si>
    <t>97005021 - Non Controlling Interest_BS_Premium On Assets - Opening</t>
  </si>
  <si>
    <t>97005007 - Non Controlling Interest_BS_Premium On Assets</t>
  </si>
  <si>
    <t>NCI_PA_Normal - Non Controlling Interest_BS_Premium On Assets</t>
  </si>
  <si>
    <t>97005031 - Non Controlling Interest_BS_Premium On Assets - Change In Ownership</t>
  </si>
  <si>
    <t>NCI_PA - Non Controlling Interest_BS_Premium On Assets</t>
  </si>
  <si>
    <t>97005022 - Non Controlling Interest_BS_Premium On Assets_Subsidiaries - Opening</t>
  </si>
  <si>
    <t>97005008 - Non Controlling Interest_BS_Premium On Assets_Subsidiaries</t>
  </si>
  <si>
    <t>NCI_PS_Normal - Non Controlling Interest_BS_Premium On Assets_Subsidiaries</t>
  </si>
  <si>
    <t>97005032 - Nci_BS_Premium On Assets_Subsidiaries - Change In Owndership</t>
  </si>
  <si>
    <t>NCI_PS - Non Controlling Interest_BS_Premium On Assets_Subsidiaries</t>
  </si>
  <si>
    <t>97005023 - Non Controlling Interest_BS_Fair Value - Opening</t>
  </si>
  <si>
    <t>97005009 - Non Controlling Interest_BS_Fair Value</t>
  </si>
  <si>
    <t>NCI_FV_Normal - Non Controlling Interest_BS_Fair Value</t>
  </si>
  <si>
    <t>97005033 - Non Controlling Interest_BS_Fair Value - Change In Ownership</t>
  </si>
  <si>
    <t>NCI_FV - Non Controlling Interest_BS_Fair Value</t>
  </si>
  <si>
    <t>97005024 - Non Controlling Interest_BS_Fx Currency Translation - Opening</t>
  </si>
  <si>
    <t>97005016 - Non Controlling Interest_BS_Fx Currency Translation</t>
  </si>
  <si>
    <t>NCI_CT_Normal - Non Controlling Interest_BS_Fx Currency Translation</t>
  </si>
  <si>
    <t>97005034 - NCI_BS_Fx Currency Translation - Change In Ownership</t>
  </si>
  <si>
    <t>NCI_CT - Non Controlling Interest_BS_Fx Currency Translation</t>
  </si>
  <si>
    <t>97005012 - Non Controlling Interest_BS_Legal Reserve</t>
  </si>
  <si>
    <t>97005013 - Non Controlling Interest_BS_Other Reserve</t>
  </si>
  <si>
    <t>97005010 - Non Controlling Interest_BS_RE BF</t>
  </si>
  <si>
    <t>97005011 - Non Controlling Interest_BS_RE_Current</t>
  </si>
  <si>
    <t>NCI_RE_Normal - Non Controlling Interest_BS_RE</t>
  </si>
  <si>
    <t>97005018 - Non Controlling Interest_BS_RE BF_Change In Ownership</t>
  </si>
  <si>
    <t>97005019 - Non Controlling Interest_BS_RE Current_Change In Ownership</t>
  </si>
  <si>
    <t>NCI_RE - Non Controlling Interest_BS_RE</t>
  </si>
  <si>
    <t>97005025 - Non Controlling Interest_BS_Acturial Gain And Loss-Opening</t>
  </si>
  <si>
    <t>97005017 - Non Controlling Interest_BS_Acturial Gain And Loss</t>
  </si>
  <si>
    <t>NCI_AG_Normal - Non Controlling Interest_BS_Acturial Gain And Loss</t>
  </si>
  <si>
    <t>97005035 - NCI_BS_Acturial Gain And Loss-Change In Ownership</t>
  </si>
  <si>
    <t>NCI_AG - Non Controlling Interest_BS_Acturial Gain And Loss</t>
  </si>
  <si>
    <t>97005020 - Non Controlling Interest_BS_Others</t>
  </si>
  <si>
    <t>97005057 - Non Controlling Interest_BS_Others (Manual)</t>
  </si>
  <si>
    <t>97005014 - Non Controlling Interest_BS_Dividend</t>
  </si>
  <si>
    <t>97005058 - Non Controlling Interest_BS_Dividend_PL</t>
  </si>
  <si>
    <t>NCI_DIVIDEND - Non Controlling Interest_BS_Dividend</t>
  </si>
  <si>
    <t>97005026 - Non Controlling Interest_SS</t>
  </si>
  <si>
    <t>97005028 - Non Controlling Interest_SS</t>
  </si>
  <si>
    <t>NCI_SS_Normal - Non Controlling Interest_SS</t>
  </si>
  <si>
    <t>97005036 - Non Controlling Interest_SS</t>
  </si>
  <si>
    <t>NCI_SS - Non Controlling Interest SURPLUS_Share Based Payment</t>
  </si>
  <si>
    <t>97005027 - Non Controlling Interest_DR</t>
  </si>
  <si>
    <t>97005029 - Non Controlling Interest_DR</t>
  </si>
  <si>
    <t>NCI_DR_Normal - Non Controlling Interest_DR</t>
  </si>
  <si>
    <t>97005037 - Non Controlling Interest_DR</t>
  </si>
  <si>
    <t>NCI_DR - Non Controlling Interest Differencefrom_Restruct</t>
  </si>
  <si>
    <t>NCI_BS_Normal - Non Controlling Interest_BS</t>
  </si>
  <si>
    <t>97005015 - YTD NCI Adjustments</t>
  </si>
  <si>
    <t>31210100 - Surplus Share Based Payment</t>
  </si>
  <si>
    <t>SURPLUS_SHARE_BASED_PAYMENT - Capical Surplus Share Based Payment</t>
  </si>
  <si>
    <t>97004021 - SURPLUS_Share (NCI Adjustments)</t>
  </si>
  <si>
    <t>31210500 - Difference arising from Restructuring of entities Under Common Control</t>
  </si>
  <si>
    <t>DIFFERENCEFROM_RESTRUCTURING_UNDER_COMMON_CONTROL - Capical Surplus Share Based Payment</t>
  </si>
  <si>
    <t>97004022 - Differencefrom_Restruct(NCI Adjustments)</t>
  </si>
  <si>
    <t>arising from</t>
  </si>
  <si>
    <t>Cost of sale of goods</t>
  </si>
  <si>
    <t>Revenue from sale of goods</t>
  </si>
  <si>
    <t>Revenue from rendering of services</t>
  </si>
  <si>
    <t xml:space="preserve">Consolidated financial statements </t>
  </si>
  <si>
    <t xml:space="preserve">Separate financial statements </t>
  </si>
  <si>
    <t>Continuing operation</t>
  </si>
  <si>
    <t>Discontinued operation</t>
  </si>
  <si>
    <t>Continuing operations</t>
  </si>
  <si>
    <t>(in million Baht / million shares)</t>
  </si>
  <si>
    <t>Profit for the year  attributable to ordinary shareholders of the Company (statement of comprehensive income)</t>
  </si>
  <si>
    <t>Profit attributable to ordinary shareholders of the Company  (basic)</t>
  </si>
  <si>
    <t>Number of ordinary shares outstanding at 1 January</t>
  </si>
  <si>
    <t>[Effect of own shares held]</t>
  </si>
  <si>
    <t>[Effect of shares options exercised]</t>
  </si>
  <si>
    <t>[Effect of shares issued related to a business combination]</t>
  </si>
  <si>
    <r>
      <t>Less</t>
    </r>
    <r>
      <rPr>
        <sz val="10"/>
        <rFont val="Times New Roman"/>
        <family val="1"/>
      </rPr>
      <t xml:space="preserve"> dividends on preference shares</t>
    </r>
  </si>
  <si>
    <r>
      <t xml:space="preserve">[Effect of shares issued on </t>
    </r>
    <r>
      <rPr>
        <i/>
        <sz val="10"/>
        <color indexed="12"/>
        <rFont val="Times New Roman"/>
        <family val="1"/>
      </rPr>
      <t>(Date and month)</t>
    </r>
    <r>
      <rPr>
        <sz val="10"/>
        <rFont val="Times New Roman"/>
        <family val="1"/>
      </rPr>
      <t>]</t>
    </r>
  </si>
  <si>
    <r>
      <t xml:space="preserve">Weighted average number of ordinary shares outstanding (basic) </t>
    </r>
    <r>
      <rPr>
        <b/>
        <sz val="10"/>
        <color indexed="12"/>
        <rFont val="Times New Roman"/>
        <family val="1"/>
      </rPr>
      <t xml:space="preserve"> </t>
    </r>
  </si>
  <si>
    <r>
      <t xml:space="preserve">Earnings per share (basic)            </t>
    </r>
    <r>
      <rPr>
        <b/>
        <i/>
        <sz val="10"/>
        <rFont val="Times New Roman"/>
        <family val="1"/>
      </rPr>
      <t>(in Baht)</t>
    </r>
  </si>
  <si>
    <t>45. Earnings per share</t>
  </si>
  <si>
    <t>Deferred income</t>
  </si>
  <si>
    <t>Ref: Worksheet Investment Asso</t>
  </si>
  <si>
    <t>Additional paid-in capital</t>
  </si>
  <si>
    <t>Premium on ordinary shares</t>
  </si>
  <si>
    <t>Surplus from the change in shareholding in subsidiairies</t>
  </si>
  <si>
    <t>restructuring</t>
  </si>
  <si>
    <t>common control</t>
  </si>
  <si>
    <t>Dividends income</t>
  </si>
  <si>
    <t>Acquisition of current investments</t>
  </si>
  <si>
    <t>Acquisition of investment properties</t>
  </si>
  <si>
    <t>Acquisition of leasehold right</t>
  </si>
  <si>
    <t xml:space="preserve">of defined </t>
  </si>
  <si>
    <t>benefit plans</t>
  </si>
  <si>
    <t xml:space="preserve">Gains (losses) on </t>
  </si>
  <si>
    <t xml:space="preserve">remeasurements </t>
  </si>
  <si>
    <t>16</t>
  </si>
  <si>
    <t>13</t>
  </si>
  <si>
    <t>Surplus on</t>
  </si>
  <si>
    <t>treasury shares</t>
  </si>
  <si>
    <t xml:space="preserve">Shareholding in </t>
  </si>
  <si>
    <t>before business</t>
  </si>
  <si>
    <t>of entities under</t>
  </si>
  <si>
    <t>Translating foreign operations</t>
  </si>
  <si>
    <t>Available-</t>
  </si>
  <si>
    <t>Profit for the year</t>
  </si>
  <si>
    <t>Profit attributable to:</t>
  </si>
  <si>
    <t>Short-term loans</t>
  </si>
  <si>
    <t>Long-term loans</t>
  </si>
  <si>
    <t>Bank overdrafts and short-term</t>
  </si>
  <si>
    <t xml:space="preserve">    loans from financial institutions</t>
  </si>
  <si>
    <t>Share premium</t>
  </si>
  <si>
    <t>12</t>
  </si>
  <si>
    <t xml:space="preserve">Net cash generated from operating </t>
  </si>
  <si>
    <t>Taxes paid</t>
  </si>
  <si>
    <t xml:space="preserve">Net cash from operating activities </t>
  </si>
  <si>
    <t xml:space="preserve"> </t>
  </si>
  <si>
    <t xml:space="preserve">Net cash used in investing activities  </t>
  </si>
  <si>
    <t>20</t>
  </si>
  <si>
    <t>26</t>
  </si>
  <si>
    <t>30</t>
  </si>
  <si>
    <t>31</t>
  </si>
  <si>
    <t>34</t>
  </si>
  <si>
    <t>35</t>
  </si>
  <si>
    <t>36</t>
  </si>
  <si>
    <t>Tax expense</t>
  </si>
  <si>
    <t>Difference in value</t>
  </si>
  <si>
    <t xml:space="preserve">   directly in equity</t>
  </si>
  <si>
    <t>Short-term loans to related parties</t>
  </si>
  <si>
    <t xml:space="preserve">Transfer from property, plant and equipment </t>
  </si>
  <si>
    <t xml:space="preserve">   to investment property</t>
  </si>
  <si>
    <t>Payable for property, plant and equipment</t>
  </si>
  <si>
    <t xml:space="preserve">   and joint ventures</t>
  </si>
  <si>
    <t>Selling expense</t>
  </si>
  <si>
    <t>Impairment losses on assets</t>
  </si>
  <si>
    <t>Unearned lease income</t>
  </si>
  <si>
    <t>Cash and cash equivalents at 1 January</t>
  </si>
  <si>
    <t>Proceeds from disposal of leasehold right</t>
  </si>
  <si>
    <t>Other intangible assets</t>
  </si>
  <si>
    <t>Acquisition of other intangible assets</t>
  </si>
  <si>
    <t>Increase in share capital of associates</t>
  </si>
  <si>
    <t>Current portion of finance lease liabilities</t>
  </si>
  <si>
    <t>29</t>
  </si>
  <si>
    <t>Non-current provisions for employee benefits</t>
  </si>
  <si>
    <t>14</t>
  </si>
  <si>
    <t>Share of profit of associates and joint ventures</t>
  </si>
  <si>
    <t>Loss for the year from discontinued operation, net of tax</t>
  </si>
  <si>
    <t>Items that will be reclassified subsequently to profit or loss</t>
  </si>
  <si>
    <t>Exchange differences on translating foreign operations</t>
  </si>
  <si>
    <t>Net change in fair value of available-for-sale investments</t>
  </si>
  <si>
    <t>Items that will not be reclassified to profit or loss</t>
  </si>
  <si>
    <t>Losses on remeasurements of defined benefit plans</t>
  </si>
  <si>
    <t>Total items that will not be reclassified to profit or loss</t>
  </si>
  <si>
    <t>Other comprehensive income for the year, net of tax</t>
  </si>
  <si>
    <t xml:space="preserve">   Former shareholders before business restructuring</t>
  </si>
  <si>
    <t>Basic earnings per share from continuing operations</t>
  </si>
  <si>
    <t>Loss per share from discontinued operations</t>
  </si>
  <si>
    <t xml:space="preserve">   continuing operations attributable to:</t>
  </si>
  <si>
    <t>Total items that will be reclassified</t>
  </si>
  <si>
    <t xml:space="preserve">    subsequently to profit or loss</t>
  </si>
  <si>
    <t>Year ended 31 December</t>
  </si>
  <si>
    <t xml:space="preserve">Profit for the year from </t>
  </si>
  <si>
    <t xml:space="preserve">Losses on </t>
  </si>
  <si>
    <t>Profit for the year from continuing operations</t>
  </si>
  <si>
    <t>Losses on inventories devaluation</t>
  </si>
  <si>
    <t>Impairment losses on investments in associates</t>
  </si>
  <si>
    <t>Share of profit of associates and joint ventures, net of tax</t>
  </si>
  <si>
    <t xml:space="preserve">   of entities under common control</t>
  </si>
  <si>
    <t>Acquisition of subsidiaries, net of cash acquired</t>
  </si>
  <si>
    <t>Proceeds from disposal of current investments</t>
  </si>
  <si>
    <t>Proceeds from disposal of other long-term investments</t>
  </si>
  <si>
    <t>Proceeds from disposal of property, plant and equipment</t>
  </si>
  <si>
    <t>Proceeds from disposal of investment properties</t>
  </si>
  <si>
    <t>Proceeds from disposal of other intangible assets</t>
  </si>
  <si>
    <r>
      <t>Proceeds from issue of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shares of subsidiaries</t>
    </r>
  </si>
  <si>
    <t>Proceeds from short-term loans from financial institution</t>
  </si>
  <si>
    <t>Repayment of  short-term loans from financial institutions</t>
  </si>
  <si>
    <t>Proceeds from short-term loans from related parties</t>
  </si>
  <si>
    <t>Repayment of  short-term loans from related parties</t>
  </si>
  <si>
    <t>Proceeds from long-term loans from financial institutions</t>
  </si>
  <si>
    <t>Repayment of  long-term loans from financial institutions</t>
  </si>
  <si>
    <t>Repayment of  long-term loans from related parties</t>
  </si>
  <si>
    <t>Proceeds from long-term loans from other parties</t>
  </si>
  <si>
    <t>Repayment of  long-term loans from other parties</t>
  </si>
  <si>
    <t xml:space="preserve">Payment by a lessee for reduction of the outstanding </t>
  </si>
  <si>
    <t xml:space="preserve">   liability relating to a finance lease</t>
  </si>
  <si>
    <t>Net increase (decrease) in cash and cash equivalents,</t>
  </si>
  <si>
    <t xml:space="preserve">   before effect of exchange rates</t>
  </si>
  <si>
    <t>Effect of exchange rate changes on cash and cash equivalents</t>
  </si>
  <si>
    <t>Cash and cash equivalents at 31 December</t>
  </si>
  <si>
    <t>Conversion of the financial receivables due from</t>
  </si>
  <si>
    <t xml:space="preserve">   the subsidiary to capital</t>
  </si>
  <si>
    <t>Adjustments to reconcile profit to cash receipts (payments)</t>
  </si>
  <si>
    <t>Profit before tax expense</t>
  </si>
  <si>
    <t>Total transactions with owners, recorded</t>
  </si>
  <si>
    <t>Bad and doubtful debts expenses</t>
  </si>
  <si>
    <t>Gain on disposal of property, plant and equipment</t>
  </si>
  <si>
    <t xml:space="preserve">Total distributions to owners  </t>
  </si>
  <si>
    <t>Changes in ownership interests in subsidiaries</t>
  </si>
  <si>
    <t>Total changes in ownership interests in subsidiaries</t>
  </si>
  <si>
    <t>Contributions by and distributions to owners</t>
  </si>
  <si>
    <t>Total contributions by and distributions to owners</t>
  </si>
  <si>
    <t xml:space="preserve">   Other comprehensive income</t>
  </si>
  <si>
    <t xml:space="preserve">      without a change in control</t>
  </si>
  <si>
    <t xml:space="preserve">   Acquisition of non-controlling interests </t>
  </si>
  <si>
    <t xml:space="preserve">   Dividends </t>
  </si>
  <si>
    <t xml:space="preserve">   Business restructuring</t>
  </si>
  <si>
    <t xml:space="preserve">   Profit</t>
  </si>
  <si>
    <t>Impairment losses on goodwill</t>
  </si>
  <si>
    <t>Distributions to owners</t>
  </si>
  <si>
    <t xml:space="preserve">Balance at 1 January 2016 </t>
  </si>
  <si>
    <t>Year ended 31 December 2016 (Restated)</t>
  </si>
  <si>
    <t>transactions</t>
  </si>
  <si>
    <t>Balance at 1 January 2017</t>
  </si>
  <si>
    <t>Year ended 31 December 2017 (Restated)</t>
  </si>
  <si>
    <t>Proceeds from short-term loans from other parties</t>
  </si>
  <si>
    <t>Long-term loans to related parties</t>
  </si>
  <si>
    <t>Year ended 31 December 2018</t>
  </si>
  <si>
    <t>Balance at 1 January 2018</t>
  </si>
  <si>
    <t>Balance at 31 December 2018</t>
  </si>
  <si>
    <t>Statements of financial position</t>
  </si>
  <si>
    <t>Consolidated financial statements</t>
  </si>
  <si>
    <t>Investments in subsidiaries</t>
  </si>
  <si>
    <t xml:space="preserve">Provision for member card </t>
  </si>
  <si>
    <t xml:space="preserve">   service agreements</t>
  </si>
  <si>
    <t>Non-current provisions for</t>
  </si>
  <si>
    <t xml:space="preserve">   employee benefits</t>
  </si>
  <si>
    <t>Separate financial statements</t>
  </si>
  <si>
    <t>Statements of comprehensive income</t>
  </si>
  <si>
    <t>Statements of cash flows</t>
  </si>
  <si>
    <t>FS Balance</t>
  </si>
  <si>
    <t xml:space="preserve">   for the year, net of tax</t>
  </si>
  <si>
    <t>Statements of changes in equity</t>
  </si>
  <si>
    <t xml:space="preserve">   Acquisition of non-controlling interests</t>
  </si>
  <si>
    <t>Other components of</t>
  </si>
  <si>
    <t xml:space="preserve">Share </t>
  </si>
  <si>
    <t xml:space="preserve">Available-for-sale </t>
  </si>
  <si>
    <t>Year ended 31 December 2016</t>
  </si>
  <si>
    <t xml:space="preserve">    Dividends </t>
  </si>
  <si>
    <t xml:space="preserve">    Profit</t>
  </si>
  <si>
    <t xml:space="preserve">    Other comprehensive income</t>
  </si>
  <si>
    <t>Year ended 31 December 2017</t>
  </si>
  <si>
    <t xml:space="preserve">    Profit </t>
  </si>
  <si>
    <t>Statement of cash flows</t>
  </si>
  <si>
    <t xml:space="preserve">Net increase (decrease) in cash and </t>
  </si>
  <si>
    <t>Effect of exchange rate changes</t>
  </si>
  <si>
    <t xml:space="preserve">   on cash and cash equivalents</t>
  </si>
  <si>
    <t xml:space="preserve">   cash equivalents</t>
  </si>
  <si>
    <t xml:space="preserve">    Issue of ordinary shares</t>
  </si>
  <si>
    <t>Revenue from rental services</t>
  </si>
  <si>
    <t>Proceeds from issue of shares</t>
  </si>
  <si>
    <t>Repayment of  short-term loans from other parties</t>
  </si>
  <si>
    <t>Proceeds from long-term loans from related parties</t>
  </si>
  <si>
    <t>6</t>
  </si>
  <si>
    <t>7</t>
  </si>
  <si>
    <t>11</t>
  </si>
  <si>
    <t>4(d)</t>
  </si>
  <si>
    <t>Non-current provisions for employee benefits paid</t>
  </si>
  <si>
    <t xml:space="preserve">Net cash from (used in) investing activities  </t>
  </si>
  <si>
    <t>Net cash from (used in) financing activities</t>
  </si>
  <si>
    <t>(Reversal of) bad and doubtful debts expenses</t>
  </si>
  <si>
    <t>Provisions member card services agreements</t>
  </si>
  <si>
    <t xml:space="preserve">Proceeds from disposal of property, plant and equipment </t>
  </si>
  <si>
    <t xml:space="preserve">Net cash from financing activities  </t>
  </si>
  <si>
    <t xml:space="preserve">   cash equivalents, before effect of exchange rates</t>
  </si>
  <si>
    <t>Proceeds from short-term loans from financial institutions</t>
  </si>
  <si>
    <t xml:space="preserve">    of entities under common control</t>
  </si>
  <si>
    <t>(Gain) loss on disposal of property, plant and equipment</t>
  </si>
  <si>
    <t>Revenue</t>
  </si>
  <si>
    <t>Total revenue</t>
  </si>
  <si>
    <t>15</t>
  </si>
  <si>
    <t>19</t>
  </si>
  <si>
    <t>24</t>
  </si>
  <si>
    <t>25</t>
  </si>
  <si>
    <t xml:space="preserve">   Acquisition of subsidiaries</t>
  </si>
  <si>
    <t xml:space="preserve">   Issue of ordinary shares</t>
  </si>
  <si>
    <t xml:space="preserve">Difference in value arising from restructuring </t>
  </si>
  <si>
    <t xml:space="preserve"> transactions of entities under common control</t>
  </si>
  <si>
    <t xml:space="preserve">Shareholding in subsidiaries before business </t>
  </si>
  <si>
    <t xml:space="preserve">   restructuring</t>
  </si>
  <si>
    <t xml:space="preserve">Total items that will be reclassified </t>
  </si>
  <si>
    <t>Net change in fair value of available-for-sale</t>
  </si>
  <si>
    <t xml:space="preserve">   investments transferred to profit or loss</t>
  </si>
  <si>
    <t xml:space="preserve">Total items that will not be reclassified </t>
  </si>
  <si>
    <t xml:space="preserve">Other comprehensive income </t>
  </si>
  <si>
    <t xml:space="preserve">Gains on remeasuring  </t>
  </si>
  <si>
    <t xml:space="preserve">Losses on remeasurements of defined </t>
  </si>
  <si>
    <t xml:space="preserve">   benefit plans</t>
  </si>
  <si>
    <t>Unrealised (gain) loss on exchange rate</t>
  </si>
  <si>
    <t>Loss on liquidation of associates</t>
  </si>
  <si>
    <t>Short-term loans to other parties</t>
  </si>
  <si>
    <t>Realized unearned lease income</t>
  </si>
  <si>
    <t>Net cash generated from operating activities</t>
  </si>
  <si>
    <t>of subsidiairy</t>
  </si>
  <si>
    <t>8</t>
  </si>
  <si>
    <t>6, 9</t>
  </si>
  <si>
    <t>6, 10</t>
  </si>
  <si>
    <t>17</t>
  </si>
  <si>
    <t>6, 18</t>
  </si>
  <si>
    <t>21</t>
  </si>
  <si>
    <t>6, 22</t>
  </si>
  <si>
    <t>6, 23</t>
  </si>
  <si>
    <t>6, 21</t>
  </si>
  <si>
    <t>27</t>
  </si>
  <si>
    <t>32</t>
  </si>
  <si>
    <t>25, 35</t>
  </si>
  <si>
    <t>37</t>
  </si>
  <si>
    <t xml:space="preserve">Gains on remeasuring available-for-sale investments </t>
  </si>
  <si>
    <t>5(b)</t>
  </si>
  <si>
    <t xml:space="preserve">   Business restructuring </t>
  </si>
  <si>
    <t xml:space="preserve">      Acquisitions</t>
  </si>
  <si>
    <t xml:space="preserve">      Disposals</t>
  </si>
  <si>
    <t>4(c)</t>
  </si>
  <si>
    <t>Balance at 1 January 2016</t>
  </si>
  <si>
    <t>Gain on disposal of intangible assets</t>
  </si>
  <si>
    <t>Balance at 1 January 2018 - as reported</t>
  </si>
  <si>
    <t>2(e)</t>
  </si>
  <si>
    <t>Balance at 1 January 2018 - as adjusted</t>
  </si>
  <si>
    <t>Surplus on treasury shares of subsidiary</t>
  </si>
  <si>
    <t xml:space="preserve">   Issue of ordinary shares of subsidiaries</t>
  </si>
  <si>
    <t>of subsidiary</t>
  </si>
  <si>
    <t>subsidiaries</t>
  </si>
  <si>
    <t>Change in subsidiary’s accounting period</t>
  </si>
  <si>
    <t>5(a)</t>
  </si>
  <si>
    <t>Cost of rental and rendering of services</t>
  </si>
  <si>
    <r>
      <t>Proceeds from issue of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 xml:space="preserve">shares </t>
    </r>
  </si>
  <si>
    <t>(Reversal of) impairment losses on investments</t>
  </si>
  <si>
    <t xml:space="preserve">     (Gross revenue </t>
  </si>
  <si>
    <t>2018 : Baht 213,341 million,</t>
  </si>
  <si>
    <t xml:space="preserve">                                </t>
  </si>
  <si>
    <t>2017 : Baht 200,853 million and</t>
  </si>
  <si>
    <t>2016 : Baht 190,598 million)</t>
  </si>
  <si>
    <t>2018 : Baht 3,066 million,</t>
  </si>
  <si>
    <t>2017 : Baht 2,940 million and</t>
  </si>
  <si>
    <t>2016 : Baht 2,532 million)</t>
  </si>
  <si>
    <t>2017 : Baht 222,235 million and</t>
  </si>
  <si>
    <t>2016 : Baht 211,545 million)</t>
  </si>
  <si>
    <t>Gain on disposal of assets</t>
  </si>
  <si>
    <t xml:space="preserve">   Profit or loss</t>
  </si>
  <si>
    <t xml:space="preserve">    in subsidairies and associates</t>
  </si>
  <si>
    <t>Unrealised gain on exchange rate</t>
  </si>
  <si>
    <t>Proceeds from repayment of short-term to related parties</t>
  </si>
  <si>
    <t>Proceeds from repayment of short-term to other parties</t>
  </si>
  <si>
    <t>Proceeds from repayment of long-term loans to related parties</t>
  </si>
  <si>
    <t>Proceeds from repayment of short-term loans to related parties</t>
  </si>
  <si>
    <t>Proceeds from repayment of short-term loans to other parties</t>
  </si>
  <si>
    <t>Acquisition of associates</t>
  </si>
  <si>
    <t xml:space="preserve">Distributions to owners </t>
  </si>
  <si>
    <t>Total distributions to owners</t>
  </si>
  <si>
    <t xml:space="preserve">Contributions by and distributions to owners </t>
  </si>
  <si>
    <t>Gain on disposal of current investments</t>
  </si>
  <si>
    <t>Proceeds from disposal of associate</t>
  </si>
  <si>
    <t xml:space="preserve">Note </t>
  </si>
  <si>
    <t>Gain on disposal of entities under common control</t>
  </si>
  <si>
    <t>Loss on disposal of entities under common control</t>
  </si>
  <si>
    <t>(Gain) loss on disposal of entities under common control</t>
  </si>
  <si>
    <t xml:space="preserve">Gain on disposal of entities under </t>
  </si>
  <si>
    <t xml:space="preserve">   common control</t>
  </si>
  <si>
    <t>Loss on disposal of entities under</t>
  </si>
  <si>
    <t>Profit (loss) before tax expense</t>
  </si>
  <si>
    <t xml:space="preserve">Basic earnings (loss) per share </t>
  </si>
  <si>
    <t xml:space="preserve">    Loss</t>
  </si>
  <si>
    <t>2018 : Baht 240,793 million,</t>
  </si>
  <si>
    <t>Proceeds (paid) from acquisition and disposal</t>
  </si>
  <si>
    <t>Proceeds from acquisition and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</si>
</sst>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#,##0.000\ ;\(#,##0.000\)"/>
    <numFmt numFmtId="197" formatCode="_(* #,##0.0000_);_(* \(#,##0.0000\);_(* &quot;-&quot;??_);_(@_)"/>
    <numFmt numFmtId="198" formatCode="_(* #,##0.00_);_(* \(#,##0.00\);_(* &quot;-&quot;_);_(@_)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&quot;\&quot;#,##0;[Red]&quot;\&quot;\-#,##0"/>
    <numFmt numFmtId="203" formatCode="&quot;\&quot;#,##0.00;[Red]&quot;\&quot;\-#,##0.00"/>
    <numFmt numFmtId="204" formatCode="#,##0.00\ &quot;F&quot;;\-#,##0.00\ &quot;F&quot;"/>
    <numFmt numFmtId="205" formatCode="dd\-mmm\-yy_)"/>
    <numFmt numFmtId="206" formatCode="0.0%"/>
    <numFmt numFmtId="207" formatCode="#,##0\ \ ;\(#,##0\)\ ;\—\ \ \ \ "/>
    <numFmt numFmtId="208" formatCode="0."/>
    <numFmt numFmtId="209" formatCode="#,##0\ &quot;F&quot;;[Red]\-#,##0\ &quot;F&quot;"/>
    <numFmt numFmtId="210" formatCode="#,##0.00\ &quot;F&quot;;[Red]\-#,##0.00\ &quot;F&quot;"/>
    <numFmt numFmtId="211" formatCode="0000.0"/>
    <numFmt numFmtId="212" formatCode="#,##0.0000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0.0_)\%;\(0.0\)\%;0.0_)\%;@_)_%"/>
    <numFmt numFmtId="216" formatCode="#,##0.0_)_%;\(#,##0.0\)_%;0.0_)_%;@_)_%"/>
    <numFmt numFmtId="217" formatCode="#,##0.0_);\(#,##0.0\);#,##0.0_);@_)"/>
    <numFmt numFmtId="218" formatCode="&quot;$&quot;_(#,##0.00_);&quot;$&quot;\(#,##0.00\);&quot;$&quot;_(0.00_);@_)"/>
    <numFmt numFmtId="219" formatCode="#,##0.00_);\(#,##0.00\);0.00_);@_)"/>
    <numFmt numFmtId="220" formatCode="\€_(#,##0.00_);\€\(#,##0.00\);\€_(0.00_);@_)"/>
    <numFmt numFmtId="221" formatCode="#,##0_)\x;\(#,##0\)\x;0_)\x;@_)_x"/>
    <numFmt numFmtId="222" formatCode="#,##0_)_x;\(#,##0\)_x;0_)_x;@_)_x"/>
    <numFmt numFmtId="223" formatCode="#."/>
    <numFmt numFmtId="224" formatCode="#,##0;\-#,##0;&quot;-&quot;"/>
    <numFmt numFmtId="225" formatCode="#,##0.0_);\(#,##0.0\)"/>
    <numFmt numFmtId="226" formatCode="_-&quot;$&quot;* #,##0.00_-;\-&quot;$&quot;* #,##0.00_-;_-&quot;$&quot;* &quot;-&quot;??_-;_-@_-"/>
    <numFmt numFmtId="227" formatCode="0.0%;\(0.0%\)"/>
    <numFmt numFmtId="228" formatCode="0.000_)"/>
    <numFmt numFmtId="229" formatCode="* \(#,##0\);* #,##0_);&quot;-&quot;??_);@"/>
    <numFmt numFmtId="230" formatCode="_([$€]* #,##0.00_);_([$€]* \(#,##0.00\);_([$€]* &quot;-&quot;??_);_(@_)"/>
    <numFmt numFmtId="231" formatCode="#,##0.00&quot; $&quot;;\-#,##0.00&quot; $&quot;"/>
    <numFmt numFmtId="232" formatCode="#,##0.00;[Red]\(#,##0.00\)"/>
    <numFmt numFmtId="233" formatCode="#,##0.00_ ;[Red]\(#,##0.00\)"/>
    <numFmt numFmtId="234" formatCode="&quot;US$&quot;#,##0_);[Red]\(&quot;US$&quot;#,##0\)"/>
    <numFmt numFmtId="235" formatCode="#,##0&quot;£&quot;_);[Red]\(#,##0&quot;£&quot;\)"/>
    <numFmt numFmtId="236" formatCode="General_)"/>
    <numFmt numFmtId="237" formatCode="_ * #,##0_ ;_ * \-#,##0_ ;_ * &quot;-&quot;_ ;_ @_ "/>
    <numFmt numFmtId="238" formatCode="_ * #,##0.00_ ;_ * \-#,##0.00_ ;_ * &quot;-&quot;??_ ;_ @_ "/>
    <numFmt numFmtId="239" formatCode="_-&quot;$&quot;* #,##0_-;\-&quot;$&quot;* #,##0_-;_-&quot;$&quot;* &quot;-&quot;_-;_-@_-"/>
    <numFmt numFmtId="240" formatCode="_(&quot;￥&quot;* #,##0_);_(&quot;￥&quot;* \(#,##0\);_(&quot;￥&quot;* &quot;-&quot;_);_(@_)"/>
    <numFmt numFmtId="241" formatCode="_(&quot;￥&quot;* #,##0.00_);_(&quot;￥&quot;* \(#,##0.00\);_(&quot;￥&quot;* &quot;-&quot;??_);_(@_)"/>
    <numFmt numFmtId="242" formatCode="_-* #,##0.00_-;\-* #,##0.00_-;_-* \-??_-;_-@_-"/>
    <numFmt numFmtId="243" formatCode="_(* #,##0.00_);_(* \(#,##0.00\);_(* \-??_);_(@_)"/>
    <numFmt numFmtId="244" formatCode="_ * #,##0_)\ _฿_ ;_ * \(#,##0\)\ _฿_ ;_ * &quot;-&quot;_)\ _฿_ ;_ @_ "/>
    <numFmt numFmtId="245" formatCode="&quot;ฃ&quot;#,##0.00;[Red]\-&quot;ฃ&quot;#,##0.00"/>
    <numFmt numFmtId="246" formatCode="&quot;ฃ&quot;#,##0;[Red]\-&quot;ฃ&quot;#,##0"/>
    <numFmt numFmtId="247" formatCode="#,##0.0%;[Red]\(#,##0.0%\)"/>
    <numFmt numFmtId="248" formatCode="#.\ \ "/>
    <numFmt numFmtId="249" formatCode="##.\ \ "/>
    <numFmt numFmtId="250" formatCode="mmmm\ dd&quot;,&quot;\ yyyy"/>
    <numFmt numFmtId="251" formatCode="&quot;$&quot;#,##0_);\(&quot;$&quot;#,##0.0\)"/>
    <numFmt numFmtId="252" formatCode="#,##0.00&quot; F&quot;_);\(#,##0.00&quot; F&quot;\)"/>
    <numFmt numFmtId="253" formatCode="* #,##0_);* \(#,##0\);&quot;-&quot;??_);@"/>
    <numFmt numFmtId="254" formatCode="0.0000"/>
    <numFmt numFmtId="255" formatCode="&quot;0&quot;#.0"/>
    <numFmt numFmtId="256" formatCode="&quot;0&quot;#"/>
    <numFmt numFmtId="257" formatCode="&quot;?&quot;#,##0;[Red]\-&quot;?&quot;#,##0"/>
    <numFmt numFmtId="258" formatCode="0.0&quot;  &quot;"/>
    <numFmt numFmtId="259" formatCode="&quot;฿&quot;\t#,##0_);[Red]\(&quot;฿&quot;\t#,##0\)"/>
    <numFmt numFmtId="260" formatCode="&quot;$&quot;#,##0;[Red]\-&quot;$&quot;#,##0"/>
    <numFmt numFmtId="261" formatCode="0.0\ &quot;x&quot;"/>
    <numFmt numFmtId="262" formatCode="0.00_)"/>
    <numFmt numFmtId="263" formatCode="#,##0&quot; F&quot;_);[Red]\(#,##0&quot; F&quot;\)"/>
    <numFmt numFmtId="264" formatCode="0%_);\(0%\)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_ &quot;\&quot;* #,##0_ ;_ &quot;\&quot;* \-#,##0_ ;_ &quot;\&quot;* &quot;-&quot;_ ;_ @_ "/>
    <numFmt numFmtId="270" formatCode="_ &quot;\&quot;* #,##0.00_ ;_ &quot;\&quot;* \-#,##0.00_ ;_ &quot;\&quot;* &quot;-&quot;??_ ;_ @_ "/>
    <numFmt numFmtId="271" formatCode="&quot;(&quot;0%&quot;)   &quot;;[Red]\-&quot;(&quot;0%&quot;)   &quot;;&quot;－    &quot;"/>
    <numFmt numFmtId="272" formatCode="&quot;(&quot;0.00%&quot;)   &quot;;[Red]\-&quot;(&quot;0.00%&quot;)   &quot;;&quot;－    &quot;"/>
    <numFmt numFmtId="273" formatCode="0.00%;[Red]\-0.00%;&quot;－&quot;"/>
    <numFmt numFmtId="274" formatCode="&quot;\&quot;#,##0;[Red]&quot;\&quot;&quot;\&quot;\-#,##0"/>
    <numFmt numFmtId="275" formatCode="&quot;\&quot;#,##0.00;[Red]&quot;\&quot;&quot;\&quot;&quot;\&quot;&quot;\&quot;&quot;\&quot;&quot;\&quot;\-#,##0.00"/>
    <numFmt numFmtId="276" formatCode="#,##0_);\(#,##0\);&quot; - &quot;_);@_)"/>
    <numFmt numFmtId="277" formatCode="\ #,##0.0_);\(#,##0.0\);&quot; - &quot;_);@_)"/>
    <numFmt numFmtId="278" formatCode="#,##0;\(#,##0\);&quot;-&quot;"/>
    <numFmt numFmtId="279" formatCode="0_)"/>
    <numFmt numFmtId="280" formatCode="\t#,##0_);[Red]\(\t#,##0\)"/>
    <numFmt numFmtId="281" formatCode="0&quot;  &quot;"/>
    <numFmt numFmtId="282" formatCode="0.00&quot;  &quot;"/>
    <numFmt numFmtId="283" formatCode="mmm\.yy"/>
    <numFmt numFmtId="284" formatCode="#,##0.00&quot; $&quot;;[Red]\-#,##0.00&quot; $&quot;"/>
  </numFmts>
  <fonts count="258"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10"/>
      <name val="Times New Roman"/>
      <family val="1"/>
    </font>
    <font>
      <sz val="11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12"/>
      <name val="Times New Roman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 New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2"/>
      <name val="Arial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4"/>
      <name val="CordiaUPC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family val="2"/>
    </font>
    <font>
      <sz val="11"/>
      <color indexed="8"/>
      <name val="Calibri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59">
    <xf numFmtId="0" fontId="0" fillId="0" borderId="0"/>
    <xf numFmtId="0" fontId="13" fillId="0" borderId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0" fontId="13" fillId="0" borderId="0"/>
    <xf numFmtId="199" fontId="13" fillId="0" borderId="0" applyFont="0" applyFill="0" applyBorder="0" applyAlignment="0" applyProtection="0"/>
    <xf numFmtId="212" fontId="47" fillId="0" borderId="0" applyFont="0" applyFill="0" applyBorder="0" applyAlignment="0" applyProtection="0"/>
    <xf numFmtId="0" fontId="48" fillId="0" borderId="0"/>
    <xf numFmtId="200" fontId="13" fillId="0" borderId="0" applyFont="0" applyFill="0" applyBorder="0" applyAlignment="0" applyProtection="0"/>
    <xf numFmtId="0" fontId="155" fillId="0" borderId="1"/>
    <xf numFmtId="0" fontId="49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30" fontId="151" fillId="0" borderId="0" applyNumberFormat="0" applyFill="0" applyBorder="0" applyAlignment="0" applyProtection="0">
      <alignment vertical="top"/>
      <protection locked="0"/>
    </xf>
    <xf numFmtId="214" fontId="3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1" fontId="13" fillId="0" borderId="0" applyFont="0" applyFill="0" applyBorder="0" applyAlignment="0" applyProtection="0"/>
    <xf numFmtId="41" fontId="52" fillId="0" borderId="0" applyFont="0" applyFill="0" applyBorder="0" applyAlignment="0" applyProtection="0"/>
    <xf numFmtId="230" fontId="152" fillId="0" borderId="0"/>
    <xf numFmtId="42" fontId="29" fillId="0" borderId="0" applyFont="0" applyFill="0" applyBorder="0" applyAlignment="0" applyProtection="0"/>
    <xf numFmtId="0" fontId="53" fillId="0" borderId="0"/>
    <xf numFmtId="230" fontId="13" fillId="0" borderId="0"/>
    <xf numFmtId="0" fontId="13" fillId="0" borderId="0"/>
    <xf numFmtId="0" fontId="54" fillId="0" borderId="2" applyBorder="0">
      <alignment horizontal="center" vertical="center"/>
    </xf>
    <xf numFmtId="215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30" fontId="154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230" fontId="13" fillId="0" borderId="0"/>
    <xf numFmtId="230" fontId="13" fillId="0" borderId="0"/>
    <xf numFmtId="230" fontId="13" fillId="0" borderId="0"/>
    <xf numFmtId="1" fontId="150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244" fontId="1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41" fontId="13" fillId="0" borderId="0" applyFont="0" applyFill="0" applyBorder="0" applyAlignment="0" applyProtection="0"/>
    <xf numFmtId="230" fontId="6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23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/>
    <xf numFmtId="230" fontId="6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3" fillId="0" borderId="0"/>
    <xf numFmtId="230" fontId="13" fillId="0" borderId="0"/>
    <xf numFmtId="230" fontId="13" fillId="0" borderId="0"/>
    <xf numFmtId="23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217" fontId="13" fillId="0" borderId="0" applyFont="0" applyFill="0" applyBorder="0" applyAlignment="0" applyProtection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13" fillId="0" borderId="0" applyNumberFormat="0" applyFill="0" applyBorder="0" applyAlignment="0" applyProtection="0"/>
    <xf numFmtId="0" fontId="55" fillId="0" borderId="0"/>
    <xf numFmtId="21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3" fillId="0" borderId="0"/>
    <xf numFmtId="230" fontId="13" fillId="0" borderId="0"/>
    <xf numFmtId="230" fontId="6" fillId="0" borderId="0"/>
    <xf numFmtId="220" fontId="13" fillId="0" borderId="0" applyFont="0" applyFill="0" applyBorder="0" applyAlignment="0" applyProtection="0"/>
    <xf numFmtId="0" fontId="6" fillId="0" borderId="0"/>
    <xf numFmtId="230" fontId="45" fillId="0" borderId="0">
      <alignment vertical="top"/>
    </xf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23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56" fillId="0" borderId="0" applyNumberFormat="0" applyFill="0" applyBorder="0" applyAlignment="0" applyProtection="0"/>
    <xf numFmtId="0" fontId="13" fillId="2" borderId="0" applyNumberFormat="0" applyFont="0" applyAlignment="0" applyProtection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244" fontId="15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0" fontId="55" fillId="0" borderId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0" fontId="6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6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6" fillId="0" borderId="0"/>
    <xf numFmtId="0" fontId="6" fillId="0" borderId="0"/>
    <xf numFmtId="244" fontId="1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230" fontId="55" fillId="0" borderId="0"/>
    <xf numFmtId="22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" fillId="0" borderId="0" applyFont="0" applyFill="0" applyBorder="0" applyProtection="0">
      <alignment horizontal="right"/>
    </xf>
    <xf numFmtId="0" fontId="13" fillId="0" borderId="0" applyFont="0" applyFill="0" applyBorder="0" applyProtection="0">
      <alignment horizontal="right"/>
    </xf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37" fontId="156" fillId="0" borderId="0"/>
    <xf numFmtId="230" fontId="13" fillId="0" borderId="0" applyNumberForma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 applyNumberFormat="0" applyFill="0" applyBorder="0" applyAlignment="0" applyProtection="0"/>
    <xf numFmtId="0" fontId="13" fillId="0" borderId="0"/>
    <xf numFmtId="230" fontId="13" fillId="0" borderId="0"/>
    <xf numFmtId="230" fontId="13" fillId="0" borderId="0"/>
    <xf numFmtId="230" fontId="13" fillId="0" borderId="0"/>
    <xf numFmtId="245" fontId="157" fillId="0" borderId="0"/>
    <xf numFmtId="230" fontId="158" fillId="0" borderId="0"/>
    <xf numFmtId="246" fontId="157" fillId="0" borderId="0"/>
    <xf numFmtId="37" fontId="94" fillId="0" borderId="0"/>
    <xf numFmtId="230" fontId="41" fillId="0" borderId="0"/>
    <xf numFmtId="230" fontId="159" fillId="0" borderId="0"/>
    <xf numFmtId="230" fontId="160" fillId="0" borderId="0"/>
    <xf numFmtId="230" fontId="161" fillId="0" borderId="0"/>
    <xf numFmtId="230" fontId="42" fillId="0" borderId="0"/>
    <xf numFmtId="230" fontId="13" fillId="0" borderId="0"/>
    <xf numFmtId="230" fontId="13" fillId="0" borderId="0" applyBorder="0"/>
    <xf numFmtId="230" fontId="162" fillId="0" borderId="0"/>
    <xf numFmtId="230" fontId="158" fillId="0" borderId="0"/>
    <xf numFmtId="230" fontId="16" fillId="0" borderId="0">
      <alignment wrapText="1"/>
    </xf>
    <xf numFmtId="37" fontId="94" fillId="0" borderId="0"/>
    <xf numFmtId="230" fontId="41" fillId="0" borderId="0"/>
    <xf numFmtId="230" fontId="13" fillId="0" borderId="0" applyBorder="0"/>
    <xf numFmtId="230" fontId="13" fillId="0" borderId="0"/>
    <xf numFmtId="230" fontId="161" fillId="0" borderId="0"/>
    <xf numFmtId="246" fontId="157" fillId="0" borderId="0"/>
    <xf numFmtId="230" fontId="160" fillId="0" borderId="0"/>
    <xf numFmtId="230" fontId="16" fillId="0" borderId="0">
      <alignment wrapText="1"/>
    </xf>
    <xf numFmtId="230" fontId="162" fillId="0" borderId="0"/>
    <xf numFmtId="230" fontId="159" fillId="0" borderId="0"/>
    <xf numFmtId="245" fontId="157" fillId="0" borderId="0"/>
    <xf numFmtId="230" fontId="158" fillId="0" borderId="0"/>
    <xf numFmtId="230" fontId="42" fillId="0" borderId="0"/>
    <xf numFmtId="230" fontId="158" fillId="0" borderId="0"/>
    <xf numFmtId="245" fontId="157" fillId="0" borderId="0"/>
    <xf numFmtId="246" fontId="157" fillId="0" borderId="0"/>
    <xf numFmtId="230" fontId="41" fillId="0" borderId="0"/>
    <xf numFmtId="230" fontId="13" fillId="0" borderId="0"/>
    <xf numFmtId="230" fontId="158" fillId="0" borderId="0"/>
    <xf numFmtId="37" fontId="94" fillId="0" borderId="0"/>
    <xf numFmtId="230" fontId="16" fillId="0" borderId="0">
      <alignment wrapText="1"/>
    </xf>
    <xf numFmtId="230" fontId="162" fillId="0" borderId="0"/>
    <xf numFmtId="230" fontId="13" fillId="0" borderId="0" applyBorder="0"/>
    <xf numFmtId="230" fontId="42" fillId="0" borderId="0"/>
    <xf numFmtId="230" fontId="161" fillId="0" borderId="0"/>
    <xf numFmtId="230" fontId="160" fillId="0" borderId="0"/>
    <xf numFmtId="230" fontId="159" fillId="0" borderId="0"/>
    <xf numFmtId="230" fontId="158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13" fillId="0" borderId="0"/>
    <xf numFmtId="0" fontId="6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44" fontId="15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30" fontId="154" fillId="0" borderId="0"/>
    <xf numFmtId="230" fontId="72" fillId="0" borderId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29" fillId="0" borderId="0"/>
    <xf numFmtId="0" fontId="29" fillId="0" borderId="0"/>
    <xf numFmtId="0" fontId="13" fillId="0" borderId="0" applyNumberFormat="0" applyFill="0" applyBorder="0" applyAlignment="0" applyProtection="0"/>
    <xf numFmtId="230" fontId="45" fillId="0" borderId="0">
      <alignment vertical="top"/>
    </xf>
    <xf numFmtId="230" fontId="45" fillId="0" borderId="0">
      <alignment vertical="top"/>
    </xf>
    <xf numFmtId="0" fontId="6" fillId="0" borderId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149" fillId="0" borderId="0" applyNumberFormat="0" applyFill="0" applyBorder="0" applyAlignment="0" applyProtection="0"/>
    <xf numFmtId="244" fontId="155" fillId="0" borderId="0" applyFont="0" applyFill="0" applyBorder="0" applyAlignment="0" applyProtection="0"/>
    <xf numFmtId="230" fontId="13" fillId="0" borderId="0" applyNumberFormat="0" applyFill="0" applyBorder="0" applyAlignment="0" applyProtection="0"/>
    <xf numFmtId="230" fontId="13" fillId="0" borderId="0"/>
    <xf numFmtId="230" fontId="6" fillId="0" borderId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30" fontId="13" fillId="0" borderId="0" applyNumberFormat="0" applyFill="0" applyBorder="0" applyAlignment="0" applyProtection="0"/>
    <xf numFmtId="244" fontId="15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30" fontId="13" fillId="0" borderId="0" applyNumberFormat="0" applyFill="0" applyBorder="0" applyAlignment="0" applyProtection="0"/>
    <xf numFmtId="230" fontId="6" fillId="0" borderId="0"/>
    <xf numFmtId="244" fontId="155" fillId="0" borderId="0" applyFont="0" applyFill="0" applyBorder="0" applyAlignment="0" applyProtection="0"/>
    <xf numFmtId="244" fontId="155" fillId="0" borderId="0" applyFont="0" applyFill="0" applyBorder="0" applyAlignment="0" applyProtection="0"/>
    <xf numFmtId="244" fontId="1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241" fillId="0" borderId="0">
      <alignment vertical="top"/>
    </xf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59" fillId="0" borderId="3" applyNumberFormat="0" applyFill="0" applyAlignment="0" applyProtection="0"/>
    <xf numFmtId="0" fontId="60" fillId="0" borderId="4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0" fontId="13" fillId="0" borderId="0"/>
    <xf numFmtId="41" fontId="13" fillId="0" borderId="0" applyFont="0" applyFill="0" applyBorder="0" applyAlignment="0" applyProtection="0"/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6" fillId="0" borderId="0"/>
    <xf numFmtId="230" fontId="6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6" fillId="0" borderId="0"/>
    <xf numFmtId="0" fontId="6" fillId="0" borderId="0"/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41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0" borderId="0"/>
    <xf numFmtId="230" fontId="55" fillId="0" borderId="0"/>
    <xf numFmtId="244" fontId="155" fillId="0" borderId="0" applyFont="0" applyFill="0" applyBorder="0" applyAlignment="0" applyProtection="0"/>
    <xf numFmtId="230" fontId="6" fillId="0" borderId="0"/>
    <xf numFmtId="230" fontId="6" fillId="0" borderId="0"/>
    <xf numFmtId="230" fontId="6" fillId="0" borderId="0"/>
    <xf numFmtId="41" fontId="13" fillId="0" borderId="0" applyFont="0" applyFill="0" applyBorder="0" applyAlignment="0" applyProtection="0"/>
    <xf numFmtId="244" fontId="155" fillId="0" borderId="0" applyFont="0" applyFill="0" applyBorder="0" applyAlignment="0" applyProtection="0"/>
    <xf numFmtId="230" fontId="13" fillId="0" borderId="0" applyNumberFormat="0" applyFill="0" applyBorder="0" applyAlignment="0" applyProtection="0"/>
    <xf numFmtId="244" fontId="155" fillId="0" borderId="0" applyFont="0" applyFill="0" applyBorder="0" applyAlignment="0" applyProtection="0"/>
    <xf numFmtId="244" fontId="155" fillId="0" borderId="0" applyFont="0" applyFill="0" applyBorder="0" applyAlignment="0" applyProtection="0"/>
    <xf numFmtId="244" fontId="155" fillId="0" borderId="0" applyFont="0" applyFill="0" applyBorder="0" applyAlignment="0" applyProtection="0"/>
    <xf numFmtId="244" fontId="155" fillId="0" borderId="0" applyFont="0" applyFill="0" applyBorder="0" applyAlignment="0" applyProtection="0"/>
    <xf numFmtId="23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6" fillId="0" borderId="0"/>
    <xf numFmtId="230" fontId="6" fillId="0" borderId="0"/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30" fontId="45" fillId="0" borderId="0">
      <alignment vertical="top"/>
    </xf>
    <xf numFmtId="244" fontId="15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6" fillId="0" borderId="0"/>
    <xf numFmtId="0" fontId="6" fillId="0" borderId="0"/>
    <xf numFmtId="230" fontId="13" fillId="0" borderId="0"/>
    <xf numFmtId="230" fontId="13" fillId="0" borderId="0"/>
    <xf numFmtId="230" fontId="13" fillId="0" borderId="0"/>
    <xf numFmtId="230" fontId="13" fillId="0" borderId="0"/>
    <xf numFmtId="230" fontId="4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20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23" fontId="63" fillId="0" borderId="0">
      <protection locked="0"/>
    </xf>
    <xf numFmtId="0" fontId="30" fillId="0" borderId="0"/>
    <xf numFmtId="0" fontId="13" fillId="0" borderId="0"/>
    <xf numFmtId="0" fontId="30" fillId="0" borderId="0"/>
    <xf numFmtId="230" fontId="153" fillId="0" borderId="0" applyNumberFormat="0" applyFill="0" applyBorder="0" applyAlignment="0" applyProtection="0">
      <alignment vertical="top"/>
      <protection locked="0"/>
    </xf>
    <xf numFmtId="230" fontId="182" fillId="0" borderId="0" applyNumberFormat="0" applyFill="0" applyBorder="0" applyAlignment="0" applyProtection="0">
      <alignment vertical="top"/>
      <protection locked="0"/>
    </xf>
    <xf numFmtId="230" fontId="183" fillId="0" borderId="0" applyNumberFormat="0" applyFill="0" applyBorder="0" applyAlignment="0" applyProtection="0">
      <alignment vertical="top"/>
      <protection locked="0"/>
    </xf>
    <xf numFmtId="230" fontId="203" fillId="0" borderId="0"/>
    <xf numFmtId="0" fontId="6" fillId="0" borderId="0"/>
    <xf numFmtId="230" fontId="13" fillId="0" borderId="0"/>
    <xf numFmtId="0" fontId="13" fillId="0" borderId="0"/>
    <xf numFmtId="230" fontId="13" fillId="0" borderId="0"/>
    <xf numFmtId="230" fontId="155" fillId="0" borderId="0" applyFont="0" applyFill="0" applyBorder="0" applyAlignment="0" applyProtection="0"/>
    <xf numFmtId="230" fontId="163" fillId="3" borderId="0" applyNumberFormat="0" applyBorder="0" applyAlignment="0" applyProtection="0">
      <alignment vertical="center"/>
    </xf>
    <xf numFmtId="230" fontId="163" fillId="4" borderId="0" applyNumberFormat="0" applyBorder="0" applyAlignment="0" applyProtection="0">
      <alignment vertical="center"/>
    </xf>
    <xf numFmtId="230" fontId="163" fillId="5" borderId="0" applyNumberFormat="0" applyBorder="0" applyAlignment="0" applyProtection="0">
      <alignment vertical="center"/>
    </xf>
    <xf numFmtId="230" fontId="163" fillId="6" borderId="0" applyNumberFormat="0" applyBorder="0" applyAlignment="0" applyProtection="0">
      <alignment vertical="center"/>
    </xf>
    <xf numFmtId="230" fontId="163" fillId="7" borderId="0" applyNumberFormat="0" applyBorder="0" applyAlignment="0" applyProtection="0">
      <alignment vertical="center"/>
    </xf>
    <xf numFmtId="230" fontId="163" fillId="8" borderId="0" applyNumberFormat="0" applyBorder="0" applyAlignment="0" applyProtection="0">
      <alignment vertical="center"/>
    </xf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247" fontId="13" fillId="0" borderId="0" applyProtection="0">
      <protection locked="0"/>
    </xf>
    <xf numFmtId="279" fontId="111" fillId="0" borderId="0"/>
    <xf numFmtId="279" fontId="111" fillId="0" borderId="0"/>
    <xf numFmtId="279" fontId="111" fillId="0" borderId="0"/>
    <xf numFmtId="279" fontId="111" fillId="0" borderId="0"/>
    <xf numFmtId="279" fontId="111" fillId="0" borderId="0"/>
    <xf numFmtId="279" fontId="111" fillId="0" borderId="0"/>
    <xf numFmtId="279" fontId="111" fillId="0" borderId="0"/>
    <xf numFmtId="279" fontId="111" fillId="0" borderId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30" fontId="163" fillId="9" borderId="0" applyNumberFormat="0" applyBorder="0" applyAlignment="0" applyProtection="0">
      <alignment vertical="center"/>
    </xf>
    <xf numFmtId="230" fontId="163" fillId="10" borderId="0" applyNumberFormat="0" applyBorder="0" applyAlignment="0" applyProtection="0">
      <alignment vertical="center"/>
    </xf>
    <xf numFmtId="230" fontId="163" fillId="11" borderId="0" applyNumberFormat="0" applyBorder="0" applyAlignment="0" applyProtection="0">
      <alignment vertical="center"/>
    </xf>
    <xf numFmtId="230" fontId="163" fillId="6" borderId="0" applyNumberFormat="0" applyBorder="0" applyAlignment="0" applyProtection="0">
      <alignment vertical="center"/>
    </xf>
    <xf numFmtId="230" fontId="163" fillId="9" borderId="0" applyNumberFormat="0" applyBorder="0" applyAlignment="0" applyProtection="0">
      <alignment vertical="center"/>
    </xf>
    <xf numFmtId="230" fontId="163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6" borderId="0" applyNumberFormat="0" applyBorder="0" applyAlignment="0" applyProtection="0"/>
    <xf numFmtId="0" fontId="64" fillId="9" borderId="0" applyNumberFormat="0" applyBorder="0" applyAlignment="0" applyProtection="0"/>
    <xf numFmtId="0" fontId="64" fillId="12" borderId="0" applyNumberFormat="0" applyBorder="0" applyAlignment="0" applyProtection="0"/>
    <xf numFmtId="193" fontId="164" fillId="0" borderId="5">
      <alignment horizontal="right" vertical="center"/>
    </xf>
    <xf numFmtId="230" fontId="165" fillId="13" borderId="0" applyNumberFormat="0" applyBorder="0" applyAlignment="0" applyProtection="0">
      <alignment vertical="center"/>
    </xf>
    <xf numFmtId="230" fontId="165" fillId="10" borderId="0" applyNumberFormat="0" applyBorder="0" applyAlignment="0" applyProtection="0">
      <alignment vertical="center"/>
    </xf>
    <xf numFmtId="230" fontId="165" fillId="11" borderId="0" applyNumberFormat="0" applyBorder="0" applyAlignment="0" applyProtection="0">
      <alignment vertical="center"/>
    </xf>
    <xf numFmtId="230" fontId="165" fillId="14" borderId="0" applyNumberFormat="0" applyBorder="0" applyAlignment="0" applyProtection="0">
      <alignment vertical="center"/>
    </xf>
    <xf numFmtId="230" fontId="165" fillId="15" borderId="0" applyNumberFormat="0" applyBorder="0" applyAlignment="0" applyProtection="0">
      <alignment vertical="center"/>
    </xf>
    <xf numFmtId="230" fontId="165" fillId="16" borderId="0" applyNumberFormat="0" applyBorder="0" applyAlignment="0" applyProtection="0">
      <alignment vertical="center"/>
    </xf>
    <xf numFmtId="0" fontId="65" fillId="13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9" fontId="32" fillId="0" borderId="0"/>
    <xf numFmtId="230" fontId="133" fillId="0" borderId="0" applyFont="0" applyFill="0" applyBorder="0" applyAlignment="0" applyProtection="0"/>
    <xf numFmtId="223" fontId="63" fillId="0" borderId="0">
      <protection locked="0"/>
    </xf>
    <xf numFmtId="223" fontId="63" fillId="0" borderId="0">
      <protection locked="0"/>
    </xf>
    <xf numFmtId="223" fontId="63" fillId="0" borderId="0">
      <protection locked="0"/>
    </xf>
    <xf numFmtId="230" fontId="166" fillId="0" borderId="6">
      <alignment horizontal="center"/>
    </xf>
    <xf numFmtId="230" fontId="167" fillId="0" borderId="0"/>
    <xf numFmtId="230" fontId="167" fillId="0" borderId="7" applyFill="0">
      <alignment horizontal="center"/>
      <protection locked="0"/>
    </xf>
    <xf numFmtId="230" fontId="166" fillId="0" borderId="0" applyFill="0">
      <alignment horizontal="center"/>
      <protection locked="0"/>
    </xf>
    <xf numFmtId="230" fontId="166" fillId="17" borderId="0"/>
    <xf numFmtId="230" fontId="166" fillId="0" borderId="0">
      <protection locked="0"/>
    </xf>
    <xf numFmtId="230" fontId="166" fillId="0" borderId="0"/>
    <xf numFmtId="248" fontId="166" fillId="0" borderId="0"/>
    <xf numFmtId="249" fontId="166" fillId="0" borderId="0"/>
    <xf numFmtId="230" fontId="167" fillId="18" borderId="0">
      <alignment horizontal="right"/>
    </xf>
    <xf numFmtId="230" fontId="166" fillId="0" borderId="0"/>
    <xf numFmtId="0" fontId="66" fillId="19" borderId="8">
      <alignment horizontal="centerContinuous" vertical="top"/>
    </xf>
    <xf numFmtId="230" fontId="168" fillId="21" borderId="0" applyNumberFormat="0" applyBorder="0" applyAlignment="0" applyProtection="0"/>
    <xf numFmtId="230" fontId="168" fillId="21" borderId="0" applyNumberFormat="0" applyBorder="0" applyAlignment="0" applyProtection="0"/>
    <xf numFmtId="230" fontId="169" fillId="22" borderId="0" applyNumberFormat="0" applyBorder="0" applyAlignment="0" applyProtection="0"/>
    <xf numFmtId="230" fontId="168" fillId="24" borderId="0" applyNumberFormat="0" applyBorder="0" applyAlignment="0" applyProtection="0"/>
    <xf numFmtId="230" fontId="168" fillId="25" borderId="0" applyNumberFormat="0" applyBorder="0" applyAlignment="0" applyProtection="0"/>
    <xf numFmtId="230" fontId="169" fillId="26" borderId="0" applyNumberFormat="0" applyBorder="0" applyAlignment="0" applyProtection="0"/>
    <xf numFmtId="230" fontId="168" fillId="24" borderId="0" applyNumberFormat="0" applyBorder="0" applyAlignment="0" applyProtection="0"/>
    <xf numFmtId="230" fontId="168" fillId="28" borderId="0" applyNumberFormat="0" applyBorder="0" applyAlignment="0" applyProtection="0"/>
    <xf numFmtId="230" fontId="169" fillId="25" borderId="0" applyNumberFormat="0" applyBorder="0" applyAlignment="0" applyProtection="0"/>
    <xf numFmtId="230" fontId="168" fillId="21" borderId="0" applyNumberFormat="0" applyBorder="0" applyAlignment="0" applyProtection="0"/>
    <xf numFmtId="230" fontId="168" fillId="25" borderId="0" applyNumberFormat="0" applyBorder="0" applyAlignment="0" applyProtection="0"/>
    <xf numFmtId="230" fontId="169" fillId="25" borderId="0" applyNumberFormat="0" applyBorder="0" applyAlignment="0" applyProtection="0"/>
    <xf numFmtId="230" fontId="168" fillId="29" borderId="0" applyNumberFormat="0" applyBorder="0" applyAlignment="0" applyProtection="0"/>
    <xf numFmtId="230" fontId="168" fillId="21" borderId="0" applyNumberFormat="0" applyBorder="0" applyAlignment="0" applyProtection="0"/>
    <xf numFmtId="230" fontId="169" fillId="22" borderId="0" applyNumberFormat="0" applyBorder="0" applyAlignment="0" applyProtection="0"/>
    <xf numFmtId="230" fontId="168" fillId="24" borderId="0" applyNumberFormat="0" applyBorder="0" applyAlignment="0" applyProtection="0"/>
    <xf numFmtId="230" fontId="168" fillId="31" borderId="0" applyNumberFormat="0" applyBorder="0" applyAlignment="0" applyProtection="0"/>
    <xf numFmtId="230" fontId="169" fillId="31" borderId="0" applyNumberFormat="0" applyBorder="0" applyAlignment="0" applyProtection="0"/>
    <xf numFmtId="0" fontId="47" fillId="32" borderId="9">
      <alignment horizontal="center" vertical="center"/>
    </xf>
    <xf numFmtId="230" fontId="3" fillId="0" borderId="0">
      <alignment horizontal="center" wrapText="1"/>
      <protection locked="0"/>
    </xf>
    <xf numFmtId="38" fontId="13" fillId="0" borderId="0" applyFont="0" applyFill="0" applyBorder="0" applyAlignment="0" applyProtection="0"/>
    <xf numFmtId="230" fontId="78" fillId="0" borderId="0" applyNumberFormat="0" applyFill="0" applyBorder="0" applyAlignment="0" applyProtection="0"/>
    <xf numFmtId="236" fontId="242" fillId="33" borderId="10"/>
    <xf numFmtId="3" fontId="243" fillId="0" borderId="11">
      <alignment horizontal="left" vertical="center"/>
    </xf>
    <xf numFmtId="187" fontId="67" fillId="0" borderId="12" applyAlignment="0" applyProtection="0"/>
    <xf numFmtId="3" fontId="108" fillId="0" borderId="11">
      <alignment horizontal="left" vertical="center"/>
    </xf>
    <xf numFmtId="224" fontId="45" fillId="0" borderId="0" applyFill="0" applyBorder="0" applyAlignment="0"/>
    <xf numFmtId="225" fontId="55" fillId="0" borderId="0" applyFill="0" applyBorder="0" applyAlignment="0"/>
    <xf numFmtId="197" fontId="55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6" fontId="55" fillId="0" borderId="0" applyFill="0" applyBorder="0" applyAlignment="0"/>
    <xf numFmtId="227" fontId="55" fillId="0" borderId="0" applyFill="0" applyBorder="0" applyAlignment="0"/>
    <xf numFmtId="225" fontId="55" fillId="0" borderId="0" applyFill="0" applyBorder="0" applyAlignment="0"/>
    <xf numFmtId="230" fontId="170" fillId="0" borderId="0"/>
    <xf numFmtId="0" fontId="68" fillId="36" borderId="15">
      <alignment horizontal="center" wrapText="1"/>
    </xf>
    <xf numFmtId="193" fontId="2" fillId="0" borderId="0" applyFill="0" applyBorder="0" applyAlignment="0" applyProtection="0"/>
    <xf numFmtId="0" fontId="31" fillId="0" borderId="0"/>
    <xf numFmtId="228" fontId="69" fillId="0" borderId="0"/>
    <xf numFmtId="228" fontId="69" fillId="0" borderId="0"/>
    <xf numFmtId="228" fontId="69" fillId="0" borderId="0"/>
    <xf numFmtId="228" fontId="69" fillId="0" borderId="0"/>
    <xf numFmtId="228" fontId="69" fillId="0" borderId="0"/>
    <xf numFmtId="228" fontId="69" fillId="0" borderId="0"/>
    <xf numFmtId="228" fontId="69" fillId="0" borderId="0"/>
    <xf numFmtId="226" fontId="5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7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13" fillId="0" borderId="0" applyFont="0" applyFill="0" applyBorder="0" applyAlignment="0" applyProtection="0"/>
    <xf numFmtId="193" fontId="171" fillId="0" borderId="0" applyFont="0" applyFill="0" applyBorder="0" applyAlignment="0" applyProtection="0"/>
    <xf numFmtId="193" fontId="171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2" fillId="0" borderId="0" applyFont="0" applyFill="0" applyBorder="0" applyAlignment="0" applyProtection="0"/>
    <xf numFmtId="242" fontId="46" fillId="0" borderId="0" applyFill="0" applyBorder="0" applyAlignment="0" applyProtection="0"/>
    <xf numFmtId="193" fontId="17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42" fontId="46" fillId="0" borderId="0" applyFill="0" applyBorder="0" applyAlignment="0" applyProtection="0"/>
    <xf numFmtId="242" fontId="46" fillId="0" borderId="0" applyFill="0" applyBorder="0" applyAlignment="0" applyProtection="0"/>
    <xf numFmtId="43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193" fontId="36" fillId="0" borderId="0" applyFont="0" applyFill="0" applyBorder="0" applyAlignment="0" applyProtection="0"/>
    <xf numFmtId="210" fontId="1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243" fontId="46" fillId="0" borderId="0" applyFill="0" applyBorder="0" applyAlignment="0" applyProtection="0"/>
    <xf numFmtId="193" fontId="22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193" fontId="159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5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59" fillId="0" borderId="0" applyFont="0" applyFill="0" applyBorder="0" applyAlignment="0" applyProtection="0"/>
    <xf numFmtId="23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59" fillId="0" borderId="0" applyFont="0" applyFill="0" applyBorder="0" applyAlignment="0" applyProtection="0"/>
    <xf numFmtId="204" fontId="32" fillId="0" borderId="0"/>
    <xf numFmtId="0" fontId="70" fillId="0" borderId="0" applyNumberFormat="0" applyFill="0" applyBorder="0" applyAlignment="0" applyProtection="0"/>
    <xf numFmtId="0" fontId="71" fillId="0" borderId="0"/>
    <xf numFmtId="0" fontId="72" fillId="0" borderId="0"/>
    <xf numFmtId="230" fontId="70" fillId="0" borderId="0" applyNumberFormat="0" applyFill="0" applyBorder="0" applyAlignment="0" applyProtection="0"/>
    <xf numFmtId="0" fontId="71" fillId="0" borderId="0"/>
    <xf numFmtId="0" fontId="72" fillId="0" borderId="0"/>
    <xf numFmtId="280" fontId="244" fillId="0" borderId="16" applyFont="0" applyAlignment="0">
      <alignment horizontal="center"/>
    </xf>
    <xf numFmtId="0" fontId="66" fillId="19" borderId="8">
      <alignment horizontal="centerContinuous" vertical="top"/>
    </xf>
    <xf numFmtId="0" fontId="73" fillId="0" borderId="0" applyNumberFormat="0" applyAlignment="0">
      <alignment horizontal="left"/>
    </xf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29" fontId="16" fillId="0" borderId="0" applyFill="0" applyBorder="0" applyProtection="0"/>
    <xf numFmtId="229" fontId="16" fillId="0" borderId="12" applyFill="0" applyProtection="0"/>
    <xf numFmtId="8" fontId="41" fillId="0" borderId="0" applyFont="0" applyFill="0" applyBorder="0" applyAlignment="0" applyProtection="0"/>
    <xf numFmtId="0" fontId="31" fillId="0" borderId="0"/>
    <xf numFmtId="0" fontId="31" fillId="0" borderId="0"/>
    <xf numFmtId="239" fontId="17" fillId="0" borderId="17" applyBorder="0"/>
    <xf numFmtId="225" fontId="55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51" fontId="13" fillId="0" borderId="0">
      <protection locked="0"/>
    </xf>
    <xf numFmtId="0" fontId="70" fillId="0" borderId="0" applyNumberFormat="0" applyFill="0" applyBorder="0" applyAlignment="0" applyProtection="0"/>
    <xf numFmtId="205" fontId="32" fillId="0" borderId="0"/>
    <xf numFmtId="252" fontId="13" fillId="0" borderId="0"/>
    <xf numFmtId="0" fontId="245" fillId="0" borderId="0"/>
    <xf numFmtId="0" fontId="33" fillId="19" borderId="0" applyNumberFormat="0" applyFont="0" applyFill="0" applyBorder="0" applyProtection="0">
      <alignment horizontal="left"/>
    </xf>
    <xf numFmtId="0" fontId="245" fillId="0" borderId="10"/>
    <xf numFmtId="0" fontId="13" fillId="0" borderId="0" applyFont="0" applyFill="0" applyBorder="0" applyAlignment="0" applyProtection="0"/>
    <xf numFmtId="14" fontId="45" fillId="0" borderId="0" applyFill="0" applyBorder="0" applyAlignment="0"/>
    <xf numFmtId="0" fontId="144" fillId="0" borderId="0" applyProtection="0"/>
    <xf numFmtId="38" fontId="13" fillId="0" borderId="0" applyFont="0" applyFill="0" applyBorder="0" applyAlignment="0" applyProtection="0"/>
    <xf numFmtId="253" fontId="16" fillId="0" borderId="0" applyFill="0" applyBorder="0" applyProtection="0"/>
    <xf numFmtId="38" fontId="41" fillId="0" borderId="18">
      <alignment vertical="center"/>
    </xf>
    <xf numFmtId="10" fontId="13" fillId="37" borderId="6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7" fillId="0" borderId="0">
      <protection locked="0"/>
    </xf>
    <xf numFmtId="3" fontId="246" fillId="0" borderId="19" applyFill="0" applyBorder="0" applyProtection="0">
      <alignment horizontal="center" vertical="center"/>
    </xf>
    <xf numFmtId="206" fontId="32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30" fontId="173" fillId="38" borderId="0" applyNumberFormat="0" applyBorder="0" applyAlignment="0" applyProtection="0"/>
    <xf numFmtId="230" fontId="173" fillId="39" borderId="0" applyNumberFormat="0" applyBorder="0" applyAlignment="0" applyProtection="0"/>
    <xf numFmtId="230" fontId="173" fillId="40" borderId="0" applyNumberFormat="0" applyBorder="0" applyAlignment="0" applyProtection="0"/>
    <xf numFmtId="0" fontId="79" fillId="0" borderId="0">
      <protection locked="0"/>
    </xf>
    <xf numFmtId="0" fontId="79" fillId="0" borderId="0">
      <protection locked="0"/>
    </xf>
    <xf numFmtId="226" fontId="55" fillId="0" borderId="0" applyFill="0" applyBorder="0" applyAlignment="0"/>
    <xf numFmtId="225" fontId="55" fillId="0" borderId="0" applyFill="0" applyBorder="0" applyAlignment="0"/>
    <xf numFmtId="226" fontId="55" fillId="0" borderId="0" applyFill="0" applyBorder="0" applyAlignment="0"/>
    <xf numFmtId="227" fontId="55" fillId="0" borderId="0" applyFill="0" applyBorder="0" applyAlignment="0"/>
    <xf numFmtId="225" fontId="55" fillId="0" borderId="0" applyFill="0" applyBorder="0" applyAlignment="0"/>
    <xf numFmtId="0" fontId="80" fillId="0" borderId="0" applyNumberFormat="0" applyAlignment="0">
      <alignment horizontal="left"/>
    </xf>
    <xf numFmtId="230" fontId="157" fillId="0" borderId="0">
      <alignment horizontal="left"/>
    </xf>
    <xf numFmtId="230" fontId="13" fillId="0" borderId="0" applyFont="0" applyFill="0" applyBorder="0" applyAlignment="0" applyProtection="0"/>
    <xf numFmtId="236" fontId="94" fillId="0" borderId="0"/>
    <xf numFmtId="49" fontId="235" fillId="0" borderId="0" applyNumberFormat="0" applyFill="0" applyBorder="0" applyProtection="0">
      <alignment horizontal="center" vertical="top"/>
    </xf>
    <xf numFmtId="276" fontId="235" fillId="0" borderId="0" applyFill="0" applyBorder="0">
      <alignment horizontal="right" vertical="top"/>
    </xf>
    <xf numFmtId="277" fontId="235" fillId="0" borderId="0" applyFill="0" applyBorder="0">
      <alignment horizontal="right" vertical="top"/>
    </xf>
    <xf numFmtId="0" fontId="236" fillId="0" borderId="20">
      <alignment horizontal="right" wrapText="1"/>
    </xf>
    <xf numFmtId="278" fontId="237" fillId="0" borderId="20">
      <alignment horizontal="left"/>
    </xf>
    <xf numFmtId="278" fontId="235" fillId="0" borderId="0">
      <alignment horizontal="center"/>
    </xf>
    <xf numFmtId="278" fontId="238" fillId="0" borderId="20">
      <alignment horizontal="center"/>
    </xf>
    <xf numFmtId="41" fontId="235" fillId="0" borderId="20" applyFill="0" applyBorder="0" applyProtection="0">
      <alignment horizontal="right" vertical="top"/>
    </xf>
    <xf numFmtId="278" fontId="144" fillId="0" borderId="0"/>
    <xf numFmtId="278" fontId="239" fillId="0" borderId="0"/>
    <xf numFmtId="278" fontId="13" fillId="0" borderId="0"/>
    <xf numFmtId="278" fontId="240" fillId="0" borderId="0">
      <alignment horizontal="left" vertical="top"/>
    </xf>
    <xf numFmtId="0" fontId="235" fillId="0" borderId="0" applyFill="0" applyBorder="0">
      <alignment horizontal="left" vertical="top" wrapText="1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254" fontId="44" fillId="37" borderId="6" applyFont="0" applyFill="0" applyBorder="0" applyAlignment="0" applyProtection="0">
      <protection locked="0"/>
    </xf>
    <xf numFmtId="0" fontId="77" fillId="0" borderId="0">
      <protection locked="0"/>
    </xf>
    <xf numFmtId="0" fontId="77" fillId="0" borderId="0">
      <protection locked="0"/>
    </xf>
    <xf numFmtId="2" fontId="13" fillId="0" borderId="0" applyFont="0" applyFill="0" applyBorder="0" applyAlignment="0" applyProtection="0"/>
    <xf numFmtId="0" fontId="81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207" fontId="2" fillId="0" borderId="0">
      <alignment horizontal="right"/>
    </xf>
    <xf numFmtId="40" fontId="54" fillId="41" borderId="21"/>
    <xf numFmtId="38" fontId="34" fillId="19" borderId="0" applyNumberFormat="0" applyBorder="0" applyAlignment="0" applyProtection="0"/>
    <xf numFmtId="230" fontId="174" fillId="17" borderId="0"/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5" fillId="0" borderId="22" applyNumberFormat="0" applyAlignment="0" applyProtection="0">
      <alignment horizontal="left" vertical="center"/>
    </xf>
    <xf numFmtId="0" fontId="85" fillId="0" borderId="23">
      <alignment horizontal="left" vertical="center"/>
    </xf>
    <xf numFmtId="208" fontId="35" fillId="36" borderId="0">
      <alignment horizontal="left" vertical="top"/>
    </xf>
    <xf numFmtId="0" fontId="86" fillId="0" borderId="0">
      <alignment horizontal="left"/>
    </xf>
    <xf numFmtId="0" fontId="87" fillId="0" borderId="25">
      <alignment horizontal="left" vertical="top"/>
    </xf>
    <xf numFmtId="0" fontId="88" fillId="0" borderId="0">
      <alignment horizontal="left"/>
    </xf>
    <xf numFmtId="0" fontId="89" fillId="0" borderId="25">
      <alignment horizontal="left" vertical="top"/>
    </xf>
    <xf numFmtId="0" fontId="90" fillId="0" borderId="0">
      <alignment horizontal="left"/>
    </xf>
    <xf numFmtId="255" fontId="175" fillId="0" borderId="28">
      <alignment horizontal="left"/>
    </xf>
    <xf numFmtId="256" fontId="176" fillId="0" borderId="8">
      <alignment horizontal="left"/>
    </xf>
    <xf numFmtId="230" fontId="177" fillId="0" borderId="29">
      <alignment horizontal="right"/>
    </xf>
    <xf numFmtId="230" fontId="175" fillId="1" borderId="8">
      <alignment horizontal="left"/>
    </xf>
    <xf numFmtId="231" fontId="13" fillId="0" borderId="0">
      <protection locked="0"/>
    </xf>
    <xf numFmtId="231" fontId="13" fillId="0" borderId="0">
      <protection locked="0"/>
    </xf>
    <xf numFmtId="230" fontId="178" fillId="0" borderId="7">
      <alignment horizontal="center"/>
    </xf>
    <xf numFmtId="230" fontId="178" fillId="0" borderId="0">
      <alignment horizontal="center"/>
    </xf>
    <xf numFmtId="0" fontId="91" fillId="0" borderId="30" applyNumberFormat="0" applyFill="0" applyAlignment="0" applyProtection="0"/>
    <xf numFmtId="230" fontId="179" fillId="0" borderId="0" applyNumberFormat="0" applyFill="0" applyBorder="0" applyAlignment="0" applyProtection="0">
      <alignment vertical="top"/>
      <protection locked="0"/>
    </xf>
    <xf numFmtId="0" fontId="36" fillId="36" borderId="0">
      <alignment horizontal="left" wrapText="1" indent="2"/>
    </xf>
    <xf numFmtId="257" fontId="13" fillId="0" borderId="0" applyBorder="0" applyAlignment="0"/>
    <xf numFmtId="10" fontId="34" fillId="36" borderId="6" applyNumberFormat="0" applyBorder="0" applyAlignment="0" applyProtection="0"/>
    <xf numFmtId="258" fontId="13" fillId="0" borderId="0"/>
    <xf numFmtId="206" fontId="180" fillId="0" borderId="0"/>
    <xf numFmtId="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38" fontId="37" fillId="0" borderId="0"/>
    <xf numFmtId="38" fontId="38" fillId="0" borderId="0"/>
    <xf numFmtId="38" fontId="39" fillId="0" borderId="0"/>
    <xf numFmtId="38" fontId="8" fillId="0" borderId="0"/>
    <xf numFmtId="0" fontId="2" fillId="0" borderId="0"/>
    <xf numFmtId="0" fontId="2" fillId="0" borderId="0"/>
    <xf numFmtId="0" fontId="2" fillId="0" borderId="0"/>
    <xf numFmtId="0" fontId="247" fillId="42" borderId="10"/>
    <xf numFmtId="0" fontId="16" fillId="0" borderId="0" applyNumberFormat="0" applyFont="0" applyFill="0" applyBorder="0" applyProtection="0">
      <alignment horizontal="left" vertical="center"/>
    </xf>
    <xf numFmtId="236" fontId="248" fillId="0" borderId="10"/>
    <xf numFmtId="226" fontId="55" fillId="0" borderId="0" applyFill="0" applyBorder="0" applyAlignment="0"/>
    <xf numFmtId="225" fontId="55" fillId="0" borderId="0" applyFill="0" applyBorder="0" applyAlignment="0"/>
    <xf numFmtId="226" fontId="55" fillId="0" borderId="0" applyFill="0" applyBorder="0" applyAlignment="0"/>
    <xf numFmtId="227" fontId="55" fillId="0" borderId="0" applyFill="0" applyBorder="0" applyAlignment="0"/>
    <xf numFmtId="225" fontId="55" fillId="0" borderId="0" applyFill="0" applyBorder="0" applyAlignment="0"/>
    <xf numFmtId="0" fontId="92" fillId="0" borderId="6">
      <alignment horizontal="center"/>
    </xf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59" fontId="15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230" fontId="181" fillId="0" borderId="7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0" fontId="77" fillId="0" borderId="0">
      <protection locked="0"/>
    </xf>
    <xf numFmtId="231" fontId="155" fillId="0" borderId="0" applyFont="0" applyFill="0" applyBorder="0" applyAlignment="0" applyProtection="0"/>
    <xf numFmtId="260" fontId="2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96" fillId="0" borderId="0"/>
    <xf numFmtId="0" fontId="97" fillId="0" borderId="0"/>
    <xf numFmtId="261" fontId="13" fillId="0" borderId="0" applyFont="0" applyFill="0" applyBorder="0" applyAlignment="0" applyProtection="0"/>
    <xf numFmtId="14" fontId="13" fillId="0" borderId="0" applyFill="0" applyBorder="0" applyProtection="0"/>
    <xf numFmtId="232" fontId="13" fillId="0" borderId="0" applyFill="0" applyBorder="0"/>
    <xf numFmtId="233" fontId="13" fillId="0" borderId="0" applyFill="0" applyBorder="0"/>
    <xf numFmtId="232" fontId="13" fillId="0" borderId="0" applyFill="0" applyBorder="0"/>
    <xf numFmtId="10" fontId="13" fillId="0" borderId="0" applyFill="0" applyBorder="0" applyProtection="0"/>
    <xf numFmtId="40" fontId="98" fillId="0" borderId="0">
      <alignment horizontal="left"/>
    </xf>
    <xf numFmtId="0" fontId="16" fillId="0" borderId="0"/>
    <xf numFmtId="37" fontId="42" fillId="0" borderId="0"/>
    <xf numFmtId="0" fontId="93" fillId="0" borderId="0"/>
    <xf numFmtId="0" fontId="94" fillId="0" borderId="0"/>
    <xf numFmtId="0" fontId="94" fillId="0" borderId="0"/>
    <xf numFmtId="211" fontId="32" fillId="0" borderId="0"/>
    <xf numFmtId="0" fontId="94" fillId="0" borderId="0"/>
    <xf numFmtId="0" fontId="94" fillId="0" borderId="0"/>
    <xf numFmtId="0" fontId="94" fillId="0" borderId="0"/>
    <xf numFmtId="0" fontId="31" fillId="0" borderId="0"/>
    <xf numFmtId="0" fontId="94" fillId="0" borderId="0"/>
    <xf numFmtId="0" fontId="94" fillId="0" borderId="0"/>
    <xf numFmtId="0" fontId="94" fillId="0" borderId="0"/>
    <xf numFmtId="230" fontId="159" fillId="0" borderId="0" applyNumberFormat="0" applyFill="0" applyBorder="0" applyAlignment="0" applyProtection="0"/>
    <xf numFmtId="230" fontId="159" fillId="0" borderId="0" applyNumberFormat="0" applyFill="0" applyBorder="0" applyAlignment="0" applyProtection="0"/>
    <xf numFmtId="0" fontId="13" fillId="0" borderId="0"/>
    <xf numFmtId="230" fontId="253" fillId="0" borderId="0"/>
    <xf numFmtId="230" fontId="13" fillId="0" borderId="0"/>
    <xf numFmtId="0" fontId="13" fillId="0" borderId="0"/>
    <xf numFmtId="0" fontId="252" fillId="0" borderId="0"/>
    <xf numFmtId="0" fontId="2" fillId="0" borderId="0"/>
    <xf numFmtId="262" fontId="184" fillId="0" borderId="0"/>
    <xf numFmtId="0" fontId="252" fillId="0" borderId="0"/>
    <xf numFmtId="0" fontId="13" fillId="0" borderId="0"/>
    <xf numFmtId="0" fontId="13" fillId="0" borderId="0"/>
    <xf numFmtId="0" fontId="13" fillId="0" borderId="0"/>
    <xf numFmtId="0" fontId="25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29" fillId="0" borderId="0">
      <alignment vertical="top"/>
    </xf>
    <xf numFmtId="230" fontId="29" fillId="0" borderId="0"/>
    <xf numFmtId="0" fontId="36" fillId="0" borderId="0"/>
    <xf numFmtId="0" fontId="29" fillId="0" borderId="0"/>
    <xf numFmtId="0" fontId="13" fillId="0" borderId="0"/>
    <xf numFmtId="0" fontId="252" fillId="0" borderId="0"/>
    <xf numFmtId="0" fontId="13" fillId="0" borderId="0"/>
    <xf numFmtId="0" fontId="11" fillId="0" borderId="0"/>
    <xf numFmtId="0" fontId="253" fillId="0" borderId="0"/>
    <xf numFmtId="0" fontId="253" fillId="0" borderId="0"/>
    <xf numFmtId="0" fontId="253" fillId="0" borderId="0"/>
    <xf numFmtId="0" fontId="13" fillId="0" borderId="0" applyNumberFormat="0" applyFill="0" applyBorder="0" applyAlignment="0" applyProtection="0"/>
    <xf numFmtId="0" fontId="253" fillId="0" borderId="0"/>
    <xf numFmtId="0" fontId="253" fillId="0" borderId="0"/>
    <xf numFmtId="37" fontId="12" fillId="0" borderId="0"/>
    <xf numFmtId="230" fontId="13" fillId="0" borderId="0"/>
    <xf numFmtId="0" fontId="1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30" fontId="252" fillId="0" borderId="0"/>
    <xf numFmtId="230" fontId="13" fillId="0" borderId="0"/>
    <xf numFmtId="0" fontId="253" fillId="0" borderId="0"/>
    <xf numFmtId="0" fontId="253" fillId="0" borderId="0"/>
    <xf numFmtId="0" fontId="252" fillId="0" borderId="0"/>
    <xf numFmtId="0" fontId="252" fillId="0" borderId="0"/>
    <xf numFmtId="0" fontId="252" fillId="0" borderId="0"/>
    <xf numFmtId="0" fontId="36" fillId="0" borderId="0"/>
    <xf numFmtId="230" fontId="159" fillId="0" borderId="0"/>
    <xf numFmtId="230" fontId="13" fillId="0" borderId="0"/>
    <xf numFmtId="230" fontId="252" fillId="0" borderId="0"/>
    <xf numFmtId="230" fontId="252" fillId="0" borderId="0"/>
    <xf numFmtId="230" fontId="13" fillId="0" borderId="0"/>
    <xf numFmtId="230" fontId="13" fillId="0" borderId="0"/>
    <xf numFmtId="230" fontId="159" fillId="0" borderId="0"/>
    <xf numFmtId="0" fontId="13" fillId="0" borderId="0"/>
    <xf numFmtId="230" fontId="29" fillId="0" borderId="0"/>
    <xf numFmtId="230" fontId="13" fillId="0" borderId="0"/>
    <xf numFmtId="0" fontId="23" fillId="0" borderId="0"/>
    <xf numFmtId="230" fontId="159" fillId="0" borderId="0"/>
    <xf numFmtId="263" fontId="13" fillId="0" borderId="0"/>
    <xf numFmtId="230" fontId="185" fillId="0" borderId="0"/>
    <xf numFmtId="0" fontId="99" fillId="0" borderId="0"/>
    <xf numFmtId="0" fontId="29" fillId="0" borderId="0"/>
    <xf numFmtId="230" fontId="186" fillId="0" borderId="0"/>
    <xf numFmtId="230" fontId="154" fillId="0" borderId="0"/>
    <xf numFmtId="234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0" fontId="101" fillId="44" borderId="0">
      <alignment horizontal="right"/>
    </xf>
    <xf numFmtId="0" fontId="102" fillId="44" borderId="0">
      <alignment horizontal="right"/>
    </xf>
    <xf numFmtId="0" fontId="103" fillId="44" borderId="1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05" fillId="45" borderId="0"/>
    <xf numFmtId="0" fontId="105" fillId="28" borderId="0"/>
    <xf numFmtId="0" fontId="106" fillId="0" borderId="0">
      <alignment horizontal="left"/>
    </xf>
    <xf numFmtId="230" fontId="187" fillId="0" borderId="0">
      <alignment horizontal="center"/>
    </xf>
    <xf numFmtId="230" fontId="188" fillId="0" borderId="0">
      <alignment horizontal="center"/>
    </xf>
    <xf numFmtId="42" fontId="107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2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8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34" applyNumberFormat="0" applyBorder="0"/>
    <xf numFmtId="43" fontId="13" fillId="0" borderId="0" applyFont="0" applyFill="0" applyBorder="0" applyAlignment="0" applyProtection="0"/>
    <xf numFmtId="3" fontId="109" fillId="0" borderId="0" applyNumberFormat="0" applyFill="0" applyBorder="0" applyAlignment="0" applyProtection="0"/>
    <xf numFmtId="0" fontId="77" fillId="0" borderId="0">
      <protection locked="0"/>
    </xf>
    <xf numFmtId="9" fontId="13" fillId="0" borderId="0" applyFont="0" applyFill="0" applyBorder="0" applyAlignment="0" applyProtection="0"/>
    <xf numFmtId="226" fontId="55" fillId="0" borderId="0" applyFill="0" applyBorder="0" applyAlignment="0"/>
    <xf numFmtId="225" fontId="55" fillId="0" borderId="0" applyFill="0" applyBorder="0" applyAlignment="0"/>
    <xf numFmtId="226" fontId="55" fillId="0" borderId="0" applyFill="0" applyBorder="0" applyAlignment="0"/>
    <xf numFmtId="227" fontId="55" fillId="0" borderId="0" applyFill="0" applyBorder="0" applyAlignment="0"/>
    <xf numFmtId="225" fontId="55" fillId="0" borderId="0" applyFill="0" applyBorder="0" applyAlignment="0"/>
    <xf numFmtId="4" fontId="157" fillId="0" borderId="0">
      <alignment horizontal="right"/>
    </xf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7" fillId="0" borderId="7">
      <alignment horizontal="center"/>
    </xf>
    <xf numFmtId="3" fontId="41" fillId="0" borderId="0" applyFont="0" applyFill="0" applyBorder="0" applyAlignment="0" applyProtection="0"/>
    <xf numFmtId="0" fontId="41" fillId="46" borderId="0" applyNumberFormat="0" applyFont="0" applyBorder="0" applyAlignment="0" applyProtection="0"/>
    <xf numFmtId="37" fontId="6" fillId="0" borderId="0"/>
    <xf numFmtId="41" fontId="13" fillId="0" borderId="0" applyFont="0" applyFill="0" applyBorder="0" applyAlignment="0" applyProtection="0"/>
    <xf numFmtId="281" fontId="144" fillId="0" borderId="0" applyFont="0" applyFill="0" applyBorder="0" applyAlignment="0" applyProtection="0"/>
    <xf numFmtId="230" fontId="13" fillId="0" borderId="0">
      <alignment vertical="justify"/>
    </xf>
    <xf numFmtId="230" fontId="13" fillId="0" borderId="0">
      <alignment vertical="justify"/>
    </xf>
    <xf numFmtId="230" fontId="13" fillId="0" borderId="0">
      <alignment vertical="justify"/>
    </xf>
    <xf numFmtId="230" fontId="13" fillId="0" borderId="0">
      <alignment vertical="justify"/>
    </xf>
    <xf numFmtId="230" fontId="155" fillId="0" borderId="0" applyFont="0" applyFill="0" applyBorder="0" applyAlignment="0" applyProtection="0"/>
    <xf numFmtId="1" fontId="13" fillId="0" borderId="35" applyNumberFormat="0" applyFill="0" applyAlignment="0" applyProtection="0">
      <alignment horizontal="center" vertical="center"/>
    </xf>
    <xf numFmtId="230" fontId="189" fillId="47" borderId="0" applyNumberFormat="0" applyFont="0" applyBorder="0" applyAlignment="0">
      <alignment horizontal="center"/>
    </xf>
    <xf numFmtId="0" fontId="110" fillId="48" borderId="0"/>
    <xf numFmtId="0" fontId="245" fillId="0" borderId="0"/>
    <xf numFmtId="4" fontId="190" fillId="0" borderId="0">
      <alignment horizontal="right"/>
    </xf>
    <xf numFmtId="235" fontId="13" fillId="0" borderId="0" applyNumberFormat="0" applyFill="0" applyBorder="0" applyAlignment="0" applyProtection="0">
      <alignment horizontal="left"/>
    </xf>
    <xf numFmtId="38" fontId="111" fillId="0" borderId="0"/>
    <xf numFmtId="0" fontId="82" fillId="0" borderId="36">
      <alignment vertical="center"/>
    </xf>
    <xf numFmtId="4" fontId="112" fillId="49" borderId="33" applyNumberFormat="0" applyProtection="0">
      <alignment vertical="center"/>
    </xf>
    <xf numFmtId="0" fontId="13" fillId="19" borderId="33" applyNumberFormat="0" applyProtection="0">
      <alignment vertical="center"/>
    </xf>
    <xf numFmtId="4" fontId="112" fillId="50" borderId="33" applyNumberFormat="0" applyProtection="0">
      <alignment horizontal="left" vertical="center"/>
    </xf>
    <xf numFmtId="4" fontId="112" fillId="51" borderId="33" applyNumberFormat="0" applyProtection="0">
      <alignment horizontal="center" vertical="top"/>
    </xf>
    <xf numFmtId="0" fontId="33" fillId="22" borderId="33" applyNumberFormat="0" applyProtection="0">
      <alignment horizontal="left" vertical="top"/>
    </xf>
    <xf numFmtId="4" fontId="45" fillId="52" borderId="33" applyNumberFormat="0" applyProtection="0">
      <alignment horizontal="right" vertical="center"/>
    </xf>
    <xf numFmtId="4" fontId="45" fillId="53" borderId="33" applyNumberFormat="0" applyProtection="0">
      <alignment horizontal="right" vertical="center"/>
    </xf>
    <xf numFmtId="4" fontId="45" fillId="54" borderId="33" applyNumberFormat="0" applyProtection="0">
      <alignment horizontal="right" vertical="center"/>
    </xf>
    <xf numFmtId="4" fontId="45" fillId="55" borderId="33" applyNumberFormat="0" applyProtection="0">
      <alignment horizontal="right" vertical="center"/>
    </xf>
    <xf numFmtId="4" fontId="45" fillId="56" borderId="33" applyNumberFormat="0" applyProtection="0">
      <alignment horizontal="right" vertical="center"/>
    </xf>
    <xf numFmtId="4" fontId="45" fillId="57" borderId="33" applyNumberFormat="0" applyProtection="0">
      <alignment horizontal="right" vertical="center"/>
    </xf>
    <xf numFmtId="4" fontId="45" fillId="58" borderId="33" applyNumberFormat="0" applyProtection="0">
      <alignment horizontal="right" vertical="center"/>
    </xf>
    <xf numFmtId="4" fontId="45" fillId="59" borderId="33" applyNumberFormat="0" applyProtection="0">
      <alignment horizontal="right" vertical="center"/>
    </xf>
    <xf numFmtId="4" fontId="45" fillId="60" borderId="33" applyNumberFormat="0" applyProtection="0">
      <alignment horizontal="right" vertical="center"/>
    </xf>
    <xf numFmtId="0" fontId="112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113" fillId="61" borderId="0" applyNumberFormat="0" applyProtection="0">
      <alignment horizontal="left" vertical="center" indent="1"/>
    </xf>
    <xf numFmtId="0" fontId="13" fillId="62" borderId="33" applyNumberFormat="0" applyProtection="0">
      <alignment horizontal="left" vertical="center" indent="1"/>
    </xf>
    <xf numFmtId="0" fontId="45" fillId="0" borderId="37" applyNumberFormat="0" applyProtection="0">
      <alignment horizontal="left" vertical="center" indent="1"/>
    </xf>
    <xf numFmtId="4" fontId="45" fillId="63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64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65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19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62" borderId="33" applyNumberFormat="0" applyProtection="0">
      <alignment horizontal="left" vertical="center" indent="1"/>
    </xf>
    <xf numFmtId="0" fontId="45" fillId="62" borderId="33" applyNumberFormat="0" applyProtection="0">
      <alignment vertical="center"/>
    </xf>
    <xf numFmtId="0" fontId="13" fillId="62" borderId="33" applyNumberFormat="0" applyProtection="0">
      <alignment vertical="center"/>
    </xf>
    <xf numFmtId="0" fontId="45" fillId="62" borderId="33" applyNumberFormat="0" applyProtection="0">
      <alignment horizontal="left" vertical="center" indent="1"/>
    </xf>
    <xf numFmtId="0" fontId="45" fillId="62" borderId="33" applyNumberFormat="0" applyProtection="0">
      <alignment horizontal="left" vertical="center" indent="1"/>
    </xf>
    <xf numFmtId="3" fontId="45" fillId="44" borderId="33" applyProtection="0">
      <alignment horizontal="right" vertical="center"/>
    </xf>
    <xf numFmtId="0" fontId="13" fillId="0" borderId="33" applyNumberFormat="0" applyProtection="0">
      <alignment horizontal="right" vertical="center"/>
    </xf>
    <xf numFmtId="0" fontId="13" fillId="0" borderId="33" applyNumberFormat="0" applyProtection="0">
      <alignment horizontal="left" vertical="center" indent="1"/>
    </xf>
    <xf numFmtId="0" fontId="33" fillId="66" borderId="33" applyNumberFormat="0" applyProtection="0">
      <alignment horizontal="center" vertical="top"/>
    </xf>
    <xf numFmtId="0" fontId="114" fillId="0" borderId="0" applyNumberFormat="0" applyProtection="0"/>
    <xf numFmtId="4" fontId="44" fillId="67" borderId="33" applyNumberFormat="0" applyProtection="0">
      <alignment horizontal="right" vertical="center"/>
    </xf>
    <xf numFmtId="38" fontId="16" fillId="0" borderId="0" applyNumberFormat="0" applyFont="0" applyFill="0" applyBorder="0" applyAlignment="0"/>
    <xf numFmtId="230" fontId="18" fillId="0" borderId="0">
      <alignment horizontal="left"/>
    </xf>
    <xf numFmtId="230" fontId="191" fillId="0" borderId="0">
      <alignment horizontal="left"/>
    </xf>
    <xf numFmtId="230" fontId="189" fillId="1" borderId="23" applyNumberFormat="0" applyFont="0" applyAlignment="0">
      <alignment horizontal="center"/>
    </xf>
    <xf numFmtId="230" fontId="192" fillId="0" borderId="0" applyNumberFormat="0" applyFill="0" applyBorder="0" applyAlignment="0" applyProtection="0"/>
    <xf numFmtId="230" fontId="16" fillId="0" borderId="38" applyAlignment="0">
      <alignment horizontal="centerContinuous"/>
    </xf>
    <xf numFmtId="230" fontId="193" fillId="0" borderId="0" applyNumberFormat="0" applyFill="0" applyBorder="0" applyAlignment="0">
      <alignment horizontal="center"/>
    </xf>
    <xf numFmtId="230" fontId="13" fillId="0" borderId="0"/>
    <xf numFmtId="12" fontId="194" fillId="0" borderId="6">
      <alignment horizontal="center"/>
    </xf>
    <xf numFmtId="0" fontId="47" fillId="0" borderId="0" applyNumberFormat="0" applyFill="0" applyBorder="0" applyAlignment="0" applyProtection="0"/>
    <xf numFmtId="230" fontId="149" fillId="0" borderId="0" applyNumberFormat="0" applyFill="0" applyBorder="0" applyAlignment="0" applyProtection="0"/>
    <xf numFmtId="0" fontId="13" fillId="0" borderId="0"/>
    <xf numFmtId="0" fontId="13" fillId="0" borderId="0"/>
    <xf numFmtId="38" fontId="13" fillId="0" borderId="0" applyFont="0" applyFill="0" applyBorder="0" applyAlignment="0" applyProtection="0"/>
    <xf numFmtId="0" fontId="29" fillId="0" borderId="0" applyNumberFormat="0" applyBorder="0">
      <alignment vertical="center"/>
    </xf>
    <xf numFmtId="230" fontId="195" fillId="0" borderId="0" applyNumberFormat="0" applyBorder="0" applyAlignment="0"/>
    <xf numFmtId="230" fontId="196" fillId="0" borderId="0" applyNumberFormat="0" applyBorder="0" applyAlignment="0"/>
    <xf numFmtId="230" fontId="197" fillId="0" borderId="0" applyNumberFormat="0" applyBorder="0" applyAlignment="0"/>
    <xf numFmtId="230" fontId="197" fillId="0" borderId="0" applyNumberFormat="0" applyBorder="0" applyAlignment="0"/>
    <xf numFmtId="230" fontId="198" fillId="0" borderId="0" applyNumberFormat="0" applyBorder="0" applyAlignment="0"/>
    <xf numFmtId="230" fontId="199" fillId="0" borderId="0" applyNumberFormat="0" applyBorder="0" applyAlignment="0"/>
    <xf numFmtId="230" fontId="200" fillId="34" borderId="0" applyNumberFormat="0" applyBorder="0" applyAlignment="0"/>
    <xf numFmtId="230" fontId="181" fillId="0" borderId="0"/>
    <xf numFmtId="0" fontId="43" fillId="36" borderId="0">
      <alignment wrapText="1"/>
    </xf>
    <xf numFmtId="40" fontId="115" fillId="0" borderId="0" applyBorder="0">
      <alignment horizontal="right"/>
    </xf>
    <xf numFmtId="0" fontId="245" fillId="0" borderId="10"/>
    <xf numFmtId="0" fontId="116" fillId="0" borderId="0">
      <alignment horizontal="left"/>
    </xf>
    <xf numFmtId="0" fontId="83" fillId="0" borderId="0">
      <alignment horizontal="left"/>
    </xf>
    <xf numFmtId="0" fontId="88" fillId="0" borderId="0"/>
    <xf numFmtId="0" fontId="86" fillId="0" borderId="0"/>
    <xf numFmtId="0" fontId="83" fillId="0" borderId="0"/>
    <xf numFmtId="0" fontId="13" fillId="0" borderId="35" applyNumberFormat="0" applyFont="0" applyFill="0" applyAlignment="0" applyProtection="0"/>
    <xf numFmtId="230" fontId="201" fillId="0" borderId="0" applyBorder="0" applyAlignment="0"/>
    <xf numFmtId="0" fontId="117" fillId="0" borderId="0"/>
    <xf numFmtId="0" fontId="117" fillId="0" borderId="0"/>
    <xf numFmtId="0" fontId="118" fillId="0" borderId="0"/>
    <xf numFmtId="0" fontId="118" fillId="0" borderId="0"/>
    <xf numFmtId="0" fontId="117" fillId="0" borderId="0"/>
    <xf numFmtId="0" fontId="117" fillId="0" borderId="0"/>
    <xf numFmtId="49" fontId="45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8" fontId="13" fillId="0" borderId="0" applyNumberFormat="0" applyFont="0" applyFill="0" applyAlignment="0" applyProtection="0"/>
    <xf numFmtId="230" fontId="202" fillId="0" borderId="0" applyFill="0" applyBorder="0" applyProtection="0">
      <alignment horizontal="left" vertical="top"/>
    </xf>
    <xf numFmtId="40" fontId="1" fillId="0" borderId="0"/>
    <xf numFmtId="0" fontId="249" fillId="68" borderId="0"/>
    <xf numFmtId="0" fontId="250" fillId="0" borderId="0"/>
    <xf numFmtId="0" fontId="118" fillId="0" borderId="0"/>
    <xf numFmtId="0" fontId="117" fillId="0" borderId="0"/>
    <xf numFmtId="0" fontId="247" fillId="0" borderId="40"/>
    <xf numFmtId="0" fontId="247" fillId="0" borderId="10"/>
    <xf numFmtId="38" fontId="13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37" fontId="34" fillId="41" borderId="0" applyNumberFormat="0" applyBorder="0" applyAlignment="0" applyProtection="0"/>
    <xf numFmtId="37" fontId="34" fillId="0" borderId="0"/>
    <xf numFmtId="3" fontId="119" fillId="0" borderId="30" applyProtection="0"/>
    <xf numFmtId="188" fontId="41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82" fontId="144" fillId="0" borderId="0" applyFont="0" applyFill="0" applyBorder="0" applyAlignment="0" applyProtection="0"/>
    <xf numFmtId="230" fontId="13" fillId="0" borderId="0">
      <alignment horizontal="centerContinuous" vertical="center"/>
    </xf>
    <xf numFmtId="230" fontId="13" fillId="0" borderId="0">
      <alignment horizontal="centerContinuous" vertical="center"/>
    </xf>
    <xf numFmtId="230" fontId="13" fillId="0" borderId="0">
      <alignment horizontal="centerContinuous" vertical="center"/>
    </xf>
    <xf numFmtId="230" fontId="13" fillId="0" borderId="0">
      <alignment horizontal="centerContinuous" vertical="center"/>
    </xf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0" fontId="13" fillId="60" borderId="6" applyNumberFormat="0" applyFont="0" applyBorder="0" applyAlignment="0" applyProtection="0">
      <protection locked="0"/>
    </xf>
    <xf numFmtId="0" fontId="121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33" fillId="44" borderId="0">
      <protection locked="0"/>
    </xf>
    <xf numFmtId="230" fontId="165" fillId="20" borderId="0" applyNumberFormat="0" applyBorder="0" applyAlignment="0" applyProtection="0">
      <alignment vertical="center"/>
    </xf>
    <xf numFmtId="230" fontId="165" fillId="23" borderId="0" applyNumberFormat="0" applyBorder="0" applyAlignment="0" applyProtection="0">
      <alignment vertical="center"/>
    </xf>
    <xf numFmtId="230" fontId="165" fillId="27" borderId="0" applyNumberFormat="0" applyBorder="0" applyAlignment="0" applyProtection="0">
      <alignment vertical="center"/>
    </xf>
    <xf numFmtId="230" fontId="165" fillId="14" borderId="0" applyNumberFormat="0" applyBorder="0" applyAlignment="0" applyProtection="0">
      <alignment vertical="center"/>
    </xf>
    <xf numFmtId="230" fontId="165" fillId="15" borderId="0" applyNumberFormat="0" applyBorder="0" applyAlignment="0" applyProtection="0">
      <alignment vertical="center"/>
    </xf>
    <xf numFmtId="230" fontId="165" fillId="30" borderId="0" applyNumberFormat="0" applyBorder="0" applyAlignment="0" applyProtection="0">
      <alignment vertical="center"/>
    </xf>
    <xf numFmtId="230" fontId="208" fillId="0" borderId="0" applyNumberFormat="0" applyFill="0" applyBorder="0" applyAlignment="0" applyProtection="0">
      <alignment vertical="top"/>
      <protection locked="0"/>
    </xf>
    <xf numFmtId="230" fontId="209" fillId="0" borderId="0" applyNumberFormat="0" applyFill="0" applyBorder="0" applyAlignment="0" applyProtection="0">
      <alignment vertical="center"/>
    </xf>
    <xf numFmtId="230" fontId="210" fillId="35" borderId="14" applyNumberFormat="0" applyAlignment="0" applyProtection="0">
      <alignment vertical="center"/>
    </xf>
    <xf numFmtId="230" fontId="211" fillId="2" borderId="0" applyNumberFormat="0" applyBorder="0" applyAlignment="0" applyProtection="0">
      <alignment vertical="center"/>
    </xf>
    <xf numFmtId="271" fontId="212" fillId="0" borderId="0" applyFont="0" applyFill="0" applyBorder="0" applyAlignment="0" applyProtection="0"/>
    <xf numFmtId="272" fontId="212" fillId="0" borderId="0" applyFont="0" applyFill="0" applyBorder="0" applyAlignment="0" applyProtection="0">
      <alignment vertical="top"/>
    </xf>
    <xf numFmtId="273" fontId="212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30" fontId="213" fillId="43" borderId="32" applyNumberFormat="0" applyFont="0" applyAlignment="0" applyProtection="0">
      <alignment vertical="center"/>
    </xf>
    <xf numFmtId="230" fontId="214" fillId="0" borderId="31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91" fontId="29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35" borderId="14" applyNumberFormat="0" applyAlignment="0" applyProtection="0"/>
    <xf numFmtId="0" fontId="124" fillId="0" borderId="31" applyNumberFormat="0" applyFill="0" applyAlignment="0" applyProtection="0"/>
    <xf numFmtId="9" fontId="1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1"/>
    <xf numFmtId="0" fontId="125" fillId="4" borderId="0" applyNumberFormat="0" applyBorder="0" applyAlignment="0" applyProtection="0"/>
    <xf numFmtId="0" fontId="126" fillId="34" borderId="33" applyNumberFormat="0" applyAlignment="0" applyProtection="0"/>
    <xf numFmtId="0" fontId="127" fillId="34" borderId="13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6" fontId="205" fillId="0" borderId="0" applyFont="0" applyFill="0" applyBorder="0" applyAlignment="0" applyProtection="0"/>
    <xf numFmtId="0" fontId="131" fillId="5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23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0" fontId="13" fillId="0" borderId="0"/>
    <xf numFmtId="0" fontId="13" fillId="0" borderId="0"/>
    <xf numFmtId="0" fontId="13" fillId="0" borderId="0"/>
    <xf numFmtId="230" fontId="32" fillId="0" borderId="0"/>
    <xf numFmtId="0" fontId="29" fillId="0" borderId="0"/>
    <xf numFmtId="0" fontId="134" fillId="8" borderId="13" applyNumberFormat="0" applyAlignment="0" applyProtection="0"/>
    <xf numFmtId="0" fontId="135" fillId="2" borderId="0" applyNumberFormat="0" applyBorder="0" applyAlignment="0" applyProtection="0"/>
    <xf numFmtId="0" fontId="136" fillId="0" borderId="39" applyNumberFormat="0" applyFill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7" fontId="206" fillId="0" borderId="0" applyFont="0" applyFill="0" applyBorder="0" applyAlignment="0" applyProtection="0"/>
    <xf numFmtId="238" fontId="206" fillId="0" borderId="0" applyFont="0" applyFill="0" applyBorder="0" applyAlignment="0" applyProtection="0"/>
    <xf numFmtId="0" fontId="133" fillId="0" borderId="0" applyFont="0" applyFill="0" applyBorder="0" applyAlignment="0" applyProtection="0"/>
    <xf numFmtId="267" fontId="207" fillId="0" borderId="0" applyFont="0" applyFill="0" applyBorder="0" applyAlignment="0" applyProtection="0"/>
    <xf numFmtId="268" fontId="207" fillId="0" borderId="0" applyFont="0" applyFill="0" applyBorder="0" applyAlignment="0" applyProtection="0"/>
    <xf numFmtId="37" fontId="94" fillId="0" borderId="0"/>
    <xf numFmtId="269" fontId="206" fillId="0" borderId="0" applyFont="0" applyFill="0" applyBorder="0" applyAlignment="0" applyProtection="0"/>
    <xf numFmtId="270" fontId="206" fillId="0" borderId="0" applyFont="0" applyFill="0" applyBorder="0" applyAlignment="0" applyProtection="0"/>
    <xf numFmtId="0" fontId="6" fillId="0" borderId="0"/>
    <xf numFmtId="0" fontId="133" fillId="0" borderId="0"/>
    <xf numFmtId="0" fontId="65" fillId="20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30" borderId="0" applyNumberFormat="0" applyBorder="0" applyAlignment="0" applyProtection="0"/>
    <xf numFmtId="0" fontId="13" fillId="43" borderId="32" applyNumberFormat="0" applyFont="0" applyAlignment="0" applyProtection="0"/>
    <xf numFmtId="0" fontId="137" fillId="0" borderId="24" applyNumberFormat="0" applyFill="0" applyAlignment="0" applyProtection="0"/>
    <xf numFmtId="0" fontId="138" fillId="0" borderId="26" applyNumberFormat="0" applyFill="0" applyAlignment="0" applyProtection="0"/>
    <xf numFmtId="0" fontId="139" fillId="0" borderId="27" applyNumberFormat="0" applyFill="0" applyAlignment="0" applyProtection="0"/>
    <xf numFmtId="0" fontId="139" fillId="0" borderId="0" applyNumberFormat="0" applyFill="0" applyBorder="0" applyAlignment="0" applyProtection="0"/>
    <xf numFmtId="230" fontId="234" fillId="0" borderId="0" applyFont="0" applyFill="0" applyBorder="0" applyAlignment="0" applyProtection="0"/>
    <xf numFmtId="244" fontId="15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44" fontId="155" fillId="0" borderId="0" applyFont="0" applyFill="0" applyBorder="0" applyAlignment="0" applyProtection="0"/>
    <xf numFmtId="244" fontId="155" fillId="0" borderId="0" applyFont="0" applyFill="0" applyBorder="0" applyAlignment="0" applyProtection="0"/>
    <xf numFmtId="230" fontId="155" fillId="0" borderId="0" applyFont="0" applyFill="0" applyBorder="0" applyAlignment="0" applyProtection="0"/>
    <xf numFmtId="40" fontId="215" fillId="0" borderId="0" applyFont="0" applyFill="0" applyBorder="0" applyAlignment="0" applyProtection="0"/>
    <xf numFmtId="38" fontId="215" fillId="0" borderId="0" applyFont="0" applyFill="0" applyBorder="0" applyAlignment="0" applyProtection="0"/>
    <xf numFmtId="230" fontId="215" fillId="0" borderId="0" applyFont="0" applyFill="0" applyBorder="0" applyAlignment="0" applyProtection="0"/>
    <xf numFmtId="230" fontId="215" fillId="0" borderId="0" applyFont="0" applyFill="0" applyBorder="0" applyAlignment="0" applyProtection="0"/>
    <xf numFmtId="9" fontId="216" fillId="0" borderId="0" applyFont="0" applyFill="0" applyBorder="0" applyAlignment="0" applyProtection="0"/>
    <xf numFmtId="230" fontId="217" fillId="0" borderId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03" fontId="143" fillId="0" borderId="0" applyFont="0" applyFill="0" applyBorder="0" applyAlignment="0" applyProtection="0"/>
    <xf numFmtId="202" fontId="143" fillId="0" borderId="0" applyFont="0" applyFill="0" applyBorder="0" applyAlignment="0" applyProtection="0"/>
    <xf numFmtId="230" fontId="220" fillId="0" borderId="0"/>
    <xf numFmtId="230" fontId="13" fillId="0" borderId="0"/>
    <xf numFmtId="230" fontId="218" fillId="8" borderId="13" applyNumberFormat="0" applyAlignment="0" applyProtection="0">
      <alignment vertical="center"/>
    </xf>
    <xf numFmtId="230" fontId="219" fillId="34" borderId="33" applyNumberFormat="0" applyAlignment="0" applyProtection="0">
      <alignment vertical="center"/>
    </xf>
    <xf numFmtId="237" fontId="141" fillId="0" borderId="0" applyFont="0" applyFill="0" applyBorder="0" applyAlignment="0" applyProtection="0"/>
    <xf numFmtId="238" fontId="141" fillId="0" borderId="0" applyFont="0" applyFill="0" applyBorder="0" applyAlignment="0" applyProtection="0"/>
    <xf numFmtId="41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4" fillId="0" borderId="0"/>
    <xf numFmtId="230" fontId="221" fillId="4" borderId="0" applyNumberFormat="0" applyBorder="0" applyAlignment="0" applyProtection="0">
      <alignment vertical="center"/>
    </xf>
    <xf numFmtId="230" fontId="222" fillId="0" borderId="0" applyNumberFormat="0" applyFont="0" applyFill="0" applyBorder="0">
      <alignment horizontal="left" vertical="top" wrapText="1"/>
    </xf>
    <xf numFmtId="0" fontId="13" fillId="0" borderId="0"/>
    <xf numFmtId="0" fontId="145" fillId="0" borderId="0"/>
    <xf numFmtId="193" fontId="29" fillId="0" borderId="0" applyFont="0" applyFill="0" applyBorder="0" applyAlignment="0" applyProtection="0"/>
    <xf numFmtId="41" fontId="204" fillId="0" borderId="0" applyFont="0" applyFill="0" applyBorder="0" applyAlignment="0" applyProtection="0"/>
    <xf numFmtId="230" fontId="146" fillId="0" borderId="0"/>
    <xf numFmtId="230" fontId="223" fillId="0" borderId="0" applyNumberFormat="0" applyFill="0" applyBorder="0" applyAlignment="0" applyProtection="0">
      <alignment vertical="top"/>
      <protection locked="0"/>
    </xf>
    <xf numFmtId="0" fontId="155" fillId="0" borderId="1"/>
    <xf numFmtId="9" fontId="13" fillId="0" borderId="0" applyNumberFormat="0" applyFill="0" applyBorder="0" applyAlignment="0" applyProtection="0"/>
    <xf numFmtId="230" fontId="224" fillId="5" borderId="0" applyNumberFormat="0" applyBorder="0" applyAlignment="0" applyProtection="0">
      <alignment vertical="center"/>
    </xf>
    <xf numFmtId="230" fontId="225" fillId="0" borderId="24" applyNumberFormat="0" applyFill="0" applyAlignment="0" applyProtection="0">
      <alignment vertical="center"/>
    </xf>
    <xf numFmtId="230" fontId="226" fillId="0" borderId="26" applyNumberFormat="0" applyFill="0" applyAlignment="0" applyProtection="0">
      <alignment vertical="center"/>
    </xf>
    <xf numFmtId="230" fontId="227" fillId="0" borderId="27" applyNumberFormat="0" applyFill="0" applyAlignment="0" applyProtection="0">
      <alignment vertical="center"/>
    </xf>
    <xf numFmtId="230" fontId="227" fillId="0" borderId="0" applyNumberFormat="0" applyFill="0" applyBorder="0" applyAlignment="0" applyProtection="0">
      <alignment vertical="center"/>
    </xf>
    <xf numFmtId="230" fontId="228" fillId="0" borderId="0" applyFill="0" applyBorder="0" applyProtection="0"/>
    <xf numFmtId="230" fontId="229" fillId="34" borderId="13" applyNumberFormat="0" applyAlignment="0" applyProtection="0">
      <alignment vertical="center"/>
    </xf>
    <xf numFmtId="230" fontId="230" fillId="0" borderId="0" applyNumberFormat="0" applyFill="0" applyBorder="0" applyAlignment="0" applyProtection="0">
      <alignment vertical="center"/>
    </xf>
    <xf numFmtId="230" fontId="231" fillId="0" borderId="0" applyNumberFormat="0" applyFill="0" applyBorder="0" applyAlignment="0" applyProtection="0">
      <alignment vertical="center"/>
    </xf>
    <xf numFmtId="239" fontId="13" fillId="0" borderId="0" applyNumberFormat="0" applyFill="0" applyBorder="0" applyAlignment="0" applyProtection="0"/>
    <xf numFmtId="239" fontId="6" fillId="0" borderId="0" applyFont="0" applyFill="0" applyBorder="0" applyAlignment="0" applyProtection="0"/>
    <xf numFmtId="226" fontId="13" fillId="0" borderId="0" applyNumberForma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30" fontId="232" fillId="0" borderId="0" applyNumberFormat="0" applyFill="0" applyBorder="0" applyAlignment="0" applyProtection="0">
      <alignment vertical="top"/>
      <protection locked="0"/>
    </xf>
    <xf numFmtId="203" fontId="148" fillId="0" borderId="0" applyFont="0" applyFill="0" applyBorder="0" applyAlignment="0" applyProtection="0"/>
    <xf numFmtId="42" fontId="251" fillId="0" borderId="0" applyFont="0" applyFill="0" applyBorder="0" applyAlignment="0" applyProtection="0"/>
    <xf numFmtId="230" fontId="233" fillId="0" borderId="39" applyNumberFormat="0" applyFill="0" applyAlignment="0" applyProtection="0">
      <alignment vertical="center"/>
    </xf>
    <xf numFmtId="9" fontId="2" fillId="0" borderId="0" applyFont="0" applyFill="0" applyBorder="0" applyAlignment="0" applyProtection="0"/>
  </cellStyleXfs>
  <cellXfs count="320">
    <xf numFmtId="0" fontId="0" fillId="0" borderId="0" xfId="0"/>
    <xf numFmtId="194" fontId="1" fillId="0" borderId="41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/>
    <xf numFmtId="49" fontId="1" fillId="0" borderId="0" xfId="0" applyNumberFormat="1" applyFont="1" applyFill="1" applyAlignment="1"/>
    <xf numFmtId="194" fontId="1" fillId="0" borderId="0" xfId="0" applyNumberFormat="1" applyFont="1" applyFill="1" applyBorder="1" applyAlignment="1">
      <alignment horizontal="right"/>
    </xf>
    <xf numFmtId="194" fontId="1" fillId="0" borderId="42" xfId="0" applyNumberFormat="1" applyFont="1" applyFill="1" applyBorder="1" applyAlignment="1">
      <alignment horizontal="right"/>
    </xf>
    <xf numFmtId="194" fontId="1" fillId="0" borderId="23" xfId="0" applyNumberFormat="1" applyFont="1" applyFill="1" applyBorder="1" applyAlignment="1">
      <alignment horizontal="right"/>
    </xf>
    <xf numFmtId="194" fontId="1" fillId="0" borderId="41" xfId="0" applyNumberFormat="1" applyFont="1" applyFill="1" applyBorder="1" applyAlignment="1"/>
    <xf numFmtId="194" fontId="1" fillId="0" borderId="0" xfId="0" applyNumberFormat="1" applyFont="1" applyFill="1" applyAlignment="1">
      <alignment horizontal="right"/>
    </xf>
    <xf numFmtId="194" fontId="25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194" fontId="1" fillId="0" borderId="21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0" fillId="0" borderId="0" xfId="0" applyFill="1"/>
    <xf numFmtId="49" fontId="5" fillId="0" borderId="0" xfId="0" applyNumberFormat="1" applyFont="1" applyFill="1" applyAlignment="1">
      <alignment horizontal="justify"/>
    </xf>
    <xf numFmtId="49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49" fontId="5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Font="1" applyFill="1"/>
    <xf numFmtId="194" fontId="9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10" fillId="0" borderId="0" xfId="0" applyFont="1" applyFill="1"/>
    <xf numFmtId="49" fontId="2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49" fontId="0" fillId="0" borderId="0" xfId="0" applyNumberFormat="1" applyFont="1" applyFill="1" applyAlignment="1"/>
    <xf numFmtId="0" fontId="1" fillId="0" borderId="0" xfId="0" applyFont="1" applyFill="1"/>
    <xf numFmtId="194" fontId="1" fillId="0" borderId="0" xfId="0" applyNumberFormat="1" applyFont="1" applyFill="1" applyBorder="1" applyAlignment="1"/>
    <xf numFmtId="0" fontId="0" fillId="0" borderId="0" xfId="0" applyFont="1" applyFill="1"/>
    <xf numFmtId="37" fontId="2" fillId="0" borderId="0" xfId="0" applyNumberFormat="1" applyFont="1" applyFill="1" applyBorder="1" applyAlignment="1">
      <alignment horizontal="right"/>
    </xf>
    <xf numFmtId="38" fontId="1" fillId="0" borderId="23" xfId="0" applyNumberFormat="1" applyFont="1" applyFill="1" applyBorder="1" applyAlignment="1">
      <alignment horizontal="right"/>
    </xf>
    <xf numFmtId="4" fontId="6" fillId="0" borderId="0" xfId="0" applyNumberFormat="1" applyFont="1" applyFill="1" applyAlignment="1"/>
    <xf numFmtId="38" fontId="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0" applyNumberFormat="1" applyFont="1" applyFill="1"/>
    <xf numFmtId="194" fontId="0" fillId="0" borderId="0" xfId="0" applyNumberFormat="1" applyFont="1" applyFill="1" applyBorder="1" applyAlignment="1">
      <alignment horizontal="right"/>
    </xf>
    <xf numFmtId="196" fontId="0" fillId="0" borderId="0" xfId="0" applyNumberFormat="1" applyFont="1" applyFill="1"/>
    <xf numFmtId="49" fontId="1" fillId="0" borderId="0" xfId="0" applyNumberFormat="1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/>
    <xf numFmtId="194" fontId="0" fillId="0" borderId="42" xfId="0" applyNumberFormat="1" applyFont="1" applyFill="1" applyBorder="1" applyAlignment="1"/>
    <xf numFmtId="194" fontId="0" fillId="0" borderId="0" xfId="0" applyNumberFormat="1" applyFont="1" applyFill="1" applyBorder="1" applyAlignment="1"/>
    <xf numFmtId="193" fontId="0" fillId="0" borderId="0" xfId="1216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wrapText="1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justify"/>
    </xf>
    <xf numFmtId="0" fontId="7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/>
    <xf numFmtId="0" fontId="9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37" fontId="1" fillId="0" borderId="0" xfId="0" applyNumberFormat="1" applyFont="1" applyFill="1" applyBorder="1" applyAlignment="1">
      <alignment horizontal="right"/>
    </xf>
    <xf numFmtId="193" fontId="2" fillId="0" borderId="0" xfId="1239" applyFont="1" applyFill="1" applyAlignment="1">
      <alignment horizontal="right"/>
    </xf>
    <xf numFmtId="193" fontId="2" fillId="0" borderId="0" xfId="1239" applyFont="1" applyFill="1" applyBorder="1" applyAlignment="1">
      <alignment horizontal="right"/>
    </xf>
    <xf numFmtId="37" fontId="2" fillId="0" borderId="41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Protection="1">
      <protection locked="0"/>
    </xf>
    <xf numFmtId="0" fontId="15" fillId="19" borderId="32" xfId="0" applyNumberFormat="1" applyFont="1" applyFill="1" applyBorder="1" applyProtection="1">
      <protection locked="0"/>
    </xf>
    <xf numFmtId="4" fontId="15" fillId="69" borderId="32" xfId="0" applyNumberFormat="1" applyFont="1" applyFill="1" applyBorder="1" applyProtection="1">
      <protection locked="0"/>
    </xf>
    <xf numFmtId="49" fontId="15" fillId="19" borderId="32" xfId="0" applyNumberFormat="1" applyFont="1" applyFill="1" applyBorder="1" applyAlignment="1" applyProtection="1">
      <alignment vertical="top"/>
      <protection locked="0"/>
    </xf>
    <xf numFmtId="49" fontId="15" fillId="19" borderId="32" xfId="0" applyNumberFormat="1" applyFont="1" applyFill="1" applyBorder="1" applyAlignment="1" applyProtection="1">
      <protection locked="0"/>
    </xf>
    <xf numFmtId="49" fontId="15" fillId="19" borderId="32" xfId="0" applyNumberFormat="1" applyFont="1" applyFill="1" applyBorder="1" applyAlignment="1" applyProtection="1">
      <alignment horizontal="left" indent="6"/>
      <protection locked="0"/>
    </xf>
    <xf numFmtId="49" fontId="15" fillId="19" borderId="32" xfId="0" applyNumberFormat="1" applyFont="1" applyFill="1" applyBorder="1" applyAlignment="1" applyProtection="1">
      <alignment horizontal="left" indent="5"/>
      <protection locked="0"/>
    </xf>
    <xf numFmtId="49" fontId="15" fillId="19" borderId="32" xfId="0" applyNumberFormat="1" applyFont="1" applyFill="1" applyBorder="1" applyAlignment="1" applyProtection="1">
      <alignment horizontal="left" indent="4"/>
      <protection locked="0"/>
    </xf>
    <xf numFmtId="49" fontId="15" fillId="19" borderId="32" xfId="0" applyNumberFormat="1" applyFont="1" applyFill="1" applyBorder="1" applyAlignment="1" applyProtection="1">
      <alignment horizontal="left" indent="3"/>
      <protection locked="0"/>
    </xf>
    <xf numFmtId="49" fontId="15" fillId="19" borderId="32" xfId="0" applyNumberFormat="1" applyFont="1" applyFill="1" applyBorder="1" applyAlignment="1" applyProtection="1">
      <alignment horizontal="left" indent="2"/>
      <protection locked="0"/>
    </xf>
    <xf numFmtId="49" fontId="15" fillId="19" borderId="32" xfId="0" applyNumberFormat="1" applyFont="1" applyFill="1" applyBorder="1" applyAlignment="1" applyProtection="1">
      <alignment horizontal="left" indent="1"/>
      <protection locked="0"/>
    </xf>
    <xf numFmtId="49" fontId="15" fillId="19" borderId="32" xfId="0" applyNumberFormat="1" applyFont="1" applyFill="1" applyBorder="1" applyAlignment="1" applyProtection="1">
      <alignment horizontal="left" indent="7"/>
      <protection locked="0"/>
    </xf>
    <xf numFmtId="49" fontId="15" fillId="19" borderId="32" xfId="0" applyNumberFormat="1" applyFont="1" applyFill="1" applyBorder="1" applyAlignment="1" applyProtection="1">
      <alignment horizontal="left" indent="8"/>
      <protection locked="0"/>
    </xf>
    <xf numFmtId="49" fontId="15" fillId="19" borderId="32" xfId="0" applyNumberFormat="1" applyFont="1" applyFill="1" applyBorder="1" applyAlignment="1" applyProtection="1">
      <alignment horizontal="left" indent="9"/>
      <protection locked="0"/>
    </xf>
    <xf numFmtId="193" fontId="2" fillId="0" borderId="0" xfId="1216"/>
    <xf numFmtId="193" fontId="0" fillId="0" borderId="23" xfId="0" applyNumberFormat="1" applyBorder="1"/>
    <xf numFmtId="193" fontId="2" fillId="0" borderId="0" xfId="1216" applyFill="1" applyAlignment="1">
      <alignment horizontal="right"/>
    </xf>
    <xf numFmtId="193" fontId="2" fillId="0" borderId="41" xfId="1216" applyFill="1" applyBorder="1" applyAlignment="1">
      <alignment horizontal="right"/>
    </xf>
    <xf numFmtId="193" fontId="2" fillId="0" borderId="42" xfId="1216" applyFill="1" applyBorder="1" applyAlignment="1">
      <alignment horizontal="right"/>
    </xf>
    <xf numFmtId="49" fontId="27" fillId="0" borderId="0" xfId="0" applyNumberFormat="1" applyFont="1" applyFill="1" applyAlignment="1"/>
    <xf numFmtId="49" fontId="28" fillId="0" borderId="0" xfId="0" applyNumberFormat="1" applyFont="1" applyFill="1" applyAlignment="1">
      <alignment horizontal="center"/>
    </xf>
    <xf numFmtId="193" fontId="27" fillId="0" borderId="0" xfId="1216" applyFont="1" applyFill="1" applyAlignment="1">
      <alignment horizontal="right"/>
    </xf>
    <xf numFmtId="0" fontId="27" fillId="0" borderId="0" xfId="0" applyFont="1" applyFill="1" applyAlignment="1">
      <alignment horizontal="right"/>
    </xf>
    <xf numFmtId="193" fontId="0" fillId="0" borderId="0" xfId="0" applyNumberFormat="1"/>
    <xf numFmtId="0" fontId="9" fillId="0" borderId="0" xfId="0" applyFont="1" applyAlignment="1">
      <alignment horizontal="left" indent="2"/>
    </xf>
    <xf numFmtId="43" fontId="0" fillId="44" borderId="0" xfId="0" applyNumberFormat="1" applyFill="1"/>
    <xf numFmtId="193" fontId="0" fillId="0" borderId="0" xfId="0" applyNumberFormat="1" applyFill="1"/>
    <xf numFmtId="195" fontId="2" fillId="0" borderId="0" xfId="1216" applyNumberFormat="1" applyFill="1" applyAlignment="1">
      <alignment horizontal="right"/>
    </xf>
    <xf numFmtId="193" fontId="1" fillId="0" borderId="0" xfId="0" applyNumberFormat="1" applyFont="1"/>
    <xf numFmtId="193" fontId="26" fillId="0" borderId="0" xfId="0" applyNumberFormat="1" applyFont="1"/>
    <xf numFmtId="193" fontId="1" fillId="0" borderId="0" xfId="0" applyNumberFormat="1" applyFont="1" applyBorder="1"/>
    <xf numFmtId="193" fontId="1" fillId="0" borderId="43" xfId="0" applyNumberFormat="1" applyFont="1" applyBorder="1"/>
    <xf numFmtId="193" fontId="0" fillId="0" borderId="43" xfId="0" applyNumberFormat="1" applyFont="1" applyBorder="1"/>
    <xf numFmtId="193" fontId="26" fillId="0" borderId="0" xfId="1216" applyFont="1"/>
    <xf numFmtId="195" fontId="2" fillId="0" borderId="41" xfId="1216" applyNumberFormat="1" applyFill="1" applyBorder="1" applyAlignment="1">
      <alignment horizontal="right"/>
    </xf>
    <xf numFmtId="195" fontId="26" fillId="0" borderId="0" xfId="1216" applyNumberFormat="1" applyFont="1" applyFill="1" applyAlignment="1">
      <alignment horizontal="right"/>
    </xf>
    <xf numFmtId="195" fontId="26" fillId="0" borderId="0" xfId="1216" applyNumberFormat="1" applyFont="1" applyFill="1" applyAlignment="1">
      <alignment horizontal="center"/>
    </xf>
    <xf numFmtId="195" fontId="0" fillId="0" borderId="0" xfId="0" applyNumberFormat="1" applyFont="1" applyFill="1" applyAlignment="1">
      <alignment horizontal="right"/>
    </xf>
    <xf numFmtId="195" fontId="1" fillId="0" borderId="0" xfId="0" applyNumberFormat="1" applyFont="1" applyFill="1" applyBorder="1" applyAlignment="1">
      <alignment horizontal="right"/>
    </xf>
    <xf numFmtId="195" fontId="9" fillId="0" borderId="0" xfId="0" applyNumberFormat="1" applyFont="1" applyFill="1" applyAlignment="1">
      <alignment horizontal="center"/>
    </xf>
    <xf numFmtId="193" fontId="2" fillId="0" borderId="0" xfId="1216" applyFill="1" applyBorder="1" applyAlignment="1">
      <alignment horizontal="right"/>
    </xf>
    <xf numFmtId="195" fontId="2" fillId="0" borderId="0" xfId="1216" applyNumberFormat="1" applyFill="1" applyBorder="1" applyAlignment="1">
      <alignment horizontal="right"/>
    </xf>
    <xf numFmtId="193" fontId="26" fillId="0" borderId="0" xfId="1216" applyFont="1" applyFill="1"/>
    <xf numFmtId="195" fontId="10" fillId="0" borderId="0" xfId="0" applyNumberFormat="1" applyFont="1" applyFill="1" applyAlignment="1">
      <alignment horizontal="right"/>
    </xf>
    <xf numFmtId="193" fontId="26" fillId="0" borderId="0" xfId="1216" applyFont="1" applyFill="1" applyAlignment="1">
      <alignment horizontal="right"/>
    </xf>
    <xf numFmtId="193" fontId="1" fillId="0" borderId="41" xfId="1216" applyFont="1" applyFill="1" applyBorder="1" applyAlignment="1">
      <alignment horizontal="right"/>
    </xf>
    <xf numFmtId="193" fontId="1" fillId="0" borderId="0" xfId="1216" applyFont="1" applyFill="1" applyAlignment="1">
      <alignment horizontal="right"/>
    </xf>
    <xf numFmtId="193" fontId="1" fillId="0" borderId="0" xfId="1216" applyFont="1" applyFill="1" applyAlignment="1">
      <alignment horizontal="center"/>
    </xf>
    <xf numFmtId="193" fontId="1" fillId="0" borderId="21" xfId="1216" applyFont="1" applyFill="1" applyBorder="1" applyAlignment="1">
      <alignment horizontal="right"/>
    </xf>
    <xf numFmtId="49" fontId="15" fillId="0" borderId="32" xfId="0" applyNumberFormat="1" applyFont="1" applyFill="1" applyBorder="1" applyAlignment="1" applyProtection="1">
      <alignment horizontal="left" indent="5"/>
      <protection locked="0"/>
    </xf>
    <xf numFmtId="193" fontId="2" fillId="0" borderId="0" xfId="1216" applyFill="1"/>
    <xf numFmtId="0" fontId="15" fillId="0" borderId="32" xfId="0" applyNumberFormat="1" applyFont="1" applyFill="1" applyBorder="1" applyProtection="1">
      <protection locked="0"/>
    </xf>
    <xf numFmtId="4" fontId="15" fillId="0" borderId="32" xfId="0" applyNumberFormat="1" applyFont="1" applyFill="1" applyBorder="1" applyProtection="1">
      <protection locked="0"/>
    </xf>
    <xf numFmtId="49" fontId="15" fillId="19" borderId="32" xfId="0" applyNumberFormat="1" applyFont="1" applyFill="1" applyBorder="1" applyProtection="1">
      <protection locked="0"/>
    </xf>
    <xf numFmtId="194" fontId="26" fillId="0" borderId="0" xfId="0" applyNumberFormat="1" applyFont="1" applyFill="1" applyAlignment="1">
      <alignment horizontal="right"/>
    </xf>
    <xf numFmtId="195" fontId="26" fillId="0" borderId="0" xfId="1216" applyNumberFormat="1" applyFont="1" applyFill="1" applyBorder="1" applyAlignment="1">
      <alignment horizontal="right"/>
    </xf>
    <xf numFmtId="0" fontId="16" fillId="0" borderId="0" xfId="0" applyFont="1"/>
    <xf numFmtId="0" fontId="16" fillId="0" borderId="0" xfId="0" applyFont="1" applyAlignment="1">
      <alignment vertical="center" wrapText="1"/>
    </xf>
    <xf numFmtId="0" fontId="17" fillId="0" borderId="0" xfId="0" applyFont="1"/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justify" vertical="center"/>
    </xf>
    <xf numFmtId="191" fontId="16" fillId="0" borderId="0" xfId="0" applyNumberFormat="1" applyFont="1" applyAlignment="1">
      <alignment vertical="center" wrapText="1"/>
    </xf>
    <xf numFmtId="191" fontId="16" fillId="0" borderId="7" xfId="0" applyNumberFormat="1" applyFont="1" applyBorder="1" applyAlignment="1">
      <alignment vertical="center" wrapText="1"/>
    </xf>
    <xf numFmtId="191" fontId="17" fillId="0" borderId="0" xfId="0" applyNumberFormat="1" applyFont="1" applyAlignment="1">
      <alignment vertical="center" wrapText="1"/>
    </xf>
    <xf numFmtId="191" fontId="17" fillId="0" borderId="42" xfId="0" applyNumberFormat="1" applyFont="1" applyBorder="1" applyAlignment="1">
      <alignment vertical="center" wrapText="1"/>
    </xf>
    <xf numFmtId="198" fontId="17" fillId="0" borderId="42" xfId="0" applyNumberFormat="1" applyFont="1" applyBorder="1" applyAlignment="1">
      <alignment vertical="center" wrapText="1"/>
    </xf>
    <xf numFmtId="195" fontId="26" fillId="0" borderId="0" xfId="0" applyNumberFormat="1" applyFont="1" applyFill="1"/>
    <xf numFmtId="195" fontId="2" fillId="0" borderId="0" xfId="1216" applyNumberFormat="1" applyFill="1"/>
    <xf numFmtId="193" fontId="2" fillId="0" borderId="0" xfId="1216" applyFill="1" applyAlignment="1">
      <alignment horizontal="center"/>
    </xf>
    <xf numFmtId="194" fontId="2" fillId="0" borderId="0" xfId="0" applyNumberFormat="1" applyFont="1" applyFill="1" applyAlignment="1">
      <alignment horizontal="right"/>
    </xf>
    <xf numFmtId="193" fontId="2" fillId="0" borderId="0" xfId="1216" applyNumberFormat="1" applyFill="1" applyAlignment="1">
      <alignment horizontal="right"/>
    </xf>
    <xf numFmtId="194" fontId="2" fillId="0" borderId="41" xfId="0" applyNumberFormat="1" applyFont="1" applyFill="1" applyBorder="1" applyAlignment="1">
      <alignment horizontal="right"/>
    </xf>
    <xf numFmtId="194" fontId="2" fillId="0" borderId="0" xfId="0" applyNumberFormat="1" applyFont="1" applyFill="1"/>
    <xf numFmtId="195" fontId="2" fillId="0" borderId="0" xfId="0" applyNumberFormat="1" applyFont="1" applyFill="1" applyAlignment="1">
      <alignment horizontal="right"/>
    </xf>
    <xf numFmtId="193" fontId="2" fillId="0" borderId="23" xfId="1216" applyBorder="1"/>
    <xf numFmtId="193" fontId="2" fillId="41" borderId="0" xfId="1216" applyFill="1"/>
    <xf numFmtId="195" fontId="1" fillId="0" borderId="23" xfId="0" applyNumberFormat="1" applyFont="1" applyFill="1" applyBorder="1" applyAlignment="1">
      <alignment horizontal="right"/>
    </xf>
    <xf numFmtId="195" fontId="1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193" fontId="0" fillId="0" borderId="0" xfId="0" applyNumberFormat="1" applyBorder="1"/>
    <xf numFmtId="4" fontId="15" fillId="36" borderId="32" xfId="0" applyNumberFormat="1" applyFont="1" applyFill="1" applyBorder="1" applyProtection="1">
      <protection locked="0"/>
    </xf>
    <xf numFmtId="195" fontId="1" fillId="0" borderId="41" xfId="1216" applyNumberFormat="1" applyFont="1" applyFill="1" applyBorder="1" applyAlignment="1">
      <alignment horizontal="right"/>
    </xf>
    <xf numFmtId="195" fontId="1" fillId="0" borderId="0" xfId="1216" applyNumberFormat="1" applyFont="1" applyFill="1" applyBorder="1" applyAlignment="1">
      <alignment horizontal="right"/>
    </xf>
    <xf numFmtId="195" fontId="1" fillId="0" borderId="42" xfId="1216" applyNumberFormat="1" applyFont="1" applyFill="1" applyBorder="1" applyAlignment="1">
      <alignment horizontal="right"/>
    </xf>
    <xf numFmtId="195" fontId="1" fillId="0" borderId="0" xfId="1216" applyNumberFormat="1" applyFont="1" applyFill="1" applyAlignment="1">
      <alignment horizontal="right"/>
    </xf>
    <xf numFmtId="195" fontId="1" fillId="0" borderId="23" xfId="1216" applyNumberFormat="1" applyFont="1" applyFill="1" applyBorder="1" applyAlignment="1">
      <alignment horizontal="right"/>
    </xf>
    <xf numFmtId="195" fontId="1" fillId="0" borderId="0" xfId="1216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Fill="1" applyAlignment="1">
      <alignment wrapText="1"/>
    </xf>
    <xf numFmtId="195" fontId="0" fillId="0" borderId="0" xfId="1216" applyNumberFormat="1" applyFont="1" applyFill="1"/>
    <xf numFmtId="195" fontId="0" fillId="0" borderId="0" xfId="1216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95" fontId="0" fillId="0" borderId="0" xfId="1216" applyNumberFormat="1" applyFont="1" applyFill="1" applyBorder="1" applyAlignment="1">
      <alignment horizontal="right"/>
    </xf>
    <xf numFmtId="4" fontId="0" fillId="0" borderId="0" xfId="0" applyNumberFormat="1" applyFont="1" applyFill="1" applyAlignment="1"/>
    <xf numFmtId="43" fontId="0" fillId="0" borderId="0" xfId="0" applyNumberFormat="1" applyFont="1" applyFill="1"/>
    <xf numFmtId="0" fontId="0" fillId="0" borderId="0" xfId="0" applyNumberFormat="1" applyFont="1" applyFill="1" applyAlignment="1">
      <alignment horizontal="right"/>
    </xf>
    <xf numFmtId="49" fontId="25" fillId="0" borderId="0" xfId="0" applyNumberFormat="1" applyFont="1" applyFill="1" applyAlignment="1">
      <alignment horizontal="right"/>
    </xf>
    <xf numFmtId="195" fontId="25" fillId="0" borderId="0" xfId="1216" applyNumberFormat="1" applyFont="1" applyFill="1" applyAlignment="1">
      <alignment horizontal="right"/>
    </xf>
    <xf numFmtId="195" fontId="2" fillId="0" borderId="0" xfId="1216" applyNumberFormat="1" applyFill="1" applyAlignment="1">
      <alignment horizontal="center"/>
    </xf>
    <xf numFmtId="195" fontId="2" fillId="0" borderId="41" xfId="1216" applyNumberFormat="1" applyFill="1" applyBorder="1" applyAlignment="1">
      <alignment horizontal="center"/>
    </xf>
    <xf numFmtId="193" fontId="0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93" fontId="1" fillId="0" borderId="0" xfId="1216" applyFont="1" applyFill="1"/>
    <xf numFmtId="195" fontId="0" fillId="0" borderId="0" xfId="0" applyNumberFormat="1" applyFont="1" applyFill="1"/>
    <xf numFmtId="194" fontId="9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193" fontId="25" fillId="0" borderId="0" xfId="1216" applyFont="1" applyFill="1" applyBorder="1"/>
    <xf numFmtId="0" fontId="1" fillId="0" borderId="0" xfId="0" applyFont="1" applyFill="1" applyBorder="1"/>
    <xf numFmtId="195" fontId="2" fillId="0" borderId="0" xfId="1216" applyNumberFormat="1" applyFill="1" applyBorder="1" applyAlignment="1">
      <alignment horizontal="center"/>
    </xf>
    <xf numFmtId="195" fontId="0" fillId="0" borderId="0" xfId="0" applyNumberFormat="1" applyFill="1"/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/>
    <xf numFmtId="195" fontId="10" fillId="0" borderId="0" xfId="0" applyNumberFormat="1" applyFont="1" applyFill="1" applyBorder="1" applyAlignment="1">
      <alignment horizontal="right"/>
    </xf>
    <xf numFmtId="195" fontId="0" fillId="0" borderId="0" xfId="1216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93" fontId="2" fillId="0" borderId="0" xfId="1216" applyNumberFormat="1" applyFill="1" applyAlignment="1">
      <alignment horizontal="center"/>
    </xf>
    <xf numFmtId="195" fontId="1" fillId="0" borderId="0" xfId="0" applyNumberFormat="1" applyFont="1" applyFill="1"/>
    <xf numFmtId="0" fontId="9" fillId="0" borderId="0" xfId="0" quotePrefix="1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194" fontId="1" fillId="0" borderId="1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3" fontId="9" fillId="0" borderId="0" xfId="0" applyNumberFormat="1" applyFont="1" applyFill="1" applyAlignment="1">
      <alignment horizontal="center"/>
    </xf>
    <xf numFmtId="193" fontId="0" fillId="0" borderId="0" xfId="0" applyNumberFormat="1" applyFont="1" applyFill="1" applyAlignment="1"/>
    <xf numFmtId="193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5" fontId="1" fillId="0" borderId="12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193" fontId="6" fillId="0" borderId="0" xfId="1216" applyFont="1" applyFill="1"/>
    <xf numFmtId="0" fontId="4" fillId="0" borderId="0" xfId="0" applyNumberFormat="1" applyFont="1" applyFill="1" applyAlignment="1">
      <alignment horizontal="left"/>
    </xf>
    <xf numFmtId="49" fontId="254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93" fontId="254" fillId="0" borderId="0" xfId="0" applyNumberFormat="1" applyFont="1" applyFill="1" applyAlignment="1">
      <alignment horizontal="center"/>
    </xf>
    <xf numFmtId="193" fontId="255" fillId="0" borderId="0" xfId="1216" applyFont="1" applyFill="1"/>
    <xf numFmtId="0" fontId="255" fillId="0" borderId="0" xfId="0" applyFont="1" applyFill="1"/>
    <xf numFmtId="193" fontId="6" fillId="0" borderId="0" xfId="0" applyNumberFormat="1" applyFont="1" applyFill="1" applyAlignment="1"/>
    <xf numFmtId="0" fontId="7" fillId="0" borderId="0" xfId="0" applyNumberFormat="1" applyFont="1" applyFill="1" applyAlignment="1"/>
    <xf numFmtId="0" fontId="0" fillId="0" borderId="0" xfId="0" applyNumberFormat="1" applyFont="1" applyFill="1"/>
    <xf numFmtId="0" fontId="9" fillId="0" borderId="0" xfId="0" applyFont="1" applyFill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94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5" fontId="1" fillId="0" borderId="0" xfId="1216" applyNumberFormat="1" applyFont="1" applyFill="1"/>
    <xf numFmtId="195" fontId="0" fillId="0" borderId="0" xfId="1216" applyNumberFormat="1" applyFont="1" applyFill="1" applyAlignment="1">
      <alignment horizontal="right"/>
    </xf>
    <xf numFmtId="195" fontId="14" fillId="0" borderId="0" xfId="1216" applyNumberFormat="1" applyFont="1" applyFill="1" applyAlignment="1">
      <alignment horizontal="right"/>
    </xf>
    <xf numFmtId="194" fontId="2" fillId="0" borderId="0" xfId="1216" applyNumberFormat="1" applyFill="1" applyAlignment="1">
      <alignment horizontal="right"/>
    </xf>
    <xf numFmtId="195" fontId="1" fillId="0" borderId="0" xfId="1216" applyNumberFormat="1" applyFont="1" applyFill="1" applyBorder="1"/>
    <xf numFmtId="195" fontId="1" fillId="0" borderId="41" xfId="1216" applyNumberFormat="1" applyFont="1" applyFill="1" applyBorder="1" applyAlignment="1"/>
    <xf numFmtId="49" fontId="2" fillId="0" borderId="0" xfId="0" applyNumberFormat="1" applyFont="1" applyFill="1"/>
    <xf numFmtId="194" fontId="2" fillId="0" borderId="0" xfId="1216" applyNumberFormat="1" applyFill="1" applyBorder="1" applyAlignment="1">
      <alignment horizontal="right"/>
    </xf>
    <xf numFmtId="0" fontId="14" fillId="0" borderId="0" xfId="0" applyFont="1" applyFill="1" applyAlignment="1">
      <alignment horizontal="right"/>
    </xf>
    <xf numFmtId="195" fontId="2" fillId="0" borderId="0" xfId="1216" applyNumberFormat="1" applyFont="1" applyFill="1"/>
    <xf numFmtId="195" fontId="2" fillId="0" borderId="0" xfId="1216" applyNumberFormat="1" applyFont="1" applyFill="1" applyAlignment="1">
      <alignment horizontal="right"/>
    </xf>
    <xf numFmtId="195" fontId="2" fillId="0" borderId="41" xfId="1216" applyNumberFormat="1" applyFont="1" applyFill="1" applyBorder="1" applyAlignment="1">
      <alignment horizontal="right"/>
    </xf>
    <xf numFmtId="195" fontId="1" fillId="0" borderId="21" xfId="1216" applyNumberFormat="1" applyFont="1" applyFill="1" applyBorder="1" applyAlignment="1">
      <alignment horizontal="right"/>
    </xf>
    <xf numFmtId="195" fontId="14" fillId="0" borderId="0" xfId="0" applyNumberFormat="1" applyFont="1" applyFill="1" applyAlignment="1">
      <alignment horizontal="right"/>
    </xf>
    <xf numFmtId="193" fontId="14" fillId="0" borderId="0" xfId="1216" applyFont="1" applyFill="1" applyAlignment="1">
      <alignment horizontal="right"/>
    </xf>
    <xf numFmtId="0" fontId="0" fillId="0" borderId="0" xfId="0" applyFill="1" applyBorder="1"/>
    <xf numFmtId="0" fontId="9" fillId="0" borderId="0" xfId="0" applyFont="1" applyFill="1" applyAlignment="1"/>
    <xf numFmtId="195" fontId="0" fillId="0" borderId="41" xfId="1216" applyNumberFormat="1" applyFont="1" applyFill="1" applyBorder="1" applyAlignment="1">
      <alignment horizontal="right"/>
    </xf>
    <xf numFmtId="195" fontId="0" fillId="0" borderId="41" xfId="1216" applyNumberFormat="1" applyFont="1" applyFill="1" applyBorder="1"/>
    <xf numFmtId="194" fontId="0" fillId="0" borderId="0" xfId="1216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95" fontId="0" fillId="0" borderId="41" xfId="1239" applyNumberFormat="1" applyFont="1" applyFill="1" applyBorder="1" applyAlignment="1">
      <alignment horizontal="right"/>
    </xf>
    <xf numFmtId="195" fontId="0" fillId="0" borderId="0" xfId="0" applyNumberFormat="1" applyFont="1" applyFill="1" applyBorder="1" applyAlignment="1">
      <alignment horizontal="right"/>
    </xf>
    <xf numFmtId="195" fontId="0" fillId="0" borderId="41" xfId="0" applyNumberFormat="1" applyFont="1" applyFill="1" applyBorder="1" applyAlignment="1">
      <alignment horizontal="right"/>
    </xf>
    <xf numFmtId="195" fontId="0" fillId="0" borderId="0" xfId="1239" applyNumberFormat="1" applyFont="1" applyFill="1" applyAlignment="1">
      <alignment horizontal="right"/>
    </xf>
    <xf numFmtId="195" fontId="1" fillId="0" borderId="23" xfId="1239" applyNumberFormat="1" applyFont="1" applyFill="1" applyBorder="1" applyAlignment="1">
      <alignment horizontal="right"/>
    </xf>
    <xf numFmtId="195" fontId="0" fillId="0" borderId="0" xfId="1239" applyNumberFormat="1" applyFont="1" applyFill="1" applyBorder="1" applyAlignment="1">
      <alignment horizontal="right"/>
    </xf>
    <xf numFmtId="0" fontId="7" fillId="0" borderId="0" xfId="0" applyFont="1" applyFill="1"/>
    <xf numFmtId="195" fontId="1" fillId="0" borderId="0" xfId="0" applyNumberFormat="1" applyFont="1" applyFill="1" applyAlignment="1"/>
    <xf numFmtId="195" fontId="1" fillId="0" borderId="0" xfId="0" applyNumberFormat="1" applyFont="1" applyFill="1" applyBorder="1" applyAlignment="1"/>
    <xf numFmtId="195" fontId="2" fillId="0" borderId="0" xfId="1239" applyNumberFormat="1" applyFont="1" applyFill="1" applyBorder="1" applyAlignment="1">
      <alignment horizontal="right"/>
    </xf>
    <xf numFmtId="195" fontId="1" fillId="0" borderId="42" xfId="1239" applyNumberFormat="1" applyFont="1" applyFill="1" applyBorder="1" applyAlignment="1">
      <alignment horizontal="right"/>
    </xf>
    <xf numFmtId="195" fontId="1" fillId="0" borderId="0" xfId="1239" applyNumberFormat="1" applyFont="1" applyFill="1" applyBorder="1" applyAlignment="1">
      <alignment horizontal="right"/>
    </xf>
    <xf numFmtId="195" fontId="0" fillId="0" borderId="0" xfId="0" applyNumberFormat="1" applyFont="1" applyFill="1" applyAlignment="1"/>
    <xf numFmtId="195" fontId="0" fillId="0" borderId="0" xfId="0" applyNumberFormat="1" applyFont="1" applyFill="1" applyBorder="1" applyAlignment="1"/>
    <xf numFmtId="195" fontId="0" fillId="0" borderId="0" xfId="1216" applyNumberFormat="1" applyFont="1" applyFill="1" applyBorder="1"/>
    <xf numFmtId="195" fontId="0" fillId="0" borderId="0" xfId="1216" applyNumberFormat="1" applyFont="1" applyFill="1" applyAlignment="1"/>
    <xf numFmtId="193" fontId="9" fillId="0" borderId="0" xfId="1216" applyFont="1" applyFill="1" applyAlignment="1">
      <alignment horizontal="right"/>
    </xf>
    <xf numFmtId="195" fontId="0" fillId="0" borderId="41" xfId="1216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93" fontId="2" fillId="0" borderId="0" xfId="0" applyNumberFormat="1" applyFont="1" applyFill="1"/>
    <xf numFmtId="0" fontId="9" fillId="0" borderId="0" xfId="0" applyFont="1" applyFill="1" applyAlignment="1">
      <alignment horizontal="center"/>
    </xf>
    <xf numFmtId="9" fontId="10" fillId="0" borderId="0" xfId="1858" applyFont="1" applyFill="1"/>
    <xf numFmtId="0" fontId="9" fillId="0" borderId="0" xfId="0" applyFont="1" applyFill="1" applyAlignment="1">
      <alignment horizontal="center"/>
    </xf>
    <xf numFmtId="195" fontId="2" fillId="0" borderId="0" xfId="1216" applyNumberFormat="1" applyFill="1" applyAlignment="1"/>
    <xf numFmtId="195" fontId="7" fillId="0" borderId="0" xfId="0" applyNumberFormat="1" applyFont="1" applyFill="1" applyAlignment="1">
      <alignment horizontal="center"/>
    </xf>
    <xf numFmtId="195" fontId="9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93" fontId="0" fillId="0" borderId="0" xfId="0" applyNumberFormat="1" applyFont="1" applyFill="1" applyBorder="1"/>
    <xf numFmtId="194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95" fontId="256" fillId="0" borderId="0" xfId="1216" applyNumberFormat="1" applyFont="1" applyFill="1" applyAlignment="1">
      <alignment horizontal="right"/>
    </xf>
    <xf numFmtId="49" fontId="257" fillId="0" borderId="0" xfId="0" applyNumberFormat="1" applyFont="1" applyFill="1" applyAlignment="1">
      <alignment horizontal="center"/>
    </xf>
    <xf numFmtId="193" fontId="256" fillId="0" borderId="0" xfId="1216" applyFont="1" applyFill="1" applyAlignment="1">
      <alignment horizontal="right"/>
    </xf>
    <xf numFmtId="0" fontId="256" fillId="0" borderId="0" xfId="0" applyFont="1" applyFill="1" applyAlignment="1">
      <alignment horizontal="right"/>
    </xf>
    <xf numFmtId="0" fontId="0" fillId="0" borderId="4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5" fontId="2" fillId="0" borderId="0" xfId="1216" applyNumberFormat="1" applyFont="1" applyFill="1" applyBorder="1" applyAlignment="1">
      <alignment horizontal="right"/>
    </xf>
    <xf numFmtId="195" fontId="1" fillId="0" borderId="21" xfId="0" applyNumberFormat="1" applyFont="1" applyFill="1" applyBorder="1" applyAlignment="1">
      <alignment horizontal="right"/>
    </xf>
    <xf numFmtId="195" fontId="1" fillId="0" borderId="42" xfId="0" applyNumberFormat="1" applyFont="1" applyFill="1" applyBorder="1" applyAlignment="1">
      <alignment horizontal="right"/>
    </xf>
    <xf numFmtId="195" fontId="0" fillId="0" borderId="42" xfId="0" applyNumberFormat="1" applyFont="1" applyFill="1" applyBorder="1" applyAlignment="1"/>
    <xf numFmtId="193" fontId="2" fillId="0" borderId="42" xfId="1216" applyNumberFormat="1" applyFill="1" applyBorder="1" applyAlignment="1">
      <alignment horizontal="right"/>
    </xf>
    <xf numFmtId="194" fontId="9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91" fontId="16" fillId="0" borderId="0" xfId="0" applyNumberFormat="1" applyFont="1" applyAlignment="1">
      <alignment vertical="center" wrapText="1"/>
    </xf>
    <xf numFmtId="0" fontId="17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</cellXfs>
  <cellStyles count="1859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_x000a_386grabber=M 2" xfId="7"/>
    <cellStyle name="??" xfId="8"/>
    <cellStyle name="?? [0.00]_ADMAG" xfId="9"/>
    <cellStyle name="?? [0]_??" xfId="10"/>
    <cellStyle name="???" xfId="11"/>
    <cellStyle name="???? [0.00]_ADMAG" xfId="12"/>
    <cellStyle name="????????" xfId="13"/>
    <cellStyle name="?????????????????" xfId="14"/>
    <cellStyle name="????????????????? [0]_MOGAS97" xfId="15"/>
    <cellStyle name="??????????????????? [0]_MOGAS97" xfId="16"/>
    <cellStyle name="???????????????????????" xfId="17"/>
    <cellStyle name="???????????????????_MOGAS97" xfId="18"/>
    <cellStyle name="?????????????????_ifct_Q1-2002_BS Revised,n" xfId="19"/>
    <cellStyle name="???????_??BSPL_WK" xfId="20"/>
    <cellStyle name="????[0]_PLDT" xfId="21"/>
    <cellStyle name="????_ADMAG" xfId="22"/>
    <cellStyle name="???[0]_liz-ss" xfId="23"/>
    <cellStyle name="???_'01.11" xfId="24"/>
    <cellStyle name="??[0]_PLDT" xfId="25"/>
    <cellStyle name="??_?.????" xfId="26"/>
    <cellStyle name="?鹎%U龡&amp;H鼼_x0008__x0001__x001f_?_x0007__x0001__x0001_" xfId="27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28"/>
    <cellStyle name="][-]\" xfId="29"/>
    <cellStyle name="_%(SignOnly)" xfId="30"/>
    <cellStyle name="_%(SignSpaceOnly)" xfId="31"/>
    <cellStyle name="_(ODP) 113-20-000 (46180)_  1209 (Allowance for Doubtful Bad Debt)" xfId="32"/>
    <cellStyle name="_~0035091" xfId="33"/>
    <cellStyle name="_~0035091_APN-Other co." xfId="34"/>
    <cellStyle name="_~0035091_AUG_SuperSports_Report" xfId="35"/>
    <cellStyle name="_~0035091_AUG_SuperSports_Report_APN-Other co." xfId="36"/>
    <cellStyle name="_~0035091_AUG_SuperSports_Report_Check Diff" xfId="37"/>
    <cellStyle name="_~0035091_AUG_SuperSports_Report_Confirm related " xfId="38"/>
    <cellStyle name="_~0035091_AUG_SuperSports_Report_Master_Macro กระทบรายละเอียดประกอบงบ" xfId="39"/>
    <cellStyle name="_~0035091_AUG_SuperSports_Report_ODP-10-2009" xfId="40"/>
    <cellStyle name="_~0035091_AUG_SuperSports_Report_ODP-2" xfId="41"/>
    <cellStyle name="_~0035091_AUG_SuperSports_Report_ODP-Nov-09" xfId="42"/>
    <cellStyle name="_~0035091_AUG_SuperSports_Report_SPS-NOV-09" xfId="43"/>
    <cellStyle name="_~0035091_Check Diff" xfId="44"/>
    <cellStyle name="_~0035091_Confirm related " xfId="45"/>
    <cellStyle name="_~0035091_Master_Macro กระทบรายละเอียดประกอบงบ" xfId="46"/>
    <cellStyle name="_~0035091_ODP-10-2009" xfId="47"/>
    <cellStyle name="_~0035091_ODP-2" xfId="48"/>
    <cellStyle name="_~0035091_ODP-Nov-09" xfId="49"/>
    <cellStyle name="_~0035091_SEP_SuperSports_Report" xfId="50"/>
    <cellStyle name="_~0035091_SEP_SuperSports_Report_APN-Other co." xfId="51"/>
    <cellStyle name="_~0035091_SEP_SuperSports_Report_Check Diff" xfId="52"/>
    <cellStyle name="_~0035091_SEP_SuperSports_Report_Confirm related " xfId="53"/>
    <cellStyle name="_~0035091_SEP_SuperSports_Report_Master_Macro กระทบรายละเอียดประกอบงบ" xfId="54"/>
    <cellStyle name="_~0035091_SEP_SuperSports_Report_ODP-10-2009" xfId="55"/>
    <cellStyle name="_~0035091_SEP_SuperSports_Report_ODP-2" xfId="56"/>
    <cellStyle name="_~0035091_SEP_SuperSports_Report_ODP-Nov-09" xfId="57"/>
    <cellStyle name="_~0035091_SEP_SuperSports_Report_SPS-NOV-09" xfId="58"/>
    <cellStyle name="_~0035091_SPS-NOV-09" xfId="59"/>
    <cellStyle name="_~0804634" xfId="60"/>
    <cellStyle name="_~0804634_APN-Other co." xfId="61"/>
    <cellStyle name="_~0804634_Confirm related " xfId="62"/>
    <cellStyle name="_~0804634_ODP-2" xfId="63"/>
    <cellStyle name="_~7091902" xfId="64"/>
    <cellStyle name="_07-55" xfId="65"/>
    <cellStyle name="_1)Accured OI 092009(ค่าบริการขนเงิน 092009)" xfId="66"/>
    <cellStyle name="_1.Template 3 BU PWB Jul-12" xfId="67"/>
    <cellStyle name="_11605400" xfId="68"/>
    <cellStyle name="_11605400_APN-Other co." xfId="69"/>
    <cellStyle name="_11605400_Confirm related " xfId="70"/>
    <cellStyle name="_11605400_ODP-2" xfId="71"/>
    <cellStyle name="_20-30" xfId="72"/>
    <cellStyle name="_20-TEST'04-yim" xfId="73"/>
    <cellStyle name="_30 11" xfId="74"/>
    <cellStyle name="_Accrued Detial ล้าง_ปี 2012 " xfId="75"/>
    <cellStyle name="_Accrued OI LATE PENALTY 200908" xfId="76"/>
    <cellStyle name="_Accured 050833" xfId="77"/>
    <cellStyle name="_Accured 050834" xfId="78"/>
    <cellStyle name="_AGING AR" xfId="79"/>
    <cellStyle name="_AJE - RJE" xfId="80"/>
    <cellStyle name="_Analyitc PWB Oct-13" xfId="81"/>
    <cellStyle name="_Analytic BU PWB Sep-13" xfId="82"/>
    <cellStyle name="_Analytic PWB Apr-13" xfId="83"/>
    <cellStyle name="_Analytic PWB Aug-13" xfId="84"/>
    <cellStyle name="_Analytic PWB Jul-13" xfId="85"/>
    <cellStyle name="_Analytic PWB Jun-13" xfId="86"/>
    <cellStyle name="_Analytic PWB Mar-13" xfId="87"/>
    <cellStyle name="_Analytic PWB May-13" xfId="88"/>
    <cellStyle name="_Analytic PWB_May-2012" xfId="89"/>
    <cellStyle name="_Analytic PWB_Nov- 2012" xfId="90"/>
    <cellStyle name="_Anol_PCC_06.30.05" xfId="91"/>
    <cellStyle name="_AP confirmation-Related" xfId="92"/>
    <cellStyle name="_Apr_Supersport_InvesReport" xfId="93"/>
    <cellStyle name="_Apr_Supersport_InvesReport_APN-Other co." xfId="94"/>
    <cellStyle name="_Apr_Supersport_InvesReport_AUG_SuperSports_Report" xfId="95"/>
    <cellStyle name="_Apr_Supersport_InvesReport_AUG_SuperSports_Report_APN-Other co." xfId="96"/>
    <cellStyle name="_Apr_Supersport_InvesReport_AUG_SuperSports_Report_Check Diff" xfId="97"/>
    <cellStyle name="_Apr_Supersport_InvesReport_AUG_SuperSports_Report_Confirm related " xfId="98"/>
    <cellStyle name="_Apr_Supersport_InvesReport_AUG_SuperSports_Report_Master_Macro กระทบรายละเอียดประกอบงบ" xfId="99"/>
    <cellStyle name="_Apr_Supersport_InvesReport_AUG_SuperSports_Report_ODP-10-2009" xfId="100"/>
    <cellStyle name="_Apr_Supersport_InvesReport_AUG_SuperSports_Report_ODP-2" xfId="101"/>
    <cellStyle name="_Apr_Supersport_InvesReport_AUG_SuperSports_Report_ODP-Nov-09" xfId="102"/>
    <cellStyle name="_Apr_Supersport_InvesReport_AUG_SuperSports_Report_SPS-NOV-09" xfId="103"/>
    <cellStyle name="_Apr_Supersport_InvesReport_Check Diff" xfId="104"/>
    <cellStyle name="_Apr_Supersport_InvesReport_Confirm related " xfId="105"/>
    <cellStyle name="_Apr_Supersport_InvesReport_Master_Macro กระทบรายละเอียดประกอบงบ" xfId="106"/>
    <cellStyle name="_Apr_Supersport_InvesReport_ODP-10-2009" xfId="107"/>
    <cellStyle name="_Apr_Supersport_InvesReport_ODP-2" xfId="108"/>
    <cellStyle name="_Apr_Supersport_InvesReport_ODP-Nov-09" xfId="109"/>
    <cellStyle name="_Apr_Supersport_InvesReport_SEP_SuperSports_Report" xfId="110"/>
    <cellStyle name="_Apr_Supersport_InvesReport_SEP_SuperSports_Report_APN-Other co." xfId="111"/>
    <cellStyle name="_Apr_Supersport_InvesReport_SEP_SuperSports_Report_Check Diff" xfId="112"/>
    <cellStyle name="_Apr_Supersport_InvesReport_SEP_SuperSports_Report_Confirm related " xfId="113"/>
    <cellStyle name="_Apr_Supersport_InvesReport_SEP_SuperSports_Report_Master_Macro กระทบรายละเอียดประกอบงบ" xfId="114"/>
    <cellStyle name="_Apr_Supersport_InvesReport_SEP_SuperSports_Report_ODP-10-2009" xfId="115"/>
    <cellStyle name="_Apr_Supersport_InvesReport_SEP_SuperSports_Report_ODP-2" xfId="116"/>
    <cellStyle name="_Apr_Supersport_InvesReport_SEP_SuperSports_Report_ODP-Nov-09" xfId="117"/>
    <cellStyle name="_Apr_Supersport_InvesReport_SEP_SuperSports_Report_SPS-NOV-09" xfId="118"/>
    <cellStyle name="_Apr_Supersport_InvesReport_SPS-NOV-09" xfId="119"/>
    <cellStyle name="_Apr-09" xfId="120"/>
    <cellStyle name="_AR" xfId="121"/>
    <cellStyle name="_AR_Aging_CRC CONSO_09" xfId="122"/>
    <cellStyle name="_AR09_001-002_to fast" xfId="123"/>
    <cellStyle name="_AR-RBS" xfId="124"/>
    <cellStyle name="_AUG_Supersport_InvesReport" xfId="125"/>
    <cellStyle name="_AUG_Supersport_InvesReport_APN-Other co." xfId="126"/>
    <cellStyle name="_AUG_Supersport_InvesReport_AUG_SuperSports_Report" xfId="127"/>
    <cellStyle name="_AUG_Supersport_InvesReport_AUG_SuperSports_Report_APN-Other co." xfId="128"/>
    <cellStyle name="_AUG_Supersport_InvesReport_AUG_SuperSports_Report_Check Diff" xfId="129"/>
    <cellStyle name="_AUG_Supersport_InvesReport_AUG_SuperSports_Report_Confirm related " xfId="130"/>
    <cellStyle name="_AUG_Supersport_InvesReport_AUG_SuperSports_Report_Master_Macro กระทบรายละเอียดประกอบงบ" xfId="131"/>
    <cellStyle name="_AUG_Supersport_InvesReport_AUG_SuperSports_Report_ODP-10-2009" xfId="132"/>
    <cellStyle name="_AUG_Supersport_InvesReport_AUG_SuperSports_Report_ODP-2" xfId="133"/>
    <cellStyle name="_AUG_Supersport_InvesReport_AUG_SuperSports_Report_ODP-Nov-09" xfId="134"/>
    <cellStyle name="_AUG_Supersport_InvesReport_AUG_SuperSports_Report_SPS-NOV-09" xfId="135"/>
    <cellStyle name="_AUG_Supersport_InvesReport_Check Diff" xfId="136"/>
    <cellStyle name="_AUG_Supersport_InvesReport_Confirm related " xfId="137"/>
    <cellStyle name="_AUG_Supersport_InvesReport_Master_Macro กระทบรายละเอียดประกอบงบ" xfId="138"/>
    <cellStyle name="_AUG_Supersport_InvesReport_ODP-10-2009" xfId="139"/>
    <cellStyle name="_AUG_Supersport_InvesReport_ODP-2" xfId="140"/>
    <cellStyle name="_AUG_Supersport_InvesReport_ODP-Nov-09" xfId="141"/>
    <cellStyle name="_AUG_Supersport_InvesReport_SEP_SuperSports_Report" xfId="142"/>
    <cellStyle name="_AUG_Supersport_InvesReport_SEP_SuperSports_Report_APN-Other co." xfId="143"/>
    <cellStyle name="_AUG_Supersport_InvesReport_SEP_SuperSports_Report_Check Diff" xfId="144"/>
    <cellStyle name="_AUG_Supersport_InvesReport_SEP_SuperSports_Report_Confirm related " xfId="145"/>
    <cellStyle name="_AUG_Supersport_InvesReport_SEP_SuperSports_Report_Master_Macro กระทบรายละเอียดประกอบงบ" xfId="146"/>
    <cellStyle name="_AUG_Supersport_InvesReport_SEP_SuperSports_Report_ODP-10-2009" xfId="147"/>
    <cellStyle name="_AUG_Supersport_InvesReport_SEP_SuperSports_Report_ODP-2" xfId="148"/>
    <cellStyle name="_AUG_Supersport_InvesReport_SEP_SuperSports_Report_ODP-Nov-09" xfId="149"/>
    <cellStyle name="_AUG_Supersport_InvesReport_SEP_SuperSports_Report_SPS-NOV-09" xfId="150"/>
    <cellStyle name="_AUG_Supersport_InvesReport_SPS-NOV-09" xfId="151"/>
    <cellStyle name="_Avon interim07_ju" xfId="152"/>
    <cellStyle name="_Avon interim07_ju_APN-Other co." xfId="153"/>
    <cellStyle name="_Avon interim07_ju_Confirm related " xfId="154"/>
    <cellStyle name="_Avon interim07_ju_ODP-2" xfId="155"/>
    <cellStyle name="_BB" xfId="156"/>
    <cellStyle name="_BCC_31.12.06" xfId="157"/>
    <cellStyle name="_Book4" xfId="158"/>
    <cellStyle name="_Boq-AC (Ayutthaya)-R2" xfId="159"/>
    <cellStyle name="_Boq-AC (Ayutthaya)-R2_form_boq §Ò¹ÃÐºº»ÃÐ¡ÍºÍÒ¤ÒÃ" xfId="160"/>
    <cellStyle name="_Boq-AC (Ayutthaya)-R2_form_boq §Ò¹ÃÐºº»ÃÐ¡ÍºÍÒ¤ÒÃ_HWไทวัสดุ2 -งานระบบฯBOQ-NEW FORMAT II (4-8-53)ปรับราคาR2-25-11-53" xfId="161"/>
    <cellStyle name="_Boq-AC (Ayutthaya)-R2_form_boq §Ò¹ÃÐºº»ÃÐ¡ÍºÍÒ¤ÒÃ_HWไทวัสดุ2 -งานระบบฯBOQ-NEW FORMAT II (4-8-53)ปรับราคาR2-25-11-53_Template HWS Aug-13 " xfId="162"/>
    <cellStyle name="_Boq-AC (Ayutthaya)-R2_form_boq §Ò¹ÃÐºº»ÃÐ¡ÍºÍÒ¤ÒÃ_Template HWS Aug-13 " xfId="163"/>
    <cellStyle name="_Boq-AC (Ayutthaya)-R2_Summary (Sukhothai)-r1" xfId="164"/>
    <cellStyle name="_Boq-AC (Ayutthaya)-R2_Summary (Sukhothai)-r1_HWไทวัสดุ2 -งานระบบฯBOQ-NEW FORMAT II (4-8-53)ปรับราคาR2-25-11-53" xfId="165"/>
    <cellStyle name="_Boq-AC (Ayutthaya)-R2_Summary (Sukhothai)-r1_HWไทวัสดุ2 -งานระบบฯBOQ-NEW FORMAT II (4-8-53)ปรับราคาR2-25-11-53_Template HWS Aug-13 " xfId="166"/>
    <cellStyle name="_Boq-AC (Ayutthaya)-R2_Summary (Sukhothai)-r1_Template HWS Aug-13 " xfId="167"/>
    <cellStyle name="_Boq-AC (Ayutthaya)-R2_Template HWS Aug-13 " xfId="168"/>
    <cellStyle name="_BUอื่น-AR" xfId="169"/>
    <cellStyle name="_Cashflow_ODP" xfId="170"/>
    <cellStyle name="_CDS ACCRUED  010101-010140 May-2012" xfId="171"/>
    <cellStyle name="_CFO 009-53 Form ตารางยกเลิกใบแจ้งหนี้ FC" xfId="172"/>
    <cellStyle name="_CFO 009-53 Form ตารางยกเลิกใบแจ้งหนี้ FC_Template HWS Aug-13 " xfId="173"/>
    <cellStyle name="_Cleae Accrued Co-Brand CB (20090610)" xfId="174"/>
    <cellStyle name="_Cleae Accrued Co-Brand CB (20090610)_APN-Other co." xfId="175"/>
    <cellStyle name="_Cleae Accrued Co-Brand CB (20090610)_Confirm related " xfId="176"/>
    <cellStyle name="_Cleae Accrued Co-Brand CB (20090610)_ODP-2" xfId="177"/>
    <cellStyle name="_Clear Accrued Co-Brand CB (20090626)" xfId="178"/>
    <cellStyle name="_Clear Accrued Co-Brand CB (20090626)_APN-Other co." xfId="179"/>
    <cellStyle name="_Clear Accrued Co-Brand CB (20090626)_Confirm related " xfId="180"/>
    <cellStyle name="_Clear Accrued Co-Brand CB (20090626)_ODP-2" xfId="181"/>
    <cellStyle name="_Clear Accrued Trade Discount 2009.05 (20090703)" xfId="182"/>
    <cellStyle name="_Clear Accrued Trade Discount 2009.05 (20090703)_APN-Other co." xfId="183"/>
    <cellStyle name="_Clear Accrued Trade Discount 2009.05 (20090703)_Confirm related " xfId="184"/>
    <cellStyle name="_Clear Accrued Trade Discount 2009.05 (20090703)_ODP-2" xfId="185"/>
    <cellStyle name="_Comma" xfId="186"/>
    <cellStyle name="_Confirmation send item" xfId="187"/>
    <cellStyle name="_Confirmation send item_APN-Other co." xfId="188"/>
    <cellStyle name="_Confirmation send item_Confirm related " xfId="189"/>
    <cellStyle name="_Confirmation send item_ODP-2" xfId="190"/>
    <cellStyle name="_CR Chiang Mai_'08up_140209_Sub" xfId="191"/>
    <cellStyle name="_CRC_Selling &amp; Admin 2009" xfId="192"/>
    <cellStyle name="_Currency" xfId="193"/>
    <cellStyle name="_CurrencySpace" xfId="194"/>
    <cellStyle name="_Dec_Supersport_InvesReport" xfId="195"/>
    <cellStyle name="_Dec_Supersport_InvesReport_APN-Other co." xfId="196"/>
    <cellStyle name="_Dec_Supersport_InvesReport_AUG_SuperSports_Report" xfId="197"/>
    <cellStyle name="_Dec_Supersport_InvesReport_AUG_SuperSports_Report_APN-Other co." xfId="198"/>
    <cellStyle name="_Dec_Supersport_InvesReport_AUG_SuperSports_Report_Check Diff" xfId="199"/>
    <cellStyle name="_Dec_Supersport_InvesReport_AUG_SuperSports_Report_Confirm related " xfId="200"/>
    <cellStyle name="_Dec_Supersport_InvesReport_AUG_SuperSports_Report_Master_Macro กระทบรายละเอียดประกอบงบ" xfId="201"/>
    <cellStyle name="_Dec_Supersport_InvesReport_AUG_SuperSports_Report_ODP-10-2009" xfId="202"/>
    <cellStyle name="_Dec_Supersport_InvesReport_AUG_SuperSports_Report_ODP-2" xfId="203"/>
    <cellStyle name="_Dec_Supersport_InvesReport_AUG_SuperSports_Report_ODP-Nov-09" xfId="204"/>
    <cellStyle name="_Dec_Supersport_InvesReport_AUG_SuperSports_Report_SPS-NOV-09" xfId="205"/>
    <cellStyle name="_Dec_Supersport_InvesReport_Check Diff" xfId="206"/>
    <cellStyle name="_Dec_Supersport_InvesReport_Confirm related " xfId="207"/>
    <cellStyle name="_Dec_Supersport_InvesReport_Master_Macro กระทบรายละเอียดประกอบงบ" xfId="208"/>
    <cellStyle name="_Dec_Supersport_InvesReport_ODP-10-2009" xfId="209"/>
    <cellStyle name="_Dec_Supersport_InvesReport_ODP-2" xfId="210"/>
    <cellStyle name="_Dec_Supersport_InvesReport_ODP-Nov-09" xfId="211"/>
    <cellStyle name="_Dec_Supersport_InvesReport_SEP_SuperSports_Report" xfId="212"/>
    <cellStyle name="_Dec_Supersport_InvesReport_SEP_SuperSports_Report_APN-Other co." xfId="213"/>
    <cellStyle name="_Dec_Supersport_InvesReport_SEP_SuperSports_Report_Check Diff" xfId="214"/>
    <cellStyle name="_Dec_Supersport_InvesReport_SEP_SuperSports_Report_Confirm related " xfId="215"/>
    <cellStyle name="_Dec_Supersport_InvesReport_SEP_SuperSports_Report_Master_Macro กระทบรายละเอียดประกอบงบ" xfId="216"/>
    <cellStyle name="_Dec_Supersport_InvesReport_SEP_SuperSports_Report_ODP-10-2009" xfId="217"/>
    <cellStyle name="_Dec_Supersport_InvesReport_SEP_SuperSports_Report_ODP-2" xfId="218"/>
    <cellStyle name="_Dec_Supersport_InvesReport_SEP_SuperSports_Report_ODP-Nov-09" xfId="219"/>
    <cellStyle name="_Dec_Supersport_InvesReport_SEP_SuperSports_Report_SPS-NOV-09" xfId="220"/>
    <cellStyle name="_Dec_Supersport_InvesReport_SPS-NOV-09" xfId="221"/>
    <cellStyle name="_DeFered Income0809" xfId="222"/>
    <cellStyle name="_Detail L" xfId="223"/>
    <cellStyle name="_Detail L_Lead Q1'11" xfId="224"/>
    <cellStyle name="_detial AR confirmation (Related)" xfId="225"/>
    <cellStyle name="_Euro" xfId="226"/>
    <cellStyle name="_FA &amp; GA PWB Jul-12" xfId="227"/>
    <cellStyle name="_FA_YE'08" xfId="228"/>
    <cellStyle name="_FEB_Powerbuy_Report" xfId="229"/>
    <cellStyle name="_FEB_Powerbuy_Report_APN-Other co." xfId="230"/>
    <cellStyle name="_FEB_Powerbuy_Report_AUG_SuperSports_Report" xfId="231"/>
    <cellStyle name="_FEB_Powerbuy_Report_AUG_SuperSports_Report_APN-Other co." xfId="232"/>
    <cellStyle name="_FEB_Powerbuy_Report_AUG_SuperSports_Report_Check Diff" xfId="233"/>
    <cellStyle name="_FEB_Powerbuy_Report_AUG_SuperSports_Report_Confirm related " xfId="234"/>
    <cellStyle name="_FEB_Powerbuy_Report_AUG_SuperSports_Report_Master_Macro กระทบรายละเอียดประกอบงบ" xfId="235"/>
    <cellStyle name="_FEB_Powerbuy_Report_AUG_SuperSports_Report_ODP-10-2009" xfId="236"/>
    <cellStyle name="_FEB_Powerbuy_Report_AUG_SuperSports_Report_ODP-2" xfId="237"/>
    <cellStyle name="_FEB_Powerbuy_Report_AUG_SuperSports_Report_ODP-Nov-09" xfId="238"/>
    <cellStyle name="_FEB_Powerbuy_Report_AUG_SuperSports_Report_SPS-NOV-09" xfId="239"/>
    <cellStyle name="_FEB_Powerbuy_Report_Check Diff" xfId="240"/>
    <cellStyle name="_FEB_Powerbuy_Report_Confirm related " xfId="241"/>
    <cellStyle name="_FEB_Powerbuy_Report_Master_Macro กระทบรายละเอียดประกอบงบ" xfId="242"/>
    <cellStyle name="_FEB_Powerbuy_Report_ODP-10-2009" xfId="243"/>
    <cellStyle name="_FEB_Powerbuy_Report_ODP-2" xfId="244"/>
    <cellStyle name="_FEB_Powerbuy_Report_ODP-Nov-09" xfId="245"/>
    <cellStyle name="_FEB_Powerbuy_Report_SEP_SuperSports_Report" xfId="246"/>
    <cellStyle name="_FEB_Powerbuy_Report_SEP_SuperSports_Report_APN-Other co." xfId="247"/>
    <cellStyle name="_FEB_Powerbuy_Report_SEP_SuperSports_Report_Check Diff" xfId="248"/>
    <cellStyle name="_FEB_Powerbuy_Report_SEP_SuperSports_Report_Confirm related " xfId="249"/>
    <cellStyle name="_FEB_Powerbuy_Report_SEP_SuperSports_Report_Master_Macro กระทบรายละเอียดประกอบงบ" xfId="250"/>
    <cellStyle name="_FEB_Powerbuy_Report_SEP_SuperSports_Report_ODP-10-2009" xfId="251"/>
    <cellStyle name="_FEB_Powerbuy_Report_SEP_SuperSports_Report_ODP-2" xfId="252"/>
    <cellStyle name="_FEB_Powerbuy_Report_SEP_SuperSports_Report_ODP-Nov-09" xfId="253"/>
    <cellStyle name="_FEB_Powerbuy_Report_SEP_SuperSports_Report_SPS-NOV-09" xfId="254"/>
    <cellStyle name="_FEB_Powerbuy_Report_SPS-NOV-09" xfId="255"/>
    <cellStyle name="_Feb_Supersport_InvesReport" xfId="256"/>
    <cellStyle name="_Feb_Supersport_InvesReport_APN-Other co." xfId="257"/>
    <cellStyle name="_Feb_Supersport_InvesReport_AUG_SuperSports_Report" xfId="258"/>
    <cellStyle name="_Feb_Supersport_InvesReport_AUG_SuperSports_Report_APN-Other co." xfId="259"/>
    <cellStyle name="_Feb_Supersport_InvesReport_AUG_SuperSports_Report_Check Diff" xfId="260"/>
    <cellStyle name="_Feb_Supersport_InvesReport_AUG_SuperSports_Report_Confirm related " xfId="261"/>
    <cellStyle name="_Feb_Supersport_InvesReport_AUG_SuperSports_Report_Master_Macro กระทบรายละเอียดประกอบงบ" xfId="262"/>
    <cellStyle name="_Feb_Supersport_InvesReport_AUG_SuperSports_Report_ODP-10-2009" xfId="263"/>
    <cellStyle name="_Feb_Supersport_InvesReport_AUG_SuperSports_Report_ODP-2" xfId="264"/>
    <cellStyle name="_Feb_Supersport_InvesReport_AUG_SuperSports_Report_ODP-Nov-09" xfId="265"/>
    <cellStyle name="_Feb_Supersport_InvesReport_AUG_SuperSports_Report_SPS-NOV-09" xfId="266"/>
    <cellStyle name="_Feb_Supersport_InvesReport_Check Diff" xfId="267"/>
    <cellStyle name="_Feb_Supersport_InvesReport_Confirm related " xfId="268"/>
    <cellStyle name="_Feb_Supersport_InvesReport_Master_Macro กระทบรายละเอียดประกอบงบ" xfId="269"/>
    <cellStyle name="_Feb_Supersport_InvesReport_ODP-10-2009" xfId="270"/>
    <cellStyle name="_Feb_Supersport_InvesReport_ODP-2" xfId="271"/>
    <cellStyle name="_Feb_Supersport_InvesReport_ODP-Nov-09" xfId="272"/>
    <cellStyle name="_Feb_Supersport_InvesReport_SEP_SuperSports_Report" xfId="273"/>
    <cellStyle name="_Feb_Supersport_InvesReport_SEP_SuperSports_Report_APN-Other co." xfId="274"/>
    <cellStyle name="_Feb_Supersport_InvesReport_SEP_SuperSports_Report_Check Diff" xfId="275"/>
    <cellStyle name="_Feb_Supersport_InvesReport_SEP_SuperSports_Report_Confirm related " xfId="276"/>
    <cellStyle name="_Feb_Supersport_InvesReport_SEP_SuperSports_Report_Master_Macro กระทบรายละเอียดประกอบงบ" xfId="277"/>
    <cellStyle name="_Feb_Supersport_InvesReport_SEP_SuperSports_Report_ODP-10-2009" xfId="278"/>
    <cellStyle name="_Feb_Supersport_InvesReport_SEP_SuperSports_Report_ODP-2" xfId="279"/>
    <cellStyle name="_Feb_Supersport_InvesReport_SEP_SuperSports_Report_ODP-Nov-09" xfId="280"/>
    <cellStyle name="_Feb_Supersport_InvesReport_SEP_SuperSports_Report_SPS-NOV-09" xfId="281"/>
    <cellStyle name="_Feb_Supersport_InvesReport_SPS-NOV-09" xfId="282"/>
    <cellStyle name="_Final AR ratio-BCC" xfId="283"/>
    <cellStyle name="_Fix assets" xfId="284"/>
    <cellStyle name="_form" xfId="285"/>
    <cellStyle name="_form_APN-Other co." xfId="286"/>
    <cellStyle name="_form_Confirm related " xfId="287"/>
    <cellStyle name="_form_ODP-2" xfId="288"/>
    <cellStyle name="_formula" xfId="289"/>
    <cellStyle name="_G300" xfId="290"/>
    <cellStyle name="_Guarantee-rental" xfId="291"/>
    <cellStyle name="_Guarantee-rental_APN-Other co." xfId="292"/>
    <cellStyle name="_Guarantee-rental_Confirm related " xfId="293"/>
    <cellStyle name="_Guarantee-rental_ODP-2" xfId="294"/>
    <cellStyle name="_Heading" xfId="295"/>
    <cellStyle name="_Highlight" xfId="296"/>
    <cellStyle name="_HW_ARR 12-09" xfId="297"/>
    <cellStyle name="_HW_ARR 12-09_APN-Other co." xfId="298"/>
    <cellStyle name="_HW_ARR 12-09_Confirm related " xfId="299"/>
    <cellStyle name="_HW_ARR 12-09_ODP-2" xfId="300"/>
    <cellStyle name="_Hws-LEAD_Sub'09" xfId="301"/>
    <cellStyle name="_Hws-LEAD_Sub'09_APN-Other co." xfId="302"/>
    <cellStyle name="_Hws-LEAD_Sub'09_Confirm related " xfId="303"/>
    <cellStyle name="_Hws-LEAD_Sub'09_ODP-2" xfId="304"/>
    <cellStyle name="_HWS-LEAD'09" xfId="305"/>
    <cellStyle name="_Ind.xls" xfId="306"/>
    <cellStyle name="_ITC-AP.ODP" xfId="307"/>
    <cellStyle name="_JAN_Supersport_InvesReport" xfId="308"/>
    <cellStyle name="_JAN_Supersport_InvesReport_APN-Other co." xfId="309"/>
    <cellStyle name="_JAN_Supersport_InvesReport_AUG_SuperSports_Report" xfId="310"/>
    <cellStyle name="_JAN_Supersport_InvesReport_AUG_SuperSports_Report_APN-Other co." xfId="311"/>
    <cellStyle name="_JAN_Supersport_InvesReport_AUG_SuperSports_Report_Check Diff" xfId="312"/>
    <cellStyle name="_JAN_Supersport_InvesReport_AUG_SuperSports_Report_Confirm related " xfId="313"/>
    <cellStyle name="_JAN_Supersport_InvesReport_AUG_SuperSports_Report_Master_Macro กระทบรายละเอียดประกอบงบ" xfId="314"/>
    <cellStyle name="_JAN_Supersport_InvesReport_AUG_SuperSports_Report_ODP-10-2009" xfId="315"/>
    <cellStyle name="_JAN_Supersport_InvesReport_AUG_SuperSports_Report_ODP-2" xfId="316"/>
    <cellStyle name="_JAN_Supersport_InvesReport_AUG_SuperSports_Report_ODP-Nov-09" xfId="317"/>
    <cellStyle name="_JAN_Supersport_InvesReport_AUG_SuperSports_Report_SPS-NOV-09" xfId="318"/>
    <cellStyle name="_JAN_Supersport_InvesReport_Check Diff" xfId="319"/>
    <cellStyle name="_JAN_Supersport_InvesReport_Confirm related " xfId="320"/>
    <cellStyle name="_JAN_Supersport_InvesReport_Master_Macro กระทบรายละเอียดประกอบงบ" xfId="321"/>
    <cellStyle name="_JAN_Supersport_InvesReport_ODP-10-2009" xfId="322"/>
    <cellStyle name="_JAN_Supersport_InvesReport_ODP-2" xfId="323"/>
    <cellStyle name="_JAN_Supersport_InvesReport_ODP-Nov-09" xfId="324"/>
    <cellStyle name="_JAN_Supersport_InvesReport_SEP_SuperSports_Report" xfId="325"/>
    <cellStyle name="_JAN_Supersport_InvesReport_SEP_SuperSports_Report_APN-Other co." xfId="326"/>
    <cellStyle name="_JAN_Supersport_InvesReport_SEP_SuperSports_Report_Check Diff" xfId="327"/>
    <cellStyle name="_JAN_Supersport_InvesReport_SEP_SuperSports_Report_Confirm related " xfId="328"/>
    <cellStyle name="_JAN_Supersport_InvesReport_SEP_SuperSports_Report_Master_Macro กระทบรายละเอียดประกอบงบ" xfId="329"/>
    <cellStyle name="_JAN_Supersport_InvesReport_SEP_SuperSports_Report_ODP-10-2009" xfId="330"/>
    <cellStyle name="_JAN_Supersport_InvesReport_SEP_SuperSports_Report_ODP-2" xfId="331"/>
    <cellStyle name="_JAN_Supersport_InvesReport_SEP_SuperSports_Report_ODP-Nov-09" xfId="332"/>
    <cellStyle name="_JAN_Supersport_InvesReport_SEP_SuperSports_Report_SPS-NOV-09" xfId="333"/>
    <cellStyle name="_JAN_Supersport_InvesReport_SPS-NOV-09" xfId="334"/>
    <cellStyle name="_JUL_Homework_LPMonthly" xfId="335"/>
    <cellStyle name="_JUL_Homework_LPMonthly_APN-Other co." xfId="336"/>
    <cellStyle name="_JUL_Homework_LPMonthly_Check Diff" xfId="337"/>
    <cellStyle name="_JUL_Homework_LPMonthly_Confirm related " xfId="338"/>
    <cellStyle name="_JUL_Homework_LPMonthly_Master_Macro กระทบรายละเอียดประกอบงบ" xfId="339"/>
    <cellStyle name="_JUL_Homework_LPMonthly_ODP-10-2009" xfId="340"/>
    <cellStyle name="_JUL_Homework_LPMonthly_ODP-2" xfId="341"/>
    <cellStyle name="_JUL_Homework_LPMonthly_ODP-Nov-09" xfId="342"/>
    <cellStyle name="_JUL_Homework_LPMonthly_SPS-NOV-09" xfId="343"/>
    <cellStyle name="_JULY_Supersport_InvesReport" xfId="344"/>
    <cellStyle name="_JULY_Supersport_InvesReport_APN-Other co." xfId="345"/>
    <cellStyle name="_JULY_Supersport_InvesReport_AUG_SuperSports_Report" xfId="346"/>
    <cellStyle name="_JULY_Supersport_InvesReport_AUG_SuperSports_Report_APN-Other co." xfId="347"/>
    <cellStyle name="_JULY_Supersport_InvesReport_AUG_SuperSports_Report_Check Diff" xfId="348"/>
    <cellStyle name="_JULY_Supersport_InvesReport_AUG_SuperSports_Report_Confirm related " xfId="349"/>
    <cellStyle name="_JULY_Supersport_InvesReport_AUG_SuperSports_Report_Master_Macro กระทบรายละเอียดประกอบงบ" xfId="350"/>
    <cellStyle name="_JULY_Supersport_InvesReport_AUG_SuperSports_Report_ODP-10-2009" xfId="351"/>
    <cellStyle name="_JULY_Supersport_InvesReport_AUG_SuperSports_Report_ODP-2" xfId="352"/>
    <cellStyle name="_JULY_Supersport_InvesReport_AUG_SuperSports_Report_ODP-Nov-09" xfId="353"/>
    <cellStyle name="_JULY_Supersport_InvesReport_AUG_SuperSports_Report_SPS-NOV-09" xfId="354"/>
    <cellStyle name="_JULY_Supersport_InvesReport_Check Diff" xfId="355"/>
    <cellStyle name="_JULY_Supersport_InvesReport_Confirm related " xfId="356"/>
    <cellStyle name="_JULY_Supersport_InvesReport_Master_Macro กระทบรายละเอียดประกอบงบ" xfId="357"/>
    <cellStyle name="_JULY_Supersport_InvesReport_ODP-10-2009" xfId="358"/>
    <cellStyle name="_JULY_Supersport_InvesReport_ODP-2" xfId="359"/>
    <cellStyle name="_JULY_Supersport_InvesReport_ODP-Nov-09" xfId="360"/>
    <cellStyle name="_JULY_Supersport_InvesReport_SEP_SuperSports_Report" xfId="361"/>
    <cellStyle name="_JULY_Supersport_InvesReport_SEP_SuperSports_Report_APN-Other co." xfId="362"/>
    <cellStyle name="_JULY_Supersport_InvesReport_SEP_SuperSports_Report_Check Diff" xfId="363"/>
    <cellStyle name="_JULY_Supersport_InvesReport_SEP_SuperSports_Report_Confirm related " xfId="364"/>
    <cellStyle name="_JULY_Supersport_InvesReport_SEP_SuperSports_Report_Master_Macro กระทบรายละเอียดประกอบงบ" xfId="365"/>
    <cellStyle name="_JULY_Supersport_InvesReport_SEP_SuperSports_Report_ODP-10-2009" xfId="366"/>
    <cellStyle name="_JULY_Supersport_InvesReport_SEP_SuperSports_Report_ODP-2" xfId="367"/>
    <cellStyle name="_JULY_Supersport_InvesReport_SEP_SuperSports_Report_ODP-Nov-09" xfId="368"/>
    <cellStyle name="_JULY_Supersport_InvesReport_SEP_SuperSports_Report_SPS-NOV-09" xfId="369"/>
    <cellStyle name="_JULY_Supersport_InvesReport_SPS-NOV-09" xfId="370"/>
    <cellStyle name="_JUNE_Supersport_InvesReport" xfId="371"/>
    <cellStyle name="_JUNE_Supersport_InvesReport_APN-Other co." xfId="372"/>
    <cellStyle name="_JUNE_Supersport_InvesReport_AUG_SuperSports_Report" xfId="373"/>
    <cellStyle name="_JUNE_Supersport_InvesReport_AUG_SuperSports_Report_APN-Other co." xfId="374"/>
    <cellStyle name="_JUNE_Supersport_InvesReport_AUG_SuperSports_Report_Check Diff" xfId="375"/>
    <cellStyle name="_JUNE_Supersport_InvesReport_AUG_SuperSports_Report_Confirm related " xfId="376"/>
    <cellStyle name="_JUNE_Supersport_InvesReport_AUG_SuperSports_Report_Master_Macro กระทบรายละเอียดประกอบงบ" xfId="377"/>
    <cellStyle name="_JUNE_Supersport_InvesReport_AUG_SuperSports_Report_ODP-10-2009" xfId="378"/>
    <cellStyle name="_JUNE_Supersport_InvesReport_AUG_SuperSports_Report_ODP-2" xfId="379"/>
    <cellStyle name="_JUNE_Supersport_InvesReport_AUG_SuperSports_Report_ODP-Nov-09" xfId="380"/>
    <cellStyle name="_JUNE_Supersport_InvesReport_AUG_SuperSports_Report_SPS-NOV-09" xfId="381"/>
    <cellStyle name="_JUNE_Supersport_InvesReport_Check Diff" xfId="382"/>
    <cellStyle name="_JUNE_Supersport_InvesReport_Confirm related " xfId="383"/>
    <cellStyle name="_JUNE_Supersport_InvesReport_Master_Macro กระทบรายละเอียดประกอบงบ" xfId="384"/>
    <cellStyle name="_JUNE_Supersport_InvesReport_ODP-10-2009" xfId="385"/>
    <cellStyle name="_JUNE_Supersport_InvesReport_ODP-2" xfId="386"/>
    <cellStyle name="_JUNE_Supersport_InvesReport_ODP-Nov-09" xfId="387"/>
    <cellStyle name="_JUNE_Supersport_InvesReport_SEP_SuperSports_Report" xfId="388"/>
    <cellStyle name="_JUNE_Supersport_InvesReport_SEP_SuperSports_Report_APN-Other co." xfId="389"/>
    <cellStyle name="_JUNE_Supersport_InvesReport_SEP_SuperSports_Report_Check Diff" xfId="390"/>
    <cellStyle name="_JUNE_Supersport_InvesReport_SEP_SuperSports_Report_Confirm related " xfId="391"/>
    <cellStyle name="_JUNE_Supersport_InvesReport_SEP_SuperSports_Report_Master_Macro กระทบรายละเอียดประกอบงบ" xfId="392"/>
    <cellStyle name="_JUNE_Supersport_InvesReport_SEP_SuperSports_Report_ODP-10-2009" xfId="393"/>
    <cellStyle name="_JUNE_Supersport_InvesReport_SEP_SuperSports_Report_ODP-2" xfId="394"/>
    <cellStyle name="_JUNE_Supersport_InvesReport_SEP_SuperSports_Report_ODP-Nov-09" xfId="395"/>
    <cellStyle name="_JUNE_Supersport_InvesReport_SEP_SuperSports_Report_SPS-NOV-09" xfId="396"/>
    <cellStyle name="_JUNE_Supersport_InvesReport_SPS-NOV-09" xfId="397"/>
    <cellStyle name="_JV 2012" xfId="398"/>
    <cellStyle name="_Kluber interim by Nat" xfId="399"/>
    <cellStyle name="_Kluber interim by Nat_APN-Other co." xfId="400"/>
    <cellStyle name="_Kluber interim by Nat_Confirm related " xfId="401"/>
    <cellStyle name="_Kluber interim by Nat_ODP-2" xfId="402"/>
    <cellStyle name="_KSP-expenditure_2" xfId="403"/>
    <cellStyle name="_KSP-expenditure_2_APN-Other co." xfId="404"/>
    <cellStyle name="_KSP-expenditure_2_Confirm related " xfId="405"/>
    <cellStyle name="_KSP-expenditure_2_ODP-2" xfId="406"/>
    <cellStyle name="_L-1" xfId="407"/>
    <cellStyle name="_L301.1" xfId="408"/>
    <cellStyle name="_L301.1_APN-Other co." xfId="409"/>
    <cellStyle name="_L301.1_Confirm related " xfId="410"/>
    <cellStyle name="_L301.1_ODP-2" xfId="411"/>
    <cellStyle name="_Lead Seiko" xfId="412"/>
    <cellStyle name="_Lead_update_Hws08_021909" xfId="413"/>
    <cellStyle name="_Lead_update_Hws08_030609" xfId="414"/>
    <cellStyle name="_Lead_update_Hws08_030909_Sub" xfId="415"/>
    <cellStyle name="_Lead_update_Hws08_030909_Sub_APN-Other co." xfId="416"/>
    <cellStyle name="_Lead_update_Hws08_030909_Sub_Confirm related " xfId="417"/>
    <cellStyle name="_Lead_update_Hws08_030909_Sub_ODP-2" xfId="418"/>
    <cellStyle name="_Lead_update_Hws08_031709_Sub" xfId="419"/>
    <cellStyle name="_Lead_update_Hws08_031709_Sub_APN-Other co." xfId="420"/>
    <cellStyle name="_Lead_update_Hws08_031709_Sub_Confirm related " xfId="421"/>
    <cellStyle name="_Lead_update_Hws08_031709_Sub_ODP-2" xfId="422"/>
    <cellStyle name="_Lead_update_Hws08_031909_Sub" xfId="423"/>
    <cellStyle name="_Lead_update_Hws08_031909_Sub_APN-Other co." xfId="424"/>
    <cellStyle name="_Lead_update_Hws08_031909_Sub_Confirm related " xfId="425"/>
    <cellStyle name="_Lead_update_Hws08_031909_Sub_ODP-2" xfId="426"/>
    <cellStyle name="_Lead_update_Hws2009_112409" xfId="427"/>
    <cellStyle name="_Lead_update_ODP08" xfId="428"/>
    <cellStyle name="_Lead_update_ODP2009_113009" xfId="429"/>
    <cellStyle name="_LeadSchedule PB_09_1" xfId="430"/>
    <cellStyle name="_leadsheets-j" xfId="431"/>
    <cellStyle name="_leadsheets-j_APN-Other co." xfId="432"/>
    <cellStyle name="_leadsheets-j_Confirm related " xfId="433"/>
    <cellStyle name="_leadsheets-j_Lead Q1'11" xfId="434"/>
    <cellStyle name="_leadsheets-j_ODP-2" xfId="435"/>
    <cellStyle name="_leadsheets-K" xfId="436"/>
    <cellStyle name="_leadsheets-K_APN-Other co." xfId="437"/>
    <cellStyle name="_leadsheets-K_Confirm related " xfId="438"/>
    <cellStyle name="_leadsheets-K_Lead Q1'11" xfId="439"/>
    <cellStyle name="_leadsheets-K_ODP-2" xfId="440"/>
    <cellStyle name="_leadsheets-L" xfId="441"/>
    <cellStyle name="_leadsheets-N" xfId="442"/>
    <cellStyle name="_leadsheets-N_APN-Other co." xfId="443"/>
    <cellStyle name="_leadsheets-N_Confirm related " xfId="444"/>
    <cellStyle name="_leadsheets-N_Lead Q1'11" xfId="445"/>
    <cellStyle name="_leadsheets-N_ODP-2" xfId="446"/>
    <cellStyle name="_leadsheets-P" xfId="447"/>
    <cellStyle name="_leadsheets-Y" xfId="448"/>
    <cellStyle name="_LTX-DEC05" xfId="449"/>
    <cellStyle name="_Macro_Cost Adjustments Report by Branch (custom) 04-05-12-" xfId="450"/>
    <cellStyle name="_Macro_Cost Adjustments Report by Branch (custom) update" xfId="451"/>
    <cellStyle name="_Macro_Cost Adjustments Report by Branch (custom)New UP May 2012" xfId="452"/>
    <cellStyle name="_MAR_Homework_LPreport" xfId="453"/>
    <cellStyle name="_MAR_Homework_LPreport_APN-Other co." xfId="454"/>
    <cellStyle name="_MAR_Homework_LPreport_Check Diff" xfId="455"/>
    <cellStyle name="_MAR_Homework_LPreport_Confirm related " xfId="456"/>
    <cellStyle name="_MAR_Homework_LPreport_Master_Macro กระทบรายละเอียดประกอบงบ" xfId="457"/>
    <cellStyle name="_MAR_Homework_LPreport_ODP-10-2009" xfId="458"/>
    <cellStyle name="_MAR_Homework_LPreport_ODP-2" xfId="459"/>
    <cellStyle name="_MAR_Homework_LPreport_ODP-Nov-09" xfId="460"/>
    <cellStyle name="_MAR_Homework_LPreport_SPS-NOV-09" xfId="461"/>
    <cellStyle name="_MAR_Supersport_InvesReport" xfId="462"/>
    <cellStyle name="_MAR_Supersport_InvesReport_APN-Other co." xfId="463"/>
    <cellStyle name="_MAR_Supersport_InvesReport_AUG_SuperSports_Report" xfId="464"/>
    <cellStyle name="_MAR_Supersport_InvesReport_AUG_SuperSports_Report_APN-Other co." xfId="465"/>
    <cellStyle name="_MAR_Supersport_InvesReport_AUG_SuperSports_Report_Check Diff" xfId="466"/>
    <cellStyle name="_MAR_Supersport_InvesReport_AUG_SuperSports_Report_Confirm related " xfId="467"/>
    <cellStyle name="_MAR_Supersport_InvesReport_AUG_SuperSports_Report_Master_Macro กระทบรายละเอียดประกอบงบ" xfId="468"/>
    <cellStyle name="_MAR_Supersport_InvesReport_AUG_SuperSports_Report_ODP-10-2009" xfId="469"/>
    <cellStyle name="_MAR_Supersport_InvesReport_AUG_SuperSports_Report_ODP-2" xfId="470"/>
    <cellStyle name="_MAR_Supersport_InvesReport_AUG_SuperSports_Report_ODP-Nov-09" xfId="471"/>
    <cellStyle name="_MAR_Supersport_InvesReport_AUG_SuperSports_Report_SPS-NOV-09" xfId="472"/>
    <cellStyle name="_MAR_Supersport_InvesReport_Check Diff" xfId="473"/>
    <cellStyle name="_MAR_Supersport_InvesReport_Confirm related " xfId="474"/>
    <cellStyle name="_MAR_Supersport_InvesReport_Master_Macro กระทบรายละเอียดประกอบงบ" xfId="475"/>
    <cellStyle name="_MAR_Supersport_InvesReport_ODP-10-2009" xfId="476"/>
    <cellStyle name="_MAR_Supersport_InvesReport_ODP-2" xfId="477"/>
    <cellStyle name="_MAR_Supersport_InvesReport_ODP-Nov-09" xfId="478"/>
    <cellStyle name="_MAR_Supersport_InvesReport_SEP_SuperSports_Report" xfId="479"/>
    <cellStyle name="_MAR_Supersport_InvesReport_SEP_SuperSports_Report_APN-Other co." xfId="480"/>
    <cellStyle name="_MAR_Supersport_InvesReport_SEP_SuperSports_Report_Check Diff" xfId="481"/>
    <cellStyle name="_MAR_Supersport_InvesReport_SEP_SuperSports_Report_Confirm related " xfId="482"/>
    <cellStyle name="_MAR_Supersport_InvesReport_SEP_SuperSports_Report_Master_Macro กระทบรายละเอียดประกอบงบ" xfId="483"/>
    <cellStyle name="_MAR_Supersport_InvesReport_SEP_SuperSports_Report_ODP-10-2009" xfId="484"/>
    <cellStyle name="_MAR_Supersport_InvesReport_SEP_SuperSports_Report_ODP-2" xfId="485"/>
    <cellStyle name="_MAR_Supersport_InvesReport_SEP_SuperSports_Report_ODP-Nov-09" xfId="486"/>
    <cellStyle name="_MAR_Supersport_InvesReport_SEP_SuperSports_Report_SPS-NOV-09" xfId="487"/>
    <cellStyle name="_MAR_Supersport_InvesReport_SPS-NOV-09" xfId="488"/>
    <cellStyle name="_MATAQ2'05" xfId="489"/>
    <cellStyle name="_MAY_Supersport_InvesReport" xfId="490"/>
    <cellStyle name="_MAY_Supersport_InvesReport_APN-Other co." xfId="491"/>
    <cellStyle name="_MAY_Supersport_InvesReport_AUG_SuperSports_Report" xfId="492"/>
    <cellStyle name="_MAY_Supersport_InvesReport_AUG_SuperSports_Report_APN-Other co." xfId="493"/>
    <cellStyle name="_MAY_Supersport_InvesReport_AUG_SuperSports_Report_Check Diff" xfId="494"/>
    <cellStyle name="_MAY_Supersport_InvesReport_AUG_SuperSports_Report_Confirm related " xfId="495"/>
    <cellStyle name="_MAY_Supersport_InvesReport_AUG_SuperSports_Report_Master_Macro กระทบรายละเอียดประกอบงบ" xfId="496"/>
    <cellStyle name="_MAY_Supersport_InvesReport_AUG_SuperSports_Report_ODP-10-2009" xfId="497"/>
    <cellStyle name="_MAY_Supersport_InvesReport_AUG_SuperSports_Report_ODP-2" xfId="498"/>
    <cellStyle name="_MAY_Supersport_InvesReport_AUG_SuperSports_Report_ODP-Nov-09" xfId="499"/>
    <cellStyle name="_MAY_Supersport_InvesReport_AUG_SuperSports_Report_SPS-NOV-09" xfId="500"/>
    <cellStyle name="_MAY_Supersport_InvesReport_Check Diff" xfId="501"/>
    <cellStyle name="_MAY_Supersport_InvesReport_Confirm related " xfId="502"/>
    <cellStyle name="_MAY_Supersport_InvesReport_Master_Macro กระทบรายละเอียดประกอบงบ" xfId="503"/>
    <cellStyle name="_MAY_Supersport_InvesReport_ODP-10-2009" xfId="504"/>
    <cellStyle name="_MAY_Supersport_InvesReport_ODP-2" xfId="505"/>
    <cellStyle name="_MAY_Supersport_InvesReport_ODP-Nov-09" xfId="506"/>
    <cellStyle name="_MAY_Supersport_InvesReport_SEP_SuperSports_Report" xfId="507"/>
    <cellStyle name="_MAY_Supersport_InvesReport_SEP_SuperSports_Report_APN-Other co." xfId="508"/>
    <cellStyle name="_MAY_Supersport_InvesReport_SEP_SuperSports_Report_Check Diff" xfId="509"/>
    <cellStyle name="_MAY_Supersport_InvesReport_SEP_SuperSports_Report_Confirm related " xfId="510"/>
    <cellStyle name="_MAY_Supersport_InvesReport_SEP_SuperSports_Report_Master_Macro กระทบรายละเอียดประกอบงบ" xfId="511"/>
    <cellStyle name="_MAY_Supersport_InvesReport_SEP_SuperSports_Report_ODP-10-2009" xfId="512"/>
    <cellStyle name="_MAY_Supersport_InvesReport_SEP_SuperSports_Report_ODP-2" xfId="513"/>
    <cellStyle name="_MAY_Supersport_InvesReport_SEP_SuperSports_Report_ODP-Nov-09" xfId="514"/>
    <cellStyle name="_MAY_Supersport_InvesReport_SEP_SuperSports_Report_SPS-NOV-09" xfId="515"/>
    <cellStyle name="_MAY_Supersport_InvesReport_SPS-NOV-09" xfId="516"/>
    <cellStyle name="_Movement AR" xfId="517"/>
    <cellStyle name="_Movement PPE+vouch addition YE'09" xfId="518"/>
    <cellStyle name="_Multiple" xfId="519"/>
    <cellStyle name="_Multiple_Cheque On Hand" xfId="520"/>
    <cellStyle name="_MultipleSpace" xfId="521"/>
    <cellStyle name="_MultipleSpace_Cheque On Hand" xfId="522"/>
    <cellStyle name="_N" xfId="523"/>
    <cellStyle name="_N_APN-Other co." xfId="524"/>
    <cellStyle name="_N_Confirm related " xfId="525"/>
    <cellStyle name="_N_ODP-2" xfId="526"/>
    <cellStyle name="_New Monthly Report 2007" xfId="527"/>
    <cellStyle name="_NFS-BAW" xfId="528"/>
    <cellStyle name="_Note_ 29 Jun 10" xfId="529"/>
    <cellStyle name="_NOV_HW_Audit _Scores" xfId="530"/>
    <cellStyle name="_NOV_HW_Audit _Scores_APN-Other co." xfId="531"/>
    <cellStyle name="_NOV_HW_Audit _Scores_Check Diff" xfId="532"/>
    <cellStyle name="_NOV_HW_Audit _Scores_Confirm related " xfId="533"/>
    <cellStyle name="_NOV_HW_Audit _Scores_MAR_Homework_LPreport" xfId="534"/>
    <cellStyle name="_NOV_HW_Audit _Scores_MAR_Homework_LPreport_APN-Other co." xfId="535"/>
    <cellStyle name="_NOV_HW_Audit _Scores_MAR_Homework_LPreport_Check Diff" xfId="536"/>
    <cellStyle name="_NOV_HW_Audit _Scores_MAR_Homework_LPreport_Confirm related " xfId="537"/>
    <cellStyle name="_NOV_HW_Audit _Scores_MAR_Homework_LPreport_Master_Macro กระทบรายละเอียดประกอบงบ" xfId="538"/>
    <cellStyle name="_NOV_HW_Audit _Scores_MAR_Homework_LPreport_ODP-10-2009" xfId="539"/>
    <cellStyle name="_NOV_HW_Audit _Scores_MAR_Homework_LPreport_ODP-2" xfId="540"/>
    <cellStyle name="_NOV_HW_Audit _Scores_MAR_Homework_LPreport_ODP-Nov-09" xfId="541"/>
    <cellStyle name="_NOV_HW_Audit _Scores_MAR_Homework_LPreport_SPS-NOV-09" xfId="542"/>
    <cellStyle name="_NOV_HW_Audit _Scores_Master_Macro กระทบรายละเอียดประกอบงบ" xfId="543"/>
    <cellStyle name="_NOV_HW_Audit _Scores_NOV_SuperSports_Report" xfId="544"/>
    <cellStyle name="_NOV_HW_Audit _Scores_NOV_SuperSports_Report_APN-Other co." xfId="545"/>
    <cellStyle name="_NOV_HW_Audit _Scores_NOV_SuperSports_Report_Check Diff" xfId="546"/>
    <cellStyle name="_NOV_HW_Audit _Scores_NOV_SuperSports_Report_Confirm related " xfId="547"/>
    <cellStyle name="_NOV_HW_Audit _Scores_NOV_SuperSports_Report_Master_Macro กระทบรายละเอียดประกอบงบ" xfId="548"/>
    <cellStyle name="_NOV_HW_Audit _Scores_NOV_SuperSports_Report_ODP-10-2009" xfId="549"/>
    <cellStyle name="_NOV_HW_Audit _Scores_NOV_SuperSports_Report_ODP-2" xfId="550"/>
    <cellStyle name="_NOV_HW_Audit _Scores_NOV_SuperSports_Report_ODP-Nov-09" xfId="551"/>
    <cellStyle name="_NOV_HW_Audit _Scores_NOV_SuperSports_Report_SPS-NOV-09" xfId="552"/>
    <cellStyle name="_NOV_HW_Audit _Scores_OCT_SuperSports_Report" xfId="553"/>
    <cellStyle name="_NOV_HW_Audit _Scores_OCT_SuperSports_Report_APN-Other co." xfId="554"/>
    <cellStyle name="_NOV_HW_Audit _Scores_OCT_SuperSports_Report_Check Diff" xfId="555"/>
    <cellStyle name="_NOV_HW_Audit _Scores_OCT_SuperSports_Report_Confirm related " xfId="556"/>
    <cellStyle name="_NOV_HW_Audit _Scores_OCT_SuperSports_Report_Master_Macro กระทบรายละเอียดประกอบงบ" xfId="557"/>
    <cellStyle name="_NOV_HW_Audit _Scores_OCT_SuperSports_Report_ODP-10-2009" xfId="558"/>
    <cellStyle name="_NOV_HW_Audit _Scores_OCT_SuperSports_Report_ODP-2" xfId="559"/>
    <cellStyle name="_NOV_HW_Audit _Scores_OCT_SuperSports_Report_ODP-Nov-09" xfId="560"/>
    <cellStyle name="_NOV_HW_Audit _Scores_OCT_SuperSports_Report_SPS-NOV-09" xfId="561"/>
    <cellStyle name="_NOV_HW_Audit _Scores_ODP-10-2009" xfId="562"/>
    <cellStyle name="_NOV_HW_Audit _Scores_ODP-2" xfId="563"/>
    <cellStyle name="_NOV_HW_Audit _Scores_ODP-Nov-09" xfId="564"/>
    <cellStyle name="_NOV_HW_Audit _Scores_SPS-NOV-09" xfId="565"/>
    <cellStyle name="_Nov_Supersport_InvesReport" xfId="566"/>
    <cellStyle name="_Nov_Supersport_InvesReport_APN-Other co." xfId="567"/>
    <cellStyle name="_Nov_Supersport_InvesReport_AUG_SuperSports_Report" xfId="568"/>
    <cellStyle name="_Nov_Supersport_InvesReport_AUG_SuperSports_Report_APN-Other co." xfId="569"/>
    <cellStyle name="_Nov_Supersport_InvesReport_AUG_SuperSports_Report_Check Diff" xfId="570"/>
    <cellStyle name="_Nov_Supersport_InvesReport_AUG_SuperSports_Report_Confirm related " xfId="571"/>
    <cellStyle name="_Nov_Supersport_InvesReport_AUG_SuperSports_Report_Master_Macro กระทบรายละเอียดประกอบงบ" xfId="572"/>
    <cellStyle name="_Nov_Supersport_InvesReport_AUG_SuperSports_Report_ODP-10-2009" xfId="573"/>
    <cellStyle name="_Nov_Supersport_InvesReport_AUG_SuperSports_Report_ODP-2" xfId="574"/>
    <cellStyle name="_Nov_Supersport_InvesReport_AUG_SuperSports_Report_ODP-Nov-09" xfId="575"/>
    <cellStyle name="_Nov_Supersport_InvesReport_AUG_SuperSports_Report_SPS-NOV-09" xfId="576"/>
    <cellStyle name="_Nov_Supersport_InvesReport_Check Diff" xfId="577"/>
    <cellStyle name="_Nov_Supersport_InvesReport_Confirm related " xfId="578"/>
    <cellStyle name="_Nov_Supersport_InvesReport_Master_Macro กระทบรายละเอียดประกอบงบ" xfId="579"/>
    <cellStyle name="_Nov_Supersport_InvesReport_ODP-10-2009" xfId="580"/>
    <cellStyle name="_Nov_Supersport_InvesReport_ODP-2" xfId="581"/>
    <cellStyle name="_Nov_Supersport_InvesReport_ODP-Nov-09" xfId="582"/>
    <cellStyle name="_Nov_Supersport_InvesReport_SEP_SuperSports_Report" xfId="583"/>
    <cellStyle name="_Nov_Supersport_InvesReport_SEP_SuperSports_Report_APN-Other co." xfId="584"/>
    <cellStyle name="_Nov_Supersport_InvesReport_SEP_SuperSports_Report_Check Diff" xfId="585"/>
    <cellStyle name="_Nov_Supersport_InvesReport_SEP_SuperSports_Report_Confirm related " xfId="586"/>
    <cellStyle name="_Nov_Supersport_InvesReport_SEP_SuperSports_Report_Master_Macro กระทบรายละเอียดประกอบงบ" xfId="587"/>
    <cellStyle name="_Nov_Supersport_InvesReport_SEP_SuperSports_Report_ODP-10-2009" xfId="588"/>
    <cellStyle name="_Nov_Supersport_InvesReport_SEP_SuperSports_Report_ODP-2" xfId="589"/>
    <cellStyle name="_Nov_Supersport_InvesReport_SEP_SuperSports_Report_ODP-Nov-09" xfId="590"/>
    <cellStyle name="_Nov_Supersport_InvesReport_SEP_SuperSports_Report_SPS-NOV-09" xfId="591"/>
    <cellStyle name="_Nov_Supersport_InvesReport_SPS-NOV-09" xfId="592"/>
    <cellStyle name="_O_Loan-Sample substantive work papers" xfId="593"/>
    <cellStyle name="_O_Loan-Sample substantive work papers_APN-Other co." xfId="594"/>
    <cellStyle name="_O_Loan-Sample substantive work papers_Confirm related " xfId="595"/>
    <cellStyle name="_O_Loan-Sample substantive work papers_Lead Q1'11" xfId="596"/>
    <cellStyle name="_O_Loan-Sample substantive work papers_ODP-2" xfId="597"/>
    <cellStyle name="_OCT_SuperSports_Report" xfId="598"/>
    <cellStyle name="_OCT_SuperSports_Report_APN-Other co." xfId="599"/>
    <cellStyle name="_OCT_SuperSports_Report_AUG_SuperSports_Report" xfId="600"/>
    <cellStyle name="_OCT_SuperSports_Report_AUG_SuperSports_Report_APN-Other co." xfId="601"/>
    <cellStyle name="_OCT_SuperSports_Report_AUG_SuperSports_Report_Check Diff" xfId="602"/>
    <cellStyle name="_OCT_SuperSports_Report_AUG_SuperSports_Report_Confirm related " xfId="603"/>
    <cellStyle name="_OCT_SuperSports_Report_AUG_SuperSports_Report_Master_Macro กระทบรายละเอียดประกอบงบ" xfId="604"/>
    <cellStyle name="_OCT_SuperSports_Report_AUG_SuperSports_Report_ODP-10-2009" xfId="605"/>
    <cellStyle name="_OCT_SuperSports_Report_AUG_SuperSports_Report_ODP-2" xfId="606"/>
    <cellStyle name="_OCT_SuperSports_Report_AUG_SuperSports_Report_ODP-Nov-09" xfId="607"/>
    <cellStyle name="_OCT_SuperSports_Report_AUG_SuperSports_Report_SPS-NOV-09" xfId="608"/>
    <cellStyle name="_OCT_SuperSports_Report_Check Diff" xfId="609"/>
    <cellStyle name="_OCT_SuperSports_Report_Confirm related " xfId="610"/>
    <cellStyle name="_OCT_SuperSports_Report_Master_Macro กระทบรายละเอียดประกอบงบ" xfId="611"/>
    <cellStyle name="_OCT_SuperSports_Report_ODP-10-2009" xfId="612"/>
    <cellStyle name="_OCT_SuperSports_Report_ODP-2" xfId="613"/>
    <cellStyle name="_OCT_SuperSports_Report_ODP-Nov-09" xfId="614"/>
    <cellStyle name="_OCT_SuperSports_Report_SEP_SuperSports_Report" xfId="615"/>
    <cellStyle name="_OCT_SuperSports_Report_SEP_SuperSports_Report_APN-Other co." xfId="616"/>
    <cellStyle name="_OCT_SuperSports_Report_SEP_SuperSports_Report_Check Diff" xfId="617"/>
    <cellStyle name="_OCT_SuperSports_Report_SEP_SuperSports_Report_Confirm related " xfId="618"/>
    <cellStyle name="_OCT_SuperSports_Report_SEP_SuperSports_Report_Master_Macro กระทบรายละเอียดประกอบงบ" xfId="619"/>
    <cellStyle name="_OCT_SuperSports_Report_SEP_SuperSports_Report_ODP-10-2009" xfId="620"/>
    <cellStyle name="_OCT_SuperSports_Report_SEP_SuperSports_Report_ODP-2" xfId="621"/>
    <cellStyle name="_OCT_SuperSports_Report_SEP_SuperSports_Report_ODP-Nov-09" xfId="622"/>
    <cellStyle name="_OCT_SuperSports_Report_SEP_SuperSports_Report_SPS-NOV-09" xfId="623"/>
    <cellStyle name="_OCT_SuperSports_Report_SPS-NOV-09" xfId="624"/>
    <cellStyle name="_OD&amp;OC_21930052-4_DEC09" xfId="625"/>
    <cellStyle name="_OD&amp;OC_21930052-4_DEC09_APN-Other co." xfId="626"/>
    <cellStyle name="_OD&amp;OC_21930052-4_DEC09_Confirm related " xfId="627"/>
    <cellStyle name="_OD&amp;OC_21930052-4_DEC09_ODP-2" xfId="628"/>
    <cellStyle name="_ODP_จดหมายยันยอด-Mail Conso ขอ 2552" xfId="629"/>
    <cellStyle name="_ODP_จดหมายยันยอด-Mail Conso ขอ 2552_APN-Other co." xfId="630"/>
    <cellStyle name="_ODP_จดหมายยันยอด-Mail Conso ขอ 2552_Confirm related " xfId="631"/>
    <cellStyle name="_ODP_จดหมายยันยอด-Mail Conso ขอ 2552_ODP-2" xfId="632"/>
    <cellStyle name="_ODP-1" xfId="633"/>
    <cellStyle name="_ODP-ค้างรับ 10-09" xfId="634"/>
    <cellStyle name="_ODP-ค้างรับ 10-09_APN-Other co." xfId="635"/>
    <cellStyle name="_ODP-ค้างรับ 10-09_Confirm related " xfId="636"/>
    <cellStyle name="_ODP-ค้างรับ 10-09_ODP-2" xfId="637"/>
    <cellStyle name="_Oishi Group04-Accounts-A3103e" xfId="638"/>
    <cellStyle name="_Oishi Group04-Accounts-A3103e_1" xfId="639"/>
    <cellStyle name="_Oishi Group04-Accounts-A3103e_2" xfId="640"/>
    <cellStyle name="_Oishi Group04-Accounts-A3103e_3" xfId="641"/>
    <cellStyle name="_Oishi Group04-Accounts-A3103e_4" xfId="642"/>
    <cellStyle name="_Oishi Group04-Accounts-A3103e_5" xfId="643"/>
    <cellStyle name="_Oishi Group04-Accounts-A3103e_6" xfId="644"/>
    <cellStyle name="_Oishi Group04-Accounts-A3103e_7" xfId="645"/>
    <cellStyle name="_Oishi Group04-Accounts-A3103e_8" xfId="646"/>
    <cellStyle name="_Oishi Group04-Accounts-A3103e_9" xfId="647"/>
    <cellStyle name="_Oishi Group04-Accounts-A3103e_A" xfId="648"/>
    <cellStyle name="_Oishi Group04-Accounts-A3103e_B" xfId="649"/>
    <cellStyle name="_Oishi Group04-Accounts-A3103e_C" xfId="650"/>
    <cellStyle name="_Oishi Group04-Accounts-A3103e_D" xfId="651"/>
    <cellStyle name="_Oishi_Group04-Accounts-A3006e" xfId="652"/>
    <cellStyle name="_Oishi_Group04-Accounts-A3006e_1" xfId="653"/>
    <cellStyle name="_Oishi_Group04-Accounts-A3006e_2" xfId="654"/>
    <cellStyle name="_Oishi_Group04-Accounts-A3006e_3" xfId="655"/>
    <cellStyle name="_Oishi_Group04-Accounts-A3006e_4" xfId="656"/>
    <cellStyle name="_Oishi_Group04-Accounts-A3006e_5" xfId="657"/>
    <cellStyle name="_Oishi_Group04-Accounts-A3006e_6" xfId="658"/>
    <cellStyle name="_Oishi_Group04-Accounts-A3006e_7" xfId="659"/>
    <cellStyle name="_Oishi_Group04-Accounts-A3006e_8" xfId="660"/>
    <cellStyle name="_Oishi_Group04-Accounts-A3006e_9" xfId="661"/>
    <cellStyle name="_Oishi_Group04-Accounts-A3006e_A" xfId="662"/>
    <cellStyle name="_Oishi_Group04-Accounts-A3006e_B" xfId="663"/>
    <cellStyle name="_Oishi_Group04-Accounts-A3006e_C" xfId="664"/>
    <cellStyle name="_Oishi_Group04-Accounts-A3006e_D" xfId="665"/>
    <cellStyle name="_Oishi_Res03-Accounts-A3112e" xfId="666"/>
    <cellStyle name="_Oishi_Res03-Accounts-A3112e_1" xfId="667"/>
    <cellStyle name="_Oishi_Res03-Accounts-A3112e_2" xfId="668"/>
    <cellStyle name="_Oishi_Res03-Accounts-A3112e_3" xfId="669"/>
    <cellStyle name="_Oishi_Res03-Accounts-A3112e_4" xfId="670"/>
    <cellStyle name="_Oishi_Res03-Accounts-A3112e_5" xfId="671"/>
    <cellStyle name="_Oishi_Res03-Accounts-A3112e_6" xfId="672"/>
    <cellStyle name="_Oishi_Res03-Accounts-A3112e_7" xfId="673"/>
    <cellStyle name="_Oishi_Res03-Accounts-A3112e_8" xfId="674"/>
    <cellStyle name="_Oishi_Res03-Accounts-A3112e_9" xfId="675"/>
    <cellStyle name="_Oishi_Res03-Accounts-A3112e_A" xfId="676"/>
    <cellStyle name="_Oishi_Res03-Accounts-A3112e_B" xfId="677"/>
    <cellStyle name="_Oishi_Res03-Accounts-A3112e_C" xfId="678"/>
    <cellStyle name="_Oishi_Res03-Accounts-A3112e_D" xfId="679"/>
    <cellStyle name="_P13 21825000" xfId="680"/>
    <cellStyle name="_P13 21825000_APN-Other co." xfId="681"/>
    <cellStyle name="_P13 21825000_Confirm related " xfId="682"/>
    <cellStyle name="_P13 21825000_ODP-2" xfId="683"/>
    <cellStyle name="_P13 21825002" xfId="684"/>
    <cellStyle name="_P13 21825002_APN-Other co." xfId="685"/>
    <cellStyle name="_P13 21825002_Confirm related " xfId="686"/>
    <cellStyle name="_P13 21825002_ODP-2" xfId="687"/>
    <cellStyle name="_P13 21825004" xfId="688"/>
    <cellStyle name="_P13 21825004_APN-Other co." xfId="689"/>
    <cellStyle name="_P13 21825004_Confirm related " xfId="690"/>
    <cellStyle name="_P13 21825004_ODP-2" xfId="691"/>
    <cellStyle name="_P13 21835000" xfId="692"/>
    <cellStyle name="_P13 21835000_APN-Other co." xfId="693"/>
    <cellStyle name="_P13 21835000_Confirm related " xfId="694"/>
    <cellStyle name="_P13 21835000_ODP-2" xfId="695"/>
    <cellStyle name="_PBC" xfId="696"/>
    <cellStyle name="_PBC Done" xfId="697"/>
    <cellStyle name="_PBC_APN-Other co." xfId="698"/>
    <cellStyle name="_PBC_Confirm related " xfId="699"/>
    <cellStyle name="_PBC_Lead Q1'11" xfId="700"/>
    <cellStyle name="_PBC_ODP-2" xfId="701"/>
    <cellStyle name="_PBC-ICE_Updated 29Aug08" xfId="702"/>
    <cellStyle name="_PBC-ICE_Updated 29Aug08_APN-Other co." xfId="703"/>
    <cellStyle name="_PBC-ICE_Updated 29Aug08_Confirm related " xfId="704"/>
    <cellStyle name="_PBC-ICE_Updated 29Aug08_Lead Q1'11" xfId="705"/>
    <cellStyle name="_PBC-ICE_Updated 29Aug08_ODP-2" xfId="706"/>
    <cellStyle name="_PCC_Q2'05" xfId="707"/>
    <cellStyle name="_PCC_Q'3 05-Tal" xfId="708"/>
    <cellStyle name="_PCC-Tal" xfId="709"/>
    <cellStyle name="_PERSONAL" xfId="710"/>
    <cellStyle name="_PERSONAL_(ODP) 113-20-000 (46180)_  1209 (Allowance for Doubtful Bad Debt)" xfId="711"/>
    <cellStyle name="_PERSONAL_1" xfId="712"/>
    <cellStyle name="_PERSONAL_APN-Other co." xfId="713"/>
    <cellStyle name="_PERSONAL_Confirm related " xfId="714"/>
    <cellStyle name="_PERSONAL_ODP-2" xfId="715"/>
    <cellStyle name="_PF ตารางแจ้งหนี้คงที่ 01.54 SSP Crocs" xfId="716"/>
    <cellStyle name="_PF ตารางแจ้งหนี้คงที่ 12.53" xfId="717"/>
    <cellStyle name="_Predictive interest exp._Thaipat" xfId="718"/>
    <cellStyle name="_Predict-ZC10-Hard Close" xfId="719"/>
    <cellStyle name="_Predict-ZC10-New(nual)" xfId="720"/>
    <cellStyle name="_PWB_Grouping FS_2009_04.03.10" xfId="721"/>
    <cellStyle name="_Q" xfId="722"/>
    <cellStyle name="_Q_APN-Other co." xfId="723"/>
    <cellStyle name="_Q_Confirm related " xfId="724"/>
    <cellStyle name="_Q_Loan-Sample substantive work papers" xfId="725"/>
    <cellStyle name="_Q_Loan-Sample substantive work papers_APN-Other co." xfId="726"/>
    <cellStyle name="_Q_Loan-Sample substantive work papers_Confirm related " xfId="727"/>
    <cellStyle name="_Q_Loan-Sample substantive work papers_Lead Q1'11" xfId="728"/>
    <cellStyle name="_Q_Loan-Sample substantive work papers_ODP-2" xfId="729"/>
    <cellStyle name="_Q_ODP-2" xfId="730"/>
    <cellStyle name="_Q2'05-Jeab" xfId="731"/>
    <cellStyle name="_Q301" xfId="732"/>
    <cellStyle name="_RBS_Consign_0311" xfId="733"/>
    <cellStyle name="_Reconcilation Tax RBS_09" xfId="734"/>
    <cellStyle name="_Reconcile for SRD" xfId="735"/>
    <cellStyle name="_Report HW_July" xfId="736"/>
    <cellStyle name="_Report HW_July_APN-Other co." xfId="737"/>
    <cellStyle name="_Report HW_July_Check Diff" xfId="738"/>
    <cellStyle name="_Report HW_July_Confirm related " xfId="739"/>
    <cellStyle name="_Report HW_July_Master_Macro กระทบรายละเอียดประกอบงบ" xfId="740"/>
    <cellStyle name="_Report HW_July_ODP-10-2009" xfId="741"/>
    <cellStyle name="_Report HW_July_ODP-2" xfId="742"/>
    <cellStyle name="_Report HW_July_ODP-Nov-09" xfId="743"/>
    <cellStyle name="_Report HW_July_SPS-NOV-09" xfId="744"/>
    <cellStyle name="_RIS 1309" xfId="745"/>
    <cellStyle name="_RIS_TB_1308" xfId="746"/>
    <cellStyle name="_RIS-2009" xfId="747"/>
    <cellStyle name="_Roche Thailand 2005-1" xfId="748"/>
    <cellStyle name="_RVS1_10" xfId="749"/>
    <cellStyle name="_salary reconcile-sima" xfId="750"/>
    <cellStyle name="_Sale" xfId="751"/>
    <cellStyle name="_Seiko 07 31 06" xfId="752"/>
    <cellStyle name="_sell&amp;admin" xfId="753"/>
    <cellStyle name="_SEP_SuperSports_Report" xfId="754"/>
    <cellStyle name="_SEP_SuperSports_Report_APN-Other co." xfId="755"/>
    <cellStyle name="_SEP_SuperSports_Report_Check Diff" xfId="756"/>
    <cellStyle name="_SEP_SuperSports_Report_Confirm related " xfId="757"/>
    <cellStyle name="_SEP_SuperSports_Report_Master_Macro กระทบรายละเอียดประกอบงบ" xfId="758"/>
    <cellStyle name="_SEP_SuperSports_Report_ODP-10-2009" xfId="759"/>
    <cellStyle name="_SEP_SuperSports_Report_ODP-2" xfId="760"/>
    <cellStyle name="_SEP_SuperSports_Report_ODP-Nov-09" xfId="761"/>
    <cellStyle name="_SEP_SuperSports_Report_SPS-NOV-09" xfId="762"/>
    <cellStyle name="_Sheet1" xfId="763"/>
    <cellStyle name="_Sheet1_1" xfId="764"/>
    <cellStyle name="_Sheet1_2" xfId="765"/>
    <cellStyle name="_Showa-2004-Test" xfId="766"/>
    <cellStyle name="_Sima Top Q2'07" xfId="767"/>
    <cellStyle name="_SimaTech-Dec05" xfId="768"/>
    <cellStyle name="_SLA01_10" xfId="769"/>
    <cellStyle name="_SLA02_10." xfId="770"/>
    <cellStyle name="_SLA03_10" xfId="771"/>
    <cellStyle name="_SLA04_10" xfId="772"/>
    <cellStyle name="_SLA05_10" xfId="773"/>
    <cellStyle name="_SLA06_10" xfId="774"/>
    <cellStyle name="_SLA07_10" xfId="775"/>
    <cellStyle name="_SPS_TBD,TBS 09  040210 " xfId="776"/>
    <cellStyle name="_SS_11" xfId="777"/>
    <cellStyle name="_SS_11_APN-Other co." xfId="778"/>
    <cellStyle name="_SS_11_AUG_SuperSports_Report" xfId="779"/>
    <cellStyle name="_SS_11_AUG_SuperSports_Report_APN-Other co." xfId="780"/>
    <cellStyle name="_SS_11_AUG_SuperSports_Report_Check Diff" xfId="781"/>
    <cellStyle name="_SS_11_AUG_SuperSports_Report_Confirm related " xfId="782"/>
    <cellStyle name="_SS_11_AUG_SuperSports_Report_Master_Macro กระทบรายละเอียดประกอบงบ" xfId="783"/>
    <cellStyle name="_SS_11_AUG_SuperSports_Report_ODP-10-2009" xfId="784"/>
    <cellStyle name="_SS_11_AUG_SuperSports_Report_ODP-2" xfId="785"/>
    <cellStyle name="_SS_11_AUG_SuperSports_Report_ODP-Nov-09" xfId="786"/>
    <cellStyle name="_SS_11_AUG_SuperSports_Report_SPS-NOV-09" xfId="787"/>
    <cellStyle name="_SS_11_Check Diff" xfId="788"/>
    <cellStyle name="_SS_11_Confirm related " xfId="789"/>
    <cellStyle name="_SS_11_Master_Macro กระทบรายละเอียดประกอบงบ" xfId="790"/>
    <cellStyle name="_SS_11_ODP-10-2009" xfId="791"/>
    <cellStyle name="_SS_11_ODP-2" xfId="792"/>
    <cellStyle name="_SS_11_ODP-Nov-09" xfId="793"/>
    <cellStyle name="_SS_11_SEP_SuperSports_Report" xfId="794"/>
    <cellStyle name="_SS_11_SEP_SuperSports_Report_APN-Other co." xfId="795"/>
    <cellStyle name="_SS_11_SEP_SuperSports_Report_Check Diff" xfId="796"/>
    <cellStyle name="_SS_11_SEP_SuperSports_Report_Confirm related " xfId="797"/>
    <cellStyle name="_SS_11_SEP_SuperSports_Report_Master_Macro กระทบรายละเอียดประกอบงบ" xfId="798"/>
    <cellStyle name="_SS_11_SEP_SuperSports_Report_ODP-10-2009" xfId="799"/>
    <cellStyle name="_SS_11_SEP_SuperSports_Report_ODP-2" xfId="800"/>
    <cellStyle name="_SS_11_SEP_SuperSports_Report_ODP-Nov-09" xfId="801"/>
    <cellStyle name="_SS_11_SEP_SuperSports_Report_SPS-NOV-09" xfId="802"/>
    <cellStyle name="_SS_11_SPS-NOV-09" xfId="803"/>
    <cellStyle name="_SS_12" xfId="804"/>
    <cellStyle name="_SS_12_APN-Other co." xfId="805"/>
    <cellStyle name="_SS_12_AUG_SuperSports_Report" xfId="806"/>
    <cellStyle name="_SS_12_AUG_SuperSports_Report_APN-Other co." xfId="807"/>
    <cellStyle name="_SS_12_AUG_SuperSports_Report_Check Diff" xfId="808"/>
    <cellStyle name="_SS_12_AUG_SuperSports_Report_Confirm related " xfId="809"/>
    <cellStyle name="_SS_12_AUG_SuperSports_Report_Master_Macro กระทบรายละเอียดประกอบงบ" xfId="810"/>
    <cellStyle name="_SS_12_AUG_SuperSports_Report_ODP-10-2009" xfId="811"/>
    <cellStyle name="_SS_12_AUG_SuperSports_Report_ODP-2" xfId="812"/>
    <cellStyle name="_SS_12_AUG_SuperSports_Report_ODP-Nov-09" xfId="813"/>
    <cellStyle name="_SS_12_AUG_SuperSports_Report_SPS-NOV-09" xfId="814"/>
    <cellStyle name="_SS_12_Check Diff" xfId="815"/>
    <cellStyle name="_SS_12_Confirm related " xfId="816"/>
    <cellStyle name="_SS_12_Master_Macro กระทบรายละเอียดประกอบงบ" xfId="817"/>
    <cellStyle name="_SS_12_ODP-10-2009" xfId="818"/>
    <cellStyle name="_SS_12_ODP-2" xfId="819"/>
    <cellStyle name="_SS_12_ODP-Nov-09" xfId="820"/>
    <cellStyle name="_SS_12_SEP_SuperSports_Report" xfId="821"/>
    <cellStyle name="_SS_12_SEP_SuperSports_Report_APN-Other co." xfId="822"/>
    <cellStyle name="_SS_12_SEP_SuperSports_Report_Check Diff" xfId="823"/>
    <cellStyle name="_SS_12_SEP_SuperSports_Report_Confirm related " xfId="824"/>
    <cellStyle name="_SS_12_SEP_SuperSports_Report_Master_Macro กระทบรายละเอียดประกอบงบ" xfId="825"/>
    <cellStyle name="_SS_12_SEP_SuperSports_Report_ODP-10-2009" xfId="826"/>
    <cellStyle name="_SS_12_SEP_SuperSports_Report_ODP-2" xfId="827"/>
    <cellStyle name="_SS_12_SEP_SuperSports_Report_ODP-Nov-09" xfId="828"/>
    <cellStyle name="_SS_12_SEP_SuperSports_Report_SPS-NOV-09" xfId="829"/>
    <cellStyle name="_SS_12_SPS-NOV-09" xfId="830"/>
    <cellStyle name="_ss_2" xfId="831"/>
    <cellStyle name="_ss_2_APN-Other co." xfId="832"/>
    <cellStyle name="_ss_2_AUG_SuperSports_Report" xfId="833"/>
    <cellStyle name="_ss_2_AUG_SuperSports_Report_APN-Other co." xfId="834"/>
    <cellStyle name="_ss_2_AUG_SuperSports_Report_Check Diff" xfId="835"/>
    <cellStyle name="_ss_2_AUG_SuperSports_Report_Confirm related " xfId="836"/>
    <cellStyle name="_ss_2_AUG_SuperSports_Report_Master_Macro กระทบรายละเอียดประกอบงบ" xfId="837"/>
    <cellStyle name="_ss_2_AUG_SuperSports_Report_ODP-10-2009" xfId="838"/>
    <cellStyle name="_ss_2_AUG_SuperSports_Report_ODP-2" xfId="839"/>
    <cellStyle name="_ss_2_AUG_SuperSports_Report_ODP-Nov-09" xfId="840"/>
    <cellStyle name="_ss_2_AUG_SuperSports_Report_SPS-NOV-09" xfId="841"/>
    <cellStyle name="_ss_2_Check Diff" xfId="842"/>
    <cellStyle name="_ss_2_Confirm related " xfId="843"/>
    <cellStyle name="_ss_2_Master_Macro กระทบรายละเอียดประกอบงบ" xfId="844"/>
    <cellStyle name="_ss_2_ODP-10-2009" xfId="845"/>
    <cellStyle name="_ss_2_ODP-2" xfId="846"/>
    <cellStyle name="_ss_2_ODP-Nov-09" xfId="847"/>
    <cellStyle name="_ss_2_SEP_SuperSports_Report" xfId="848"/>
    <cellStyle name="_ss_2_SEP_SuperSports_Report_APN-Other co." xfId="849"/>
    <cellStyle name="_ss_2_SEP_SuperSports_Report_Check Diff" xfId="850"/>
    <cellStyle name="_ss_2_SEP_SuperSports_Report_Confirm related " xfId="851"/>
    <cellStyle name="_ss_2_SEP_SuperSports_Report_Master_Macro กระทบรายละเอียดประกอบงบ" xfId="852"/>
    <cellStyle name="_ss_2_SEP_SuperSports_Report_ODP-10-2009" xfId="853"/>
    <cellStyle name="_ss_2_SEP_SuperSports_Report_ODP-2" xfId="854"/>
    <cellStyle name="_ss_2_SEP_SuperSports_Report_ODP-Nov-09" xfId="855"/>
    <cellStyle name="_ss_2_SEP_SuperSports_Report_SPS-NOV-09" xfId="856"/>
    <cellStyle name="_ss_2_SPS-NOV-09" xfId="857"/>
    <cellStyle name="_ss_3" xfId="858"/>
    <cellStyle name="_ss_3_APN-Other co." xfId="859"/>
    <cellStyle name="_ss_3_AUG_SuperSports_Report" xfId="860"/>
    <cellStyle name="_ss_3_AUG_SuperSports_Report_APN-Other co." xfId="861"/>
    <cellStyle name="_ss_3_AUG_SuperSports_Report_Check Diff" xfId="862"/>
    <cellStyle name="_ss_3_AUG_SuperSports_Report_Confirm related " xfId="863"/>
    <cellStyle name="_ss_3_AUG_SuperSports_Report_Master_Macro กระทบรายละเอียดประกอบงบ" xfId="864"/>
    <cellStyle name="_ss_3_AUG_SuperSports_Report_ODP-10-2009" xfId="865"/>
    <cellStyle name="_ss_3_AUG_SuperSports_Report_ODP-2" xfId="866"/>
    <cellStyle name="_ss_3_AUG_SuperSports_Report_ODP-Nov-09" xfId="867"/>
    <cellStyle name="_ss_3_AUG_SuperSports_Report_SPS-NOV-09" xfId="868"/>
    <cellStyle name="_ss_3_Check Diff" xfId="869"/>
    <cellStyle name="_ss_3_Confirm related " xfId="870"/>
    <cellStyle name="_ss_3_Master_Macro กระทบรายละเอียดประกอบงบ" xfId="871"/>
    <cellStyle name="_ss_3_ODP-10-2009" xfId="872"/>
    <cellStyle name="_ss_3_ODP-2" xfId="873"/>
    <cellStyle name="_ss_3_ODP-Nov-09" xfId="874"/>
    <cellStyle name="_ss_3_SEP_SuperSports_Report" xfId="875"/>
    <cellStyle name="_ss_3_SEP_SuperSports_Report_APN-Other co." xfId="876"/>
    <cellStyle name="_ss_3_SEP_SuperSports_Report_Check Diff" xfId="877"/>
    <cellStyle name="_ss_3_SEP_SuperSports_Report_Confirm related " xfId="878"/>
    <cellStyle name="_ss_3_SEP_SuperSports_Report_Master_Macro กระทบรายละเอียดประกอบงบ" xfId="879"/>
    <cellStyle name="_ss_3_SEP_SuperSports_Report_ODP-10-2009" xfId="880"/>
    <cellStyle name="_ss_3_SEP_SuperSports_Report_ODP-2" xfId="881"/>
    <cellStyle name="_ss_3_SEP_SuperSports_Report_ODP-Nov-09" xfId="882"/>
    <cellStyle name="_ss_3_SEP_SuperSports_Report_SPS-NOV-09" xfId="883"/>
    <cellStyle name="_ss_3_SPS-NOV-09" xfId="884"/>
    <cellStyle name="_ss_4" xfId="885"/>
    <cellStyle name="_ss_4_APN-Other co." xfId="886"/>
    <cellStyle name="_ss_4_AUG_SuperSports_Report" xfId="887"/>
    <cellStyle name="_ss_4_AUG_SuperSports_Report_APN-Other co." xfId="888"/>
    <cellStyle name="_ss_4_AUG_SuperSports_Report_Check Diff" xfId="889"/>
    <cellStyle name="_ss_4_AUG_SuperSports_Report_Confirm related " xfId="890"/>
    <cellStyle name="_ss_4_AUG_SuperSports_Report_Master_Macro กระทบรายละเอียดประกอบงบ" xfId="891"/>
    <cellStyle name="_ss_4_AUG_SuperSports_Report_ODP-10-2009" xfId="892"/>
    <cellStyle name="_ss_4_AUG_SuperSports_Report_ODP-2" xfId="893"/>
    <cellStyle name="_ss_4_AUG_SuperSports_Report_ODP-Nov-09" xfId="894"/>
    <cellStyle name="_ss_4_AUG_SuperSports_Report_SPS-NOV-09" xfId="895"/>
    <cellStyle name="_ss_4_Check Diff" xfId="896"/>
    <cellStyle name="_ss_4_Confirm related " xfId="897"/>
    <cellStyle name="_ss_4_Master_Macro กระทบรายละเอียดประกอบงบ" xfId="898"/>
    <cellStyle name="_ss_4_ODP-10-2009" xfId="899"/>
    <cellStyle name="_ss_4_ODP-2" xfId="900"/>
    <cellStyle name="_ss_4_ODP-Nov-09" xfId="901"/>
    <cellStyle name="_ss_4_SEP_SuperSports_Report" xfId="902"/>
    <cellStyle name="_ss_4_SEP_SuperSports_Report_APN-Other co." xfId="903"/>
    <cellStyle name="_ss_4_SEP_SuperSports_Report_Check Diff" xfId="904"/>
    <cellStyle name="_ss_4_SEP_SuperSports_Report_Confirm related " xfId="905"/>
    <cellStyle name="_ss_4_SEP_SuperSports_Report_Master_Macro กระทบรายละเอียดประกอบงบ" xfId="906"/>
    <cellStyle name="_ss_4_SEP_SuperSports_Report_ODP-10-2009" xfId="907"/>
    <cellStyle name="_ss_4_SEP_SuperSports_Report_ODP-2" xfId="908"/>
    <cellStyle name="_ss_4_SEP_SuperSports_Report_ODP-Nov-09" xfId="909"/>
    <cellStyle name="_ss_4_SEP_SuperSports_Report_SPS-NOV-09" xfId="910"/>
    <cellStyle name="_ss_4_SPS-NOV-09" xfId="911"/>
    <cellStyle name="_ss_5" xfId="912"/>
    <cellStyle name="_ss_5_APN-Other co." xfId="913"/>
    <cellStyle name="_ss_5_AUG_SuperSports_Report" xfId="914"/>
    <cellStyle name="_ss_5_AUG_SuperSports_Report_APN-Other co." xfId="915"/>
    <cellStyle name="_ss_5_AUG_SuperSports_Report_Check Diff" xfId="916"/>
    <cellStyle name="_ss_5_AUG_SuperSports_Report_Confirm related " xfId="917"/>
    <cellStyle name="_ss_5_AUG_SuperSports_Report_Master_Macro กระทบรายละเอียดประกอบงบ" xfId="918"/>
    <cellStyle name="_ss_5_AUG_SuperSports_Report_ODP-10-2009" xfId="919"/>
    <cellStyle name="_ss_5_AUG_SuperSports_Report_ODP-2" xfId="920"/>
    <cellStyle name="_ss_5_AUG_SuperSports_Report_ODP-Nov-09" xfId="921"/>
    <cellStyle name="_ss_5_AUG_SuperSports_Report_SPS-NOV-09" xfId="922"/>
    <cellStyle name="_ss_5_Check Diff" xfId="923"/>
    <cellStyle name="_ss_5_Confirm related " xfId="924"/>
    <cellStyle name="_ss_5_Master_Macro กระทบรายละเอียดประกอบงบ" xfId="925"/>
    <cellStyle name="_ss_5_ODP-10-2009" xfId="926"/>
    <cellStyle name="_ss_5_ODP-2" xfId="927"/>
    <cellStyle name="_ss_5_ODP-Nov-09" xfId="928"/>
    <cellStyle name="_ss_5_SEP_SuperSports_Report" xfId="929"/>
    <cellStyle name="_ss_5_SEP_SuperSports_Report_APN-Other co." xfId="930"/>
    <cellStyle name="_ss_5_SEP_SuperSports_Report_Check Diff" xfId="931"/>
    <cellStyle name="_ss_5_SEP_SuperSports_Report_Confirm related " xfId="932"/>
    <cellStyle name="_ss_5_SEP_SuperSports_Report_Master_Macro กระทบรายละเอียดประกอบงบ" xfId="933"/>
    <cellStyle name="_ss_5_SEP_SuperSports_Report_ODP-10-2009" xfId="934"/>
    <cellStyle name="_ss_5_SEP_SuperSports_Report_ODP-2" xfId="935"/>
    <cellStyle name="_ss_5_SEP_SuperSports_Report_ODP-Nov-09" xfId="936"/>
    <cellStyle name="_ss_5_SEP_SuperSports_Report_SPS-NOV-09" xfId="937"/>
    <cellStyle name="_ss_5_SPS-NOV-09" xfId="938"/>
    <cellStyle name="_ss_6" xfId="939"/>
    <cellStyle name="_ss_6_APN-Other co." xfId="940"/>
    <cellStyle name="_ss_6_AUG_SuperSports_Report" xfId="941"/>
    <cellStyle name="_ss_6_AUG_SuperSports_Report_APN-Other co." xfId="942"/>
    <cellStyle name="_ss_6_AUG_SuperSports_Report_Check Diff" xfId="943"/>
    <cellStyle name="_ss_6_AUG_SuperSports_Report_Confirm related " xfId="944"/>
    <cellStyle name="_ss_6_AUG_SuperSports_Report_Master_Macro กระทบรายละเอียดประกอบงบ" xfId="945"/>
    <cellStyle name="_ss_6_AUG_SuperSports_Report_ODP-10-2009" xfId="946"/>
    <cellStyle name="_ss_6_AUG_SuperSports_Report_ODP-2" xfId="947"/>
    <cellStyle name="_ss_6_AUG_SuperSports_Report_ODP-Nov-09" xfId="948"/>
    <cellStyle name="_ss_6_AUG_SuperSports_Report_SPS-NOV-09" xfId="949"/>
    <cellStyle name="_ss_6_Check Diff" xfId="950"/>
    <cellStyle name="_ss_6_Confirm related " xfId="951"/>
    <cellStyle name="_ss_6_Master_Macro กระทบรายละเอียดประกอบงบ" xfId="952"/>
    <cellStyle name="_ss_6_ODP-10-2009" xfId="953"/>
    <cellStyle name="_ss_6_ODP-2" xfId="954"/>
    <cellStyle name="_ss_6_ODP-Nov-09" xfId="955"/>
    <cellStyle name="_ss_6_SEP_SuperSports_Report" xfId="956"/>
    <cellStyle name="_ss_6_SEP_SuperSports_Report_APN-Other co." xfId="957"/>
    <cellStyle name="_ss_6_SEP_SuperSports_Report_Check Diff" xfId="958"/>
    <cellStyle name="_ss_6_SEP_SuperSports_Report_Confirm related " xfId="959"/>
    <cellStyle name="_ss_6_SEP_SuperSports_Report_Master_Macro กระทบรายละเอียดประกอบงบ" xfId="960"/>
    <cellStyle name="_ss_6_SEP_SuperSports_Report_ODP-10-2009" xfId="961"/>
    <cellStyle name="_ss_6_SEP_SuperSports_Report_ODP-2" xfId="962"/>
    <cellStyle name="_ss_6_SEP_SuperSports_Report_ODP-Nov-09" xfId="963"/>
    <cellStyle name="_ss_6_SEP_SuperSports_Report_SPS-NOV-09" xfId="964"/>
    <cellStyle name="_ss_6_SPS-NOV-09" xfId="965"/>
    <cellStyle name="_ss_8" xfId="966"/>
    <cellStyle name="_ss_8_APN-Other co." xfId="967"/>
    <cellStyle name="_ss_8_AUG_SuperSports_Report" xfId="968"/>
    <cellStyle name="_ss_8_AUG_SuperSports_Report_APN-Other co." xfId="969"/>
    <cellStyle name="_ss_8_AUG_SuperSports_Report_Check Diff" xfId="970"/>
    <cellStyle name="_ss_8_AUG_SuperSports_Report_Confirm related " xfId="971"/>
    <cellStyle name="_ss_8_AUG_SuperSports_Report_Master_Macro กระทบรายละเอียดประกอบงบ" xfId="972"/>
    <cellStyle name="_ss_8_AUG_SuperSports_Report_ODP-10-2009" xfId="973"/>
    <cellStyle name="_ss_8_AUG_SuperSports_Report_ODP-2" xfId="974"/>
    <cellStyle name="_ss_8_AUG_SuperSports_Report_ODP-Nov-09" xfId="975"/>
    <cellStyle name="_ss_8_AUG_SuperSports_Report_SPS-NOV-09" xfId="976"/>
    <cellStyle name="_ss_8_Check Diff" xfId="977"/>
    <cellStyle name="_ss_8_Confirm related " xfId="978"/>
    <cellStyle name="_ss_8_Master_Macro กระทบรายละเอียดประกอบงบ" xfId="979"/>
    <cellStyle name="_ss_8_ODP-10-2009" xfId="980"/>
    <cellStyle name="_ss_8_ODP-2" xfId="981"/>
    <cellStyle name="_ss_8_ODP-Nov-09" xfId="982"/>
    <cellStyle name="_ss_8_SEP_SuperSports_Report" xfId="983"/>
    <cellStyle name="_ss_8_SEP_SuperSports_Report_APN-Other co." xfId="984"/>
    <cellStyle name="_ss_8_SEP_SuperSports_Report_Check Diff" xfId="985"/>
    <cellStyle name="_ss_8_SEP_SuperSports_Report_Confirm related " xfId="986"/>
    <cellStyle name="_ss_8_SEP_SuperSports_Report_Master_Macro กระทบรายละเอียดประกอบงบ" xfId="987"/>
    <cellStyle name="_ss_8_SEP_SuperSports_Report_ODP-10-2009" xfId="988"/>
    <cellStyle name="_ss_8_SEP_SuperSports_Report_ODP-2" xfId="989"/>
    <cellStyle name="_ss_8_SEP_SuperSports_Report_ODP-Nov-09" xfId="990"/>
    <cellStyle name="_ss_8_SEP_SuperSports_Report_SPS-NOV-09" xfId="991"/>
    <cellStyle name="_ss_8_SPS-NOV-09" xfId="992"/>
    <cellStyle name="_SubHeading" xfId="993"/>
    <cellStyle name="_Summary Electric" xfId="994"/>
    <cellStyle name="_T_Loan-Sample substantive work papers" xfId="995"/>
    <cellStyle name="_T_Loan-Sample substantive work papers_APN-Other co." xfId="996"/>
    <cellStyle name="_T_Loan-Sample substantive work papers_Confirm related " xfId="997"/>
    <cellStyle name="_T_Loan-Sample substantive work papers_Lead Q1'11" xfId="998"/>
    <cellStyle name="_T_Loan-Sample substantive work papers_ODP-2" xfId="999"/>
    <cellStyle name="_Table" xfId="1000"/>
    <cellStyle name="_TableHead" xfId="1001"/>
    <cellStyle name="_TableRowHead" xfId="1002"/>
    <cellStyle name="_TableSuperHead" xfId="1003"/>
    <cellStyle name="_TB" xfId="1004"/>
    <cellStyle name="_test purchase-Mega" xfId="1005"/>
    <cellStyle name="_Test sales-Kluber" xfId="1006"/>
    <cellStyle name="_Test sales-Kluber_APN-Other co." xfId="1007"/>
    <cellStyle name="_Test sales-Kluber_Confirm related " xfId="1008"/>
    <cellStyle name="_Test sales-Kluber_ODP-2" xfId="1009"/>
    <cellStyle name="_Thai Semcon_Top_Midyear_06" xfId="1010"/>
    <cellStyle name="_Thai Semcon_Top_Midyear_06_APN-Other co." xfId="1011"/>
    <cellStyle name="_Thai Semcon_Top_Midyear_06_Confirm related " xfId="1012"/>
    <cellStyle name="_Thai Semcon_Top_Midyear_06_ODP-2" xfId="1013"/>
    <cellStyle name="_Top HWS 07_Boup_up120308" xfId="1014"/>
    <cellStyle name="_Top HWS 07_Boup_up120308_APN-Other co." xfId="1015"/>
    <cellStyle name="_Top HWS 07_Boup_up120308_Confirm related " xfId="1016"/>
    <cellStyle name="_Top HWS 07_Boup_up120308_ODP-2" xfId="1017"/>
    <cellStyle name="_TOP ODP'09__new09" xfId="1018"/>
    <cellStyle name="_TOP ODP'09_new09" xfId="1019"/>
    <cellStyle name="_TOP SSP'08" xfId="1020"/>
    <cellStyle name="_TOP SSP'08_APN-Other co." xfId="1021"/>
    <cellStyle name="_TOP SSP'08_Confirm related " xfId="1022"/>
    <cellStyle name="_TOP SSP'08_ODP-2" xfId="1023"/>
    <cellStyle name="_TOP SSP'09 Standard" xfId="1024"/>
    <cellStyle name="_TOP SSP'09_Standard_001" xfId="1025"/>
    <cellStyle name="_Top Yamasei 31 Dec 06 Additional" xfId="1026"/>
    <cellStyle name="_Top Yamasei 31 Dec 06 Additional_APN-Other co." xfId="1027"/>
    <cellStyle name="_Top Yamasei 31 Dec 06 Additional_Confirm related " xfId="1028"/>
    <cellStyle name="_Top Yamasei 31 Dec 06 Additional_ODP-2" xfId="1029"/>
    <cellStyle name="_TOP_KLUBER" xfId="1030"/>
    <cellStyle name="_top_PWB_08 dear" xfId="1031"/>
    <cellStyle name="_top_PWB_08 super update" xfId="1032"/>
    <cellStyle name="_top_PWB_08 super update_APN-Other co." xfId="1033"/>
    <cellStyle name="_top_PWB_08 super update_Confirm related " xfId="1034"/>
    <cellStyle name="_top_PWB_08 super update_ODP-2" xfId="1035"/>
    <cellStyle name="_Top_PWB08_ Update" xfId="1036"/>
    <cellStyle name="_Top_PWB08_ Update_APN-Other co." xfId="1037"/>
    <cellStyle name="_Top_PWB08_ Update_Confirm related " xfId="1038"/>
    <cellStyle name="_Top_PWB08_ Update_ODP-2" xfId="1039"/>
    <cellStyle name="_Top_TPP'09" xfId="1040"/>
    <cellStyle name="_trial30jun08" xfId="1041"/>
    <cellStyle name="_TRS 09" xfId="1042"/>
    <cellStyle name="_UM-เงินเดือน 10 ณ12-09" xfId="1043"/>
    <cellStyle name="_V1" xfId="1044"/>
    <cellStyle name="_V300" xfId="1045"/>
    <cellStyle name="_V300.1" xfId="1046"/>
    <cellStyle name="_V302" xfId="1047"/>
    <cellStyle name="_Vouching-cost" xfId="1048"/>
    <cellStyle name="_wp 12.31.05" xfId="1049"/>
    <cellStyle name="_WP Confirm_ODP_031909" xfId="1050"/>
    <cellStyle name="_wp NI31.12.06-nan.new" xfId="1051"/>
    <cellStyle name="_WP_2003new" xfId="1052"/>
    <cellStyle name="_wp_other assets_BCT" xfId="1053"/>
    <cellStyle name="_wp_other income_BQR" xfId="1054"/>
    <cellStyle name="_WP-FA-new" xfId="1055"/>
    <cellStyle name="_WP-Ing 29 Jun 10_note" xfId="1056"/>
    <cellStyle name="_X300" xfId="1057"/>
    <cellStyle name="_X301" xfId="1058"/>
    <cellStyle name="_Yamasei - FA 07" xfId="1059"/>
    <cellStyle name="_Yamasei - FA 07_APN-Other co." xfId="1060"/>
    <cellStyle name="_Yamasei - FA 07_Confirm related " xfId="1061"/>
    <cellStyle name="_Yamasei - FA 07_ODP-2" xfId="1062"/>
    <cellStyle name="_YE" xfId="1063"/>
    <cellStyle name="_ZC" xfId="1064"/>
    <cellStyle name="_กระดาษทำการ ODP_29.02.08" xfId="1070"/>
    <cellStyle name="_กระดาษทำการ ODP_29.02.08_APN-Other co." xfId="1071"/>
    <cellStyle name="_กระดาษทำการ ODP_29.02.08_Confirm related " xfId="1072"/>
    <cellStyle name="_กระดาษทำการ ODP_29.02.08_ODP-2" xfId="1073"/>
    <cellStyle name="_กระทบชื้อ CRC Apr 2014" xfId="1074"/>
    <cellStyle name="_กระทบชื้อ CRC May 2014" xfId="1075"/>
    <cellStyle name="_กระทบชื้อ CRC Oct 2013" xfId="1076"/>
    <cellStyle name="_กระทบชื้อ Jul 2014" xfId="1077"/>
    <cellStyle name="_กระทบชื้อ Jun 2014" xfId="1078"/>
    <cellStyle name="_ข้อ1_SPS" xfId="1079"/>
    <cellStyle name="_ข้อมูลประกอบวิเคราะห์งบ 4-12" xfId="1080"/>
    <cellStyle name="_ค้างรับ_ODP_JUL09_New" xfId="1081"/>
    <cellStyle name="_แจ้งหนี้0809P" xfId="1065"/>
    <cellStyle name="_แจ้งหนี้คูปอง-11-2009" xfId="1066"/>
    <cellStyle name="_แจ้งหนี้คูปอง-11-2009_APN-Other co." xfId="1067"/>
    <cellStyle name="_แจ้งหนี้คูปอง-11-2009_Confirm related " xfId="1068"/>
    <cellStyle name="_แจ้งหนี้คูปอง-11-2009_ODP-2" xfId="1069"/>
    <cellStyle name="_ตั้ง Accured" xfId="1082"/>
    <cellStyle name="_ตารางแจ้งหนี้ ผันแปร 12.53 ค่าน้ำ,ค่าไฟ" xfId="1083"/>
    <cellStyle name="_ระทบชื้อ CRC Dec 2013" xfId="1084"/>
    <cellStyle name="_ร้านค้าที่ปรับปรุง + รอส่งตั้งเคลียร์ accrued feb.10" xfId="1085"/>
    <cellStyle name="_ร้านค้าที่ปรับปรุง + รอส่งตั้งเคลียร์ accrued Mar.10" xfId="1086"/>
    <cellStyle name="_รายงานการเดินสะพัด CPN1_1009" xfId="1087"/>
    <cellStyle name="_รายงานการเดินสะพัด CPN1_1009_APN-Other co." xfId="1088"/>
    <cellStyle name="_รายงานการเดินสะพัด CPN1_1009_Confirm related " xfId="1089"/>
    <cellStyle name="_รายงานการเดินสะพัด CPN1_1009_ODP-2" xfId="1090"/>
    <cellStyle name="_รายระเอียดประกอบงบเดือน 12-52 Up 5-2-10" xfId="1091"/>
    <cellStyle name="_รายละเอียด-รายได้ค้างรับ-พี่โก้" xfId="1092"/>
    <cellStyle name="_รายละเอียด-รายได้ค้างรับ-พี่โก้_APN-Other co." xfId="1093"/>
    <cellStyle name="_รายละเอียด-รายได้ค้างรับ-พี่โก้_Confirm related " xfId="1094"/>
    <cellStyle name="_รายละเอียด-รายได้ค้างรับ-พี่โก้_ODP-2" xfId="1095"/>
    <cellStyle name="’??? [0.00]_TMCA Spreadsheet(body)" xfId="1096"/>
    <cellStyle name="’???_TMCA Spreadsheet(body)" xfId="1097"/>
    <cellStyle name="¤@¯Elaroux" xfId="1098"/>
    <cellStyle name="¤d¤À¦E0]_laroux" xfId="1099"/>
    <cellStyle name="¤d¤À¦Elaroux" xfId="1100"/>
    <cellStyle name="=C:\WINNT\SYSTEM32\COMMAND.COM" xfId="1101"/>
    <cellStyle name="»¡µô" xfId="1102"/>
    <cellStyle name="•W?_TMCA Spreadsheet(body)" xfId="1103"/>
    <cellStyle name="•W€_4m stock" xfId="1104"/>
    <cellStyle name="•W_TMCA Spreadsheet(body)" xfId="1105"/>
    <cellStyle name="\¦ÏÝÌnCp[N" xfId="1106"/>
    <cellStyle name="nCp[“N" xfId="1107"/>
    <cellStyle name="nCp[N" xfId="1108"/>
    <cellStyle name="W_formasset2002" xfId="1109"/>
    <cellStyle name="0,0_x000d__x000a_NA_x000d__x000a_" xfId="1110"/>
    <cellStyle name="0,0_x000d__x000a_NA_x000d__x000a_ 2" xfId="1111"/>
    <cellStyle name="0,0_x000d__x000a_NA_x000d__x000a_ 2 2" xfId="1112"/>
    <cellStyle name="0,0_x000d__x000a_NA_x000d__x000a_ 3" xfId="1113"/>
    <cellStyle name="2)" xfId="1114"/>
    <cellStyle name="20% - アクセント 1" xfId="1115"/>
    <cellStyle name="20% - アクセント 2" xfId="1116"/>
    <cellStyle name="20% - アクセント 3" xfId="1117"/>
    <cellStyle name="20% - アクセント 4" xfId="1118"/>
    <cellStyle name="20% - アクセント 5" xfId="1119"/>
    <cellStyle name="20% - アクセント 6" xfId="1120"/>
    <cellStyle name="20% - ส่วนที่ถูกเน้น1" xfId="1121"/>
    <cellStyle name="20% - ส่วนที่ถูกเน้น2" xfId="1122"/>
    <cellStyle name="20% - ส่วนที่ถูกเน้น3" xfId="1123"/>
    <cellStyle name="20% - ส่วนที่ถูกเน้น4" xfId="1124"/>
    <cellStyle name="20% - ส่วนที่ถูกเน้น5" xfId="1125"/>
    <cellStyle name="20% - ส่วนที่ถูกเน้น6" xfId="1126"/>
    <cellStyle name="2decimal" xfId="1127"/>
    <cellStyle name="๒Wลว - Style1" xfId="1128"/>
    <cellStyle name="๒Wลว - Style2" xfId="1129"/>
    <cellStyle name="๒Wลว - Style3" xfId="1130"/>
    <cellStyle name="๒Wลว - Style4" xfId="1131"/>
    <cellStyle name="๒Wลว - Style5" xfId="1132"/>
    <cellStyle name="๒Wลว - Style6" xfId="1133"/>
    <cellStyle name="๒Wลว - Style7" xfId="1134"/>
    <cellStyle name="๒Wลว - Style8" xfId="1135"/>
    <cellStyle name="³f¹E[0]_laroux" xfId="1136"/>
    <cellStyle name="³f¹ô_laroux" xfId="1137"/>
    <cellStyle name="40% - アクセント 1" xfId="1138"/>
    <cellStyle name="40% - アクセント 2" xfId="1139"/>
    <cellStyle name="40% - アクセント 3" xfId="1140"/>
    <cellStyle name="40% - アクセント 4" xfId="1141"/>
    <cellStyle name="40% - アクセント 5" xfId="1142"/>
    <cellStyle name="40% - アクセント 6" xfId="1143"/>
    <cellStyle name="40% - ส่วนที่ถูกเน้น1" xfId="1144"/>
    <cellStyle name="40% - ส่วนที่ถูกเน้น2" xfId="1145"/>
    <cellStyle name="40% - ส่วนที่ถูกเน้น3" xfId="1146"/>
    <cellStyle name="40% - ส่วนที่ถูกเน้น4" xfId="1147"/>
    <cellStyle name="40% - ส่วนที่ถูกเน้น5" xfId="1148"/>
    <cellStyle name="40% - ส่วนที่ถูกเน้น6" xfId="1149"/>
    <cellStyle name="594941.25" xfId="1150"/>
    <cellStyle name="60% - アクセント 1" xfId="1151"/>
    <cellStyle name="60% - アクセント 2" xfId="1152"/>
    <cellStyle name="60% - アクセント 3" xfId="1153"/>
    <cellStyle name="60% - アクセント 4" xfId="1154"/>
    <cellStyle name="60% - アクセント 5" xfId="1155"/>
    <cellStyle name="60% - アクセント 6" xfId="1156"/>
    <cellStyle name="60% - ส่วนที่ถูกเน้น1" xfId="1157"/>
    <cellStyle name="60% - ส่วนที่ถูกเน้น2" xfId="1158"/>
    <cellStyle name="60% - ส่วนที่ถูกเน้น3" xfId="1159"/>
    <cellStyle name="60% - ส่วนที่ถูกเน้น4" xfId="1160"/>
    <cellStyle name="60% - ส่วนที่ถูกเน้น5" xfId="1161"/>
    <cellStyle name="60% - ส่วนที่ถูกเน้น6" xfId="1162"/>
    <cellStyle name="75" xfId="1163"/>
    <cellStyle name="a_QTR94_95_1ฟ๙ศธบ๑ณปฟช (2)" xfId="1164"/>
    <cellStyle name="À¤ã×èí§ëáòâ¨øå" xfId="1165"/>
    <cellStyle name="À¤ã×èí§ëáòâà»í" xfId="1166"/>
    <cellStyle name="À¤ã×èí§ëáòâê¡ø" xfId="1167"/>
    <cellStyle name="AA FRAME" xfId="1168"/>
    <cellStyle name="AA HEADING" xfId="1169"/>
    <cellStyle name="AA INITIALS" xfId="1170"/>
    <cellStyle name="AA INPUT" xfId="1171"/>
    <cellStyle name="AA LOCK" xfId="1172"/>
    <cellStyle name="AA MGR NAME" xfId="1173"/>
    <cellStyle name="AA NORMAL" xfId="1174"/>
    <cellStyle name="AA NUMBER" xfId="1175"/>
    <cellStyle name="AA NUMBER2" xfId="1176"/>
    <cellStyle name="AA QUESTION" xfId="1177"/>
    <cellStyle name="AA SHADE" xfId="1178"/>
    <cellStyle name="abc" xfId="1179"/>
    <cellStyle name="Accent1 - 20%" xfId="1180"/>
    <cellStyle name="Accent1 - 40%" xfId="1181"/>
    <cellStyle name="Accent1 - 60%" xfId="1182"/>
    <cellStyle name="Accent2 - 20%" xfId="1183"/>
    <cellStyle name="Accent2 - 40%" xfId="1184"/>
    <cellStyle name="Accent2 - 60%" xfId="1185"/>
    <cellStyle name="Accent3 - 20%" xfId="1186"/>
    <cellStyle name="Accent3 - 40%" xfId="1187"/>
    <cellStyle name="Accent3 - 60%" xfId="1188"/>
    <cellStyle name="Accent4 - 20%" xfId="1189"/>
    <cellStyle name="Accent4 - 40%" xfId="1190"/>
    <cellStyle name="Accent4 - 60%" xfId="1191"/>
    <cellStyle name="Accent5 - 20%" xfId="1192"/>
    <cellStyle name="Accent5 - 40%" xfId="1193"/>
    <cellStyle name="Accent5 - 60%" xfId="1194"/>
    <cellStyle name="Accent6 - 20%" xfId="1195"/>
    <cellStyle name="Accent6 - 40%" xfId="1196"/>
    <cellStyle name="Accent6 - 60%" xfId="1197"/>
    <cellStyle name="Actual Date" xfId="1198"/>
    <cellStyle name="args.style" xfId="1199"/>
    <cellStyle name="ber of montd" xfId="1200"/>
    <cellStyle name="Body" xfId="1201"/>
    <cellStyle name="BOLDSH - Style1" xfId="1202"/>
    <cellStyle name="BOQ" xfId="1203"/>
    <cellStyle name="Border" xfId="1204"/>
    <cellStyle name="BQ-01" xfId="1205"/>
    <cellStyle name="Calc Currency (0)" xfId="1206"/>
    <cellStyle name="Calc Currency (2)" xfId="1207"/>
    <cellStyle name="Calc Percent (0)" xfId="1208"/>
    <cellStyle name="Calc Percent (1)" xfId="1209"/>
    <cellStyle name="Calc Percent (2)" xfId="1210"/>
    <cellStyle name="Calc Units (0)" xfId="1211"/>
    <cellStyle name="Calc Units (1)" xfId="1212"/>
    <cellStyle name="Calc Units (2)" xfId="1213"/>
    <cellStyle name="category" xfId="1214"/>
    <cellStyle name="Column Heading" xfId="1215"/>
    <cellStyle name="Comma" xfId="1216" builtinId="3"/>
    <cellStyle name="Comma  - Style1" xfId="1217"/>
    <cellStyle name="Comma  - Style2" xfId="1218"/>
    <cellStyle name="Comma  - Style3" xfId="1219"/>
    <cellStyle name="Comma  - Style4" xfId="1220"/>
    <cellStyle name="Comma  - Style5" xfId="1221"/>
    <cellStyle name="Comma  - Style6" xfId="1222"/>
    <cellStyle name="Comma  - Style7" xfId="1223"/>
    <cellStyle name="Comma  - Style8" xfId="1224"/>
    <cellStyle name="Comma [00]" xfId="1225"/>
    <cellStyle name="Comma 10" xfId="1226"/>
    <cellStyle name="Comma 10 2" xfId="1227"/>
    <cellStyle name="Comma 10 3" xfId="1228"/>
    <cellStyle name="Comma 11" xfId="1229"/>
    <cellStyle name="Comma 12" xfId="1230"/>
    <cellStyle name="Comma 13" xfId="1231"/>
    <cellStyle name="Comma 14" xfId="1232"/>
    <cellStyle name="Comma 15" xfId="1233"/>
    <cellStyle name="Comma 15 2" xfId="1234"/>
    <cellStyle name="Comma 16" xfId="1235"/>
    <cellStyle name="Comma 17" xfId="1236"/>
    <cellStyle name="Comma 18" xfId="1237"/>
    <cellStyle name="Comma 19" xfId="1238"/>
    <cellStyle name="Comma 2" xfId="1239"/>
    <cellStyle name="Comma 2 2" xfId="1240"/>
    <cellStyle name="Comma 2 2 2" xfId="1241"/>
    <cellStyle name="Comma 2 3" xfId="1242"/>
    <cellStyle name="Comma 2 4" xfId="1243"/>
    <cellStyle name="Comma 2 5" xfId="1244"/>
    <cellStyle name="Comma 2 6" xfId="1245"/>
    <cellStyle name="Comma 2 69" xfId="1246"/>
    <cellStyle name="Comma 2 7" xfId="1247"/>
    <cellStyle name="Comma 2 8" xfId="1248"/>
    <cellStyle name="Comma 2_Batch Accrued Oi  06.2010-2" xfId="1249"/>
    <cellStyle name="Comma 20" xfId="1250"/>
    <cellStyle name="Comma 21" xfId="1251"/>
    <cellStyle name="Comma 22" xfId="1252"/>
    <cellStyle name="Comma 23" xfId="1253"/>
    <cellStyle name="Comma 24" xfId="1254"/>
    <cellStyle name="Comma 25" xfId="1255"/>
    <cellStyle name="Comma 26" xfId="1256"/>
    <cellStyle name="Comma 27" xfId="1257"/>
    <cellStyle name="Comma 28" xfId="1258"/>
    <cellStyle name="Comma 29" xfId="1259"/>
    <cellStyle name="Comma 3" xfId="1260"/>
    <cellStyle name="Comma 3 2" xfId="1261"/>
    <cellStyle name="Comma 3 3" xfId="1262"/>
    <cellStyle name="Comma 30" xfId="1263"/>
    <cellStyle name="Comma 31" xfId="1264"/>
    <cellStyle name="Comma 32" xfId="1265"/>
    <cellStyle name="Comma 33" xfId="1266"/>
    <cellStyle name="Comma 34" xfId="1267"/>
    <cellStyle name="Comma 35" xfId="1268"/>
    <cellStyle name="Comma 36" xfId="1269"/>
    <cellStyle name="Comma 4" xfId="1270"/>
    <cellStyle name="Comma 4 2" xfId="1271"/>
    <cellStyle name="Comma 42" xfId="1272"/>
    <cellStyle name="Comma 5" xfId="1273"/>
    <cellStyle name="Comma 5 2" xfId="1274"/>
    <cellStyle name="Comma 6" xfId="1275"/>
    <cellStyle name="Comma 6 2" xfId="1276"/>
    <cellStyle name="Comma 6 3" xfId="1277"/>
    <cellStyle name="Comma 7" xfId="1278"/>
    <cellStyle name="Comma 8" xfId="1279"/>
    <cellStyle name="Comma 8 2" xfId="1280"/>
    <cellStyle name="Comma 8 3" xfId="1281"/>
    <cellStyle name="Comma 8 3 2" xfId="1282"/>
    <cellStyle name="Comma 9" xfId="1283"/>
    <cellStyle name="Comma 9 2" xfId="1284"/>
    <cellStyle name="comma zerodec" xfId="1285"/>
    <cellStyle name="Comma0" xfId="1286"/>
    <cellStyle name="Comma0 - Modelo1" xfId="1287"/>
    <cellStyle name="Comma0 - Style1" xfId="1288"/>
    <cellStyle name="Comma0_APN-Other co." xfId="1289"/>
    <cellStyle name="Comma1 - Modelo2" xfId="1290"/>
    <cellStyle name="Comma1 - Style2" xfId="1291"/>
    <cellStyle name="COMMON (0)  D1" xfId="1292"/>
    <cellStyle name="company_title" xfId="1293"/>
    <cellStyle name="Copied" xfId="1294"/>
    <cellStyle name="Cover Date" xfId="1295"/>
    <cellStyle name="Cover Subtitle" xfId="1296"/>
    <cellStyle name="Cover Title" xfId="1297"/>
    <cellStyle name="Credit" xfId="1298"/>
    <cellStyle name="Credit subtotal" xfId="1299"/>
    <cellStyle name="Curpency_FGCOST-1_TCC-LCASH" xfId="1300"/>
    <cellStyle name="Curren - Style3" xfId="1301"/>
    <cellStyle name="Curren - Style4" xfId="1302"/>
    <cellStyle name="Currency [0]b" xfId="1303"/>
    <cellStyle name="Currency [00]" xfId="1304"/>
    <cellStyle name="Currency _x001b_0]_laroux_MATERAL2_REINT98" xfId="1305"/>
    <cellStyle name="Currency 2" xfId="1306"/>
    <cellStyle name="currency(2)" xfId="1307"/>
    <cellStyle name="Currency0" xfId="1308"/>
    <cellStyle name="Currency1" xfId="1309"/>
    <cellStyle name="Currency2" xfId="1310"/>
    <cellStyle name="Custom - Style8" xfId="1311"/>
    <cellStyle name="Dan" xfId="1312"/>
    <cellStyle name="Data   - Style2" xfId="1313"/>
    <cellStyle name="Date" xfId="1314"/>
    <cellStyle name="Date Short" xfId="1315"/>
    <cellStyle name="Date_2006P001_BOQS00 (28FEB06)" xfId="1316"/>
    <cellStyle name="day of the month before or after" xfId="1317"/>
    <cellStyle name="Debit" xfId="1318"/>
    <cellStyle name="DELTA" xfId="1319"/>
    <cellStyle name="Deviant" xfId="1320"/>
    <cellStyle name="Dezimal [0]_35ERI8T2gbIEMixb4v26icuOo" xfId="1321"/>
    <cellStyle name="Dezimal_35ERI8T2gbIEMixb4v26icuOo" xfId="1322"/>
    <cellStyle name="Dia" xfId="1323"/>
    <cellStyle name="Dillernia=14" xfId="1324"/>
    <cellStyle name="Dollar (zero dec)" xfId="1325"/>
    <cellStyle name="Dziesi๊tny [0]_laroux" xfId="1326"/>
    <cellStyle name="Dziesi๊tny_laroux" xfId="1327"/>
    <cellStyle name="E&amp;Y House" xfId="1328"/>
    <cellStyle name="Emphasis 1" xfId="1329"/>
    <cellStyle name="Emphasis 2" xfId="1330"/>
    <cellStyle name="Emphasis 3" xfId="1331"/>
    <cellStyle name="Encabez1" xfId="1332"/>
    <cellStyle name="Encabez2" xfId="1333"/>
    <cellStyle name="Enter Currency (0)" xfId="1334"/>
    <cellStyle name="Enter Currency (2)" xfId="1335"/>
    <cellStyle name="Enter Units (0)" xfId="1336"/>
    <cellStyle name="Enter Units (1)" xfId="1337"/>
    <cellStyle name="Enter Units (2)" xfId="1338"/>
    <cellStyle name="Entered" xfId="1339"/>
    <cellStyle name="entry" xfId="1340"/>
    <cellStyle name="Euro" xfId="1341"/>
    <cellStyle name="Excel.Chart" xfId="1342"/>
    <cellStyle name="EY Narrative text" xfId="1343"/>
    <cellStyle name="EY0dp" xfId="1344"/>
    <cellStyle name="EY1dp" xfId="1345"/>
    <cellStyle name="EYColumnHeading" xfId="1346"/>
    <cellStyle name="EYCurrency" xfId="1347"/>
    <cellStyle name="EYNotes" xfId="1348"/>
    <cellStyle name="EYNotesHeading" xfId="1349"/>
    <cellStyle name="EYnumber" xfId="1350"/>
    <cellStyle name="EYSectionHeading" xfId="1351"/>
    <cellStyle name="EYSheetHeading" xfId="1352"/>
    <cellStyle name="EYsmallheading" xfId="1353"/>
    <cellStyle name="EYSource" xfId="1354"/>
    <cellStyle name="EYtext" xfId="1355"/>
    <cellStyle name="F2" xfId="1356"/>
    <cellStyle name="F3" xfId="1357"/>
    <cellStyle name="F4" xfId="1358"/>
    <cellStyle name="F5" xfId="1359"/>
    <cellStyle name="F6" xfId="1360"/>
    <cellStyle name="F7" xfId="1361"/>
    <cellStyle name="F8" xfId="1362"/>
    <cellStyle name="Factor" xfId="1363"/>
    <cellStyle name="Fijo" xfId="1364"/>
    <cellStyle name="Financiero" xfId="1365"/>
    <cellStyle name="Fixed" xfId="1366"/>
    <cellStyle name="Footer SBILogo1" xfId="1367"/>
    <cellStyle name="Footer SBILogo2" xfId="1368"/>
    <cellStyle name="Footnote" xfId="1369"/>
    <cellStyle name="Footnote Reference" xfId="1370"/>
    <cellStyle name="Footnote_2005_1st Draft_Tax computation_Valspar_011906" xfId="1371"/>
    <cellStyle name="Format Number Column" xfId="1372"/>
    <cellStyle name="Grand total" xfId="1373"/>
    <cellStyle name="Grey" xfId="1374"/>
    <cellStyle name="Head 1" xfId="1375"/>
    <cellStyle name="Header" xfId="1376"/>
    <cellStyle name="Header Draft Stamp" xfId="1377"/>
    <cellStyle name="Header_2005_1st Draft_Tax computation_Valspar_011906" xfId="1378"/>
    <cellStyle name="Header1" xfId="1379"/>
    <cellStyle name="Header2" xfId="1380"/>
    <cellStyle name="Heading" xfId="1381"/>
    <cellStyle name="Heading 1 Above" xfId="1382"/>
    <cellStyle name="Heading 1+" xfId="1383"/>
    <cellStyle name="Heading 2 Below" xfId="1384"/>
    <cellStyle name="Heading 2+" xfId="1385"/>
    <cellStyle name="Heading 3+" xfId="1386"/>
    <cellStyle name="HEADING, MAJOR" xfId="1387"/>
    <cellStyle name="HEADING, MINOR" xfId="1388"/>
    <cellStyle name="HEADING, RIGHT" xfId="1389"/>
    <cellStyle name="HEADING,MAJOR" xfId="1390"/>
    <cellStyle name="Heading1" xfId="1391"/>
    <cellStyle name="Heading2" xfId="1392"/>
    <cellStyle name="HEADINGS" xfId="1393"/>
    <cellStyle name="HEADINGSTOP" xfId="1394"/>
    <cellStyle name="HIGHLIGHT" xfId="1395"/>
    <cellStyle name="Hyperlink 2" xfId="1396"/>
    <cellStyle name="Indent" xfId="1397"/>
    <cellStyle name="Info_Main" xfId="1398"/>
    <cellStyle name="Input [yellow]" xfId="1399"/>
    <cellStyle name="InputCurrency" xfId="1400"/>
    <cellStyle name="InputPercent1" xfId="1401"/>
    <cellStyle name="Integer" xfId="1402"/>
    <cellStyle name="Komma [0]_form8Q" xfId="1403"/>
    <cellStyle name="Komma_form8Q" xfId="1404"/>
    <cellStyle name="KPMG Heading 1" xfId="1405"/>
    <cellStyle name="KPMG Heading 2" xfId="1406"/>
    <cellStyle name="KPMG Heading 3" xfId="1407"/>
    <cellStyle name="KPMG Heading 4" xfId="1408"/>
    <cellStyle name="KPMG Normal" xfId="1409"/>
    <cellStyle name="KPMG Normal Text" xfId="1410"/>
    <cellStyle name="KPMG Normal_10" xfId="1411"/>
    <cellStyle name="Labels - Style3" xfId="1412"/>
    <cellStyle name="left" xfId="1413"/>
    <cellStyle name="LINEAL - Style2" xfId="1414"/>
    <cellStyle name="Link Currency (0)" xfId="1415"/>
    <cellStyle name="Link Currency (2)" xfId="1416"/>
    <cellStyle name="Link Units (0)" xfId="1417"/>
    <cellStyle name="Link Units (1)" xfId="1418"/>
    <cellStyle name="Link Units (2)" xfId="1419"/>
    <cellStyle name="M" xfId="1420"/>
    <cellStyle name="Miglia - Stile1" xfId="1421"/>
    <cellStyle name="Miglia - Stile2" xfId="1422"/>
    <cellStyle name="Miglia - Stile3" xfId="1423"/>
    <cellStyle name="Miglia - Stile4" xfId="1424"/>
    <cellStyle name="Miglia - Stile5" xfId="1425"/>
    <cellStyle name="Migliaia (0)" xfId="1426"/>
    <cellStyle name="Millares [0]_10 AVERIAS MASIVAS + ANT" xfId="1427"/>
    <cellStyle name="Millares_10 AVERIAS MASIVAS + ANT" xfId="1428"/>
    <cellStyle name="Milliers [0]_AR1194" xfId="1429"/>
    <cellStyle name="Milliers_AR1194" xfId="1430"/>
    <cellStyle name="Model" xfId="1431"/>
    <cellStyle name="Mon?taire [0]_AR1194" xfId="1432"/>
    <cellStyle name="Mon?taire_AR1194" xfId="1433"/>
    <cellStyle name="Moneda [0]_10 AVERIAS MASIVAS + ANT" xfId="1434"/>
    <cellStyle name="Moneda_10 AVERIAS MASIVAS + ANT" xfId="1435"/>
    <cellStyle name="Monétaire [0]_Capex2001" xfId="1436"/>
    <cellStyle name="Monétaire_Capex2001" xfId="1437"/>
    <cellStyle name="Monetario" xfId="1438"/>
    <cellStyle name="Mon้taire [0]_laroux" xfId="1439"/>
    <cellStyle name="Mon้taire_laroux" xfId="1440"/>
    <cellStyle name="Mon騁aire [0]_AR1194" xfId="1441"/>
    <cellStyle name="Mon騁aire_AR1194" xfId="1442"/>
    <cellStyle name="ms??9" xfId="1443"/>
    <cellStyle name="ms明朝9" xfId="1444"/>
    <cellStyle name="Multiple" xfId="1445"/>
    <cellStyle name="MY DATE" xfId="1446"/>
    <cellStyle name="MY NUMBER" xfId="1447"/>
    <cellStyle name="MY NUMBER FORMAT" xfId="1448"/>
    <cellStyle name="MY NUMBER_B2S Top U 21_3_10" xfId="1449"/>
    <cellStyle name="MY PERCENT" xfId="1450"/>
    <cellStyle name="NEE" xfId="1451"/>
    <cellStyle name="New Times Roman" xfId="1452"/>
    <cellStyle name="no dec" xfId="1453"/>
    <cellStyle name="Normal" xfId="0" builtinId="0"/>
    <cellStyle name="Normal - Stile6" xfId="1454"/>
    <cellStyle name="Normal - Stile7" xfId="1455"/>
    <cellStyle name="Normal - Stile8" xfId="1456"/>
    <cellStyle name="Normal - Style1" xfId="1457"/>
    <cellStyle name="Normal - Style2" xfId="1458"/>
    <cellStyle name="Normal - Style3" xfId="1459"/>
    <cellStyle name="Normal - Style4" xfId="1460"/>
    <cellStyle name="Normal - Style5" xfId="1461"/>
    <cellStyle name="Normal - Style6" xfId="1462"/>
    <cellStyle name="Normal - Style7" xfId="1463"/>
    <cellStyle name="Normal - Style8" xfId="1464"/>
    <cellStyle name="Normal 10" xfId="1465"/>
    <cellStyle name="Normal 10 2" xfId="1466"/>
    <cellStyle name="Normal 108" xfId="1467"/>
    <cellStyle name="Normal 11" xfId="1468"/>
    <cellStyle name="Normal 12" xfId="1469"/>
    <cellStyle name="Normal 12 2" xfId="1470"/>
    <cellStyle name="Normal 13" xfId="1471"/>
    <cellStyle name="Normal 14" xfId="1472"/>
    <cellStyle name="Normal 15" xfId="1473"/>
    <cellStyle name="Normal 16" xfId="1474"/>
    <cellStyle name="Normal 17" xfId="1475"/>
    <cellStyle name="Normal 18" xfId="1476"/>
    <cellStyle name="Normal 19" xfId="1477"/>
    <cellStyle name="Normal 2" xfId="1478"/>
    <cellStyle name="Normal 2 2" xfId="1479"/>
    <cellStyle name="Normal 2 2 2" xfId="1480"/>
    <cellStyle name="Normal 2 3" xfId="1481"/>
    <cellStyle name="Normal 2 3 2" xfId="1482"/>
    <cellStyle name="Normal 2 4" xfId="1483"/>
    <cellStyle name="Normal 2 5" xfId="1484"/>
    <cellStyle name="Normal 2 6" xfId="1485"/>
    <cellStyle name="Normal 20" xfId="1486"/>
    <cellStyle name="Normal 21" xfId="1487"/>
    <cellStyle name="Normal 22" xfId="1488"/>
    <cellStyle name="Normal 23" xfId="1489"/>
    <cellStyle name="Normal 24" xfId="1490"/>
    <cellStyle name="Normal 25" xfId="1491"/>
    <cellStyle name="Normal 26" xfId="1492"/>
    <cellStyle name="Normal 27" xfId="1493"/>
    <cellStyle name="Normal 28" xfId="1494"/>
    <cellStyle name="Normal 29" xfId="1495"/>
    <cellStyle name="Normal 3" xfId="1496"/>
    <cellStyle name="Normal 3 2" xfId="1497"/>
    <cellStyle name="Normal 3 3" xfId="1498"/>
    <cellStyle name="Normal 30" xfId="1499"/>
    <cellStyle name="Normal 31" xfId="1500"/>
    <cellStyle name="Normal 32" xfId="1501"/>
    <cellStyle name="Normal 33" xfId="1502"/>
    <cellStyle name="Normal 34" xfId="1503"/>
    <cellStyle name="Normal 35" xfId="1504"/>
    <cellStyle name="Normal 36" xfId="1505"/>
    <cellStyle name="Normal 37" xfId="1506"/>
    <cellStyle name="Normal 38" xfId="1507"/>
    <cellStyle name="Normal 39" xfId="1508"/>
    <cellStyle name="Normal 4" xfId="1509"/>
    <cellStyle name="Normal 4 2" xfId="1510"/>
    <cellStyle name="Normal 5" xfId="1511"/>
    <cellStyle name="Normal 5 2" xfId="1512"/>
    <cellStyle name="Normal 5 2 2" xfId="1513"/>
    <cellStyle name="Normal 6" xfId="1514"/>
    <cellStyle name="Normal 6 2" xfId="1515"/>
    <cellStyle name="Normal 6 3" xfId="1516"/>
    <cellStyle name="Normal 6 4" xfId="1517"/>
    <cellStyle name="Normal 6 5" xfId="1518"/>
    <cellStyle name="Normal 7" xfId="1519"/>
    <cellStyle name="Normal 7 2" xfId="1520"/>
    <cellStyle name="Normal 8" xfId="1521"/>
    <cellStyle name="Normal 9" xfId="1522"/>
    <cellStyle name="Normal0" xfId="1523"/>
    <cellStyle name="Normale_sc_azione" xfId="1524"/>
    <cellStyle name="NormalGB" xfId="1525"/>
    <cellStyle name="normální_Site#13-Bangkok" xfId="1526"/>
    <cellStyle name="Normalny_laroux" xfId="1527"/>
    <cellStyle name="normแlnํ_laroux" xfId="1528"/>
    <cellStyle name="Œ…‹æØ‚è [0.00]_4m stock" xfId="1529"/>
    <cellStyle name="Œ…‹æØ‚è_4m stock" xfId="1530"/>
    <cellStyle name="oft Excel]_x000d__x000a_Comment=The open=/f lines load custom functions into the Paste Function list._x000d__x000a_Maximized=3_x000d__x000a_Basics=1_x000d__x000a_A" xfId="1531"/>
    <cellStyle name="Output Amounts" xfId="1532"/>
    <cellStyle name="Output Column Headings" xfId="1533"/>
    <cellStyle name="Output Line Items" xfId="1534"/>
    <cellStyle name="Output Report Heading" xfId="1535"/>
    <cellStyle name="Output Report Title" xfId="1536"/>
    <cellStyle name="OUTPUTERROR" xfId="1537"/>
    <cellStyle name="OUTPUTNORMAL" xfId="1538"/>
    <cellStyle name="Page Number" xfId="1539"/>
    <cellStyle name="PageSubTitle" xfId="1540"/>
    <cellStyle name="PageTitle" xfId="1541"/>
    <cellStyle name="Pattern" xfId="1542"/>
    <cellStyle name="per.style" xfId="1543"/>
    <cellStyle name="Percent" xfId="1858" builtinId="5"/>
    <cellStyle name="Percent (0)" xfId="1544"/>
    <cellStyle name="Percent [0]" xfId="1545"/>
    <cellStyle name="Percent [00]" xfId="1546"/>
    <cellStyle name="Percent [2]" xfId="1547"/>
    <cellStyle name="Percent 10" xfId="1548"/>
    <cellStyle name="Percent 16" xfId="1549"/>
    <cellStyle name="Percent 2" xfId="1550"/>
    <cellStyle name="Percent 2 2" xfId="1551"/>
    <cellStyle name="Percent 2 2 2" xfId="1552"/>
    <cellStyle name="Percent 3" xfId="1553"/>
    <cellStyle name="Percent 4" xfId="1554"/>
    <cellStyle name="Percent 5" xfId="1555"/>
    <cellStyle name="Percent 5 2" xfId="1556"/>
    <cellStyle name="Percent 6" xfId="1557"/>
    <cellStyle name="Percent 7" xfId="1558"/>
    <cellStyle name="Percent 8" xfId="1559"/>
    <cellStyle name="PERCENTAGE" xfId="1560"/>
    <cellStyle name="Pilkku_BINV" xfId="1561"/>
    <cellStyle name="PLAN" xfId="1562"/>
    <cellStyle name="Porcentaje" xfId="1563"/>
    <cellStyle name="Porcentual_ret_conso_statu_2000" xfId="1564"/>
    <cellStyle name="PrePop Currency (0)" xfId="1565"/>
    <cellStyle name="PrePop Currency (2)" xfId="1566"/>
    <cellStyle name="PrePop Units (0)" xfId="1567"/>
    <cellStyle name="PrePop Units (1)" xfId="1568"/>
    <cellStyle name="PrePop Units (2)" xfId="1569"/>
    <cellStyle name="price" xfId="1570"/>
    <cellStyle name="PSChar" xfId="1571"/>
    <cellStyle name="PSDate" xfId="1572"/>
    <cellStyle name="PSDec" xfId="1573"/>
    <cellStyle name="PSHeading" xfId="1574"/>
    <cellStyle name="PSInt" xfId="1575"/>
    <cellStyle name="PSSpacer" xfId="1576"/>
    <cellStyle name="pwstyle" xfId="1577"/>
    <cellStyle name="Py?r. luku_BINV" xfId="1578"/>
    <cellStyle name="Py?r. valuutta_BINV" xfId="1579"/>
    <cellStyle name="Q" xfId="1580"/>
    <cellStyle name="Q_APN-Other co." xfId="1581"/>
    <cellStyle name="Q_Confirm related " xfId="1582"/>
    <cellStyle name="Q_ODP-2" xfId="1583"/>
    <cellStyle name="QTR94_95_INCOME CTMP#1 98" xfId="1584"/>
    <cellStyle name="Quantity" xfId="1585"/>
    <cellStyle name="regstoresfromspecstores" xfId="1586"/>
    <cellStyle name="report_title" xfId="1587"/>
    <cellStyle name="Reset  - Style7" xfId="1588"/>
    <cellStyle name="revised" xfId="1589"/>
    <cellStyle name="RevList" xfId="1590"/>
    <cellStyle name="RM" xfId="1591"/>
    <cellStyle name="Salomon Logo" xfId="1592"/>
    <cellStyle name="SAPBEXaggData" xfId="1593"/>
    <cellStyle name="SAPBEXaggDataEmph" xfId="1594"/>
    <cellStyle name="SAPBEXaggItem" xfId="1595"/>
    <cellStyle name="SAPBEXaggItemX" xfId="1596"/>
    <cellStyle name="SAPBEXchaText" xfId="1597"/>
    <cellStyle name="SAPBEXexcBad7" xfId="1598"/>
    <cellStyle name="SAPBEXexcBad8" xfId="1599"/>
    <cellStyle name="SAPBEXexcBad9" xfId="1600"/>
    <cellStyle name="SAPBEXexcCritical4" xfId="1601"/>
    <cellStyle name="SAPBEXexcCritical5" xfId="1602"/>
    <cellStyle name="SAPBEXexcCritical6" xfId="1603"/>
    <cellStyle name="SAPBEXexcGood1" xfId="1604"/>
    <cellStyle name="SAPBEXexcGood2" xfId="1605"/>
    <cellStyle name="SAPBEXexcGood3" xfId="1606"/>
    <cellStyle name="SAPBEXfilterDrill" xfId="1607"/>
    <cellStyle name="SAPBEXfilterItem" xfId="1608"/>
    <cellStyle name="SAPBEXfilterText" xfId="1609"/>
    <cellStyle name="SAPBEXformats" xfId="1610"/>
    <cellStyle name="SAPBEXheaderItem" xfId="1611"/>
    <cellStyle name="SAPBEXheaderText" xfId="1612"/>
    <cellStyle name="SAPBEXHLevel0" xfId="1613"/>
    <cellStyle name="SAPBEXHLevel0X" xfId="1614"/>
    <cellStyle name="SAPBEXHLevel1" xfId="1615"/>
    <cellStyle name="SAPBEXHLevel1X" xfId="1616"/>
    <cellStyle name="SAPBEXHLevel2" xfId="1617"/>
    <cellStyle name="SAPBEXHLevel2X" xfId="1618"/>
    <cellStyle name="SAPBEXHLevel3" xfId="1619"/>
    <cellStyle name="SAPBEXHLevel3X" xfId="1620"/>
    <cellStyle name="SAPBEXresData" xfId="1621"/>
    <cellStyle name="SAPBEXresDataEmph" xfId="1622"/>
    <cellStyle name="SAPBEXresItem" xfId="1623"/>
    <cellStyle name="SAPBEXresItemX" xfId="1624"/>
    <cellStyle name="SAPBEXstdData" xfId="1625"/>
    <cellStyle name="SAPBEXstdDataEmph" xfId="1626"/>
    <cellStyle name="SAPBEXstdItem" xfId="1627"/>
    <cellStyle name="SAPBEXstdItemX" xfId="1628"/>
    <cellStyle name="SAPBEXtitle" xfId="1629"/>
    <cellStyle name="SAPBEXundefined" xfId="1630"/>
    <cellStyle name="SCH1" xfId="1631"/>
    <cellStyle name="section" xfId="1632"/>
    <cellStyle name="section head" xfId="1633"/>
    <cellStyle name="SHADEDSTORES" xfId="1634"/>
    <cellStyle name="Sheet Title" xfId="1635"/>
    <cellStyle name="small border line" xfId="1636"/>
    <cellStyle name="specstores" xfId="1637"/>
    <cellStyle name="Standaard_Sheet1" xfId="1638"/>
    <cellStyle name="Standard" xfId="1639"/>
    <cellStyle name="Style 1" xfId="1640"/>
    <cellStyle name="Style 1 2" xfId="1641"/>
    <cellStyle name="Style 1 3" xfId="1642"/>
    <cellStyle name="Style 1_Detail_ค้างรับ Aug-11" xfId="1643"/>
    <cellStyle name="Style 2" xfId="1644"/>
    <cellStyle name="style1" xfId="1645"/>
    <cellStyle name="STYLE2" xfId="1646"/>
    <cellStyle name="STYLE3" xfId="1647"/>
    <cellStyle name="STYLE4" xfId="1648"/>
    <cellStyle name="STYLE5" xfId="1649"/>
    <cellStyle name="STYLE6" xfId="1650"/>
    <cellStyle name="STYLE7" xfId="1651"/>
    <cellStyle name="STYLE8" xfId="1652"/>
    <cellStyle name="subhead" xfId="1653"/>
    <cellStyle name="SubHeading" xfId="1654"/>
    <cellStyle name="Subtotal" xfId="1655"/>
    <cellStyle name="Table  - Style6" xfId="1656"/>
    <cellStyle name="Table Head" xfId="1657"/>
    <cellStyle name="Table Source" xfId="1658"/>
    <cellStyle name="Table Text" xfId="1659"/>
    <cellStyle name="Table Title" xfId="1660"/>
    <cellStyle name="Table Units" xfId="1661"/>
    <cellStyle name="TB" xfId="1662"/>
    <cellStyle name="TED STANDARD" xfId="1663"/>
    <cellStyle name="Text 1" xfId="1664"/>
    <cellStyle name="Text 2" xfId="1665"/>
    <cellStyle name="Text Head 1" xfId="1666"/>
    <cellStyle name="Text Head 2" xfId="1667"/>
    <cellStyle name="Text Indent 1" xfId="1668"/>
    <cellStyle name="Text Indent 2" xfId="1669"/>
    <cellStyle name="Text Indent A" xfId="1670"/>
    <cellStyle name="Text Indent B" xfId="1671"/>
    <cellStyle name="Text Indent C" xfId="1672"/>
    <cellStyle name="þ_x001d_ðK&amp;‚ý»&amp;{ý_x000b__x0008_n_x0008_B _x0007__x0001__x0001_" xfId="1673"/>
    <cellStyle name="Tickmark" xfId="1674"/>
    <cellStyle name="Times New Roman" xfId="1675"/>
    <cellStyle name="Title  - Style1" xfId="1676"/>
    <cellStyle name="TMS 24 - Style7" xfId="1677"/>
    <cellStyle name="TOC 1" xfId="1678"/>
    <cellStyle name="TOC 2" xfId="1679"/>
    <cellStyle name="TotCol - Style5" xfId="1680"/>
    <cellStyle name="TotRow - Style4" xfId="1681"/>
    <cellStyle name="turns the number of whole workdays between two dateœ" xfId="1682"/>
    <cellStyle name="Tusental (0)_laroux" xfId="1683"/>
    <cellStyle name="Tusental_laroux" xfId="1684"/>
    <cellStyle name="Unprot" xfId="1685"/>
    <cellStyle name="Unprot$" xfId="1686"/>
    <cellStyle name="Unprotect" xfId="1687"/>
    <cellStyle name="Valuta (0)" xfId="1688"/>
    <cellStyle name="Valuta [0]_form8Q" xfId="1689"/>
    <cellStyle name="Valuta_form8Q" xfId="1690"/>
    <cellStyle name="Valuutta_BINV" xfId="1691"/>
    <cellStyle name="W" xfId="1692"/>
    <cellStyle name="W_APN-Other co." xfId="1693"/>
    <cellStyle name="W_Confirm related " xfId="1694"/>
    <cellStyle name="W_ODP-2" xfId="1695"/>
    <cellStyle name="Währung [0]_Tabelle1" xfId="1696"/>
    <cellStyle name="Währung_Tabelle1" xfId="1697"/>
    <cellStyle name="Walutowy [0]_laroux" xfId="1698"/>
    <cellStyle name="Walutowy_laroux" xfId="1699"/>
    <cellStyle name="Work in progress" xfId="1700"/>
    <cellStyle name="wrap" xfId="1701"/>
    <cellStyle name="Wไhrung [0]_35ERI8T2gbIEMixb4v26icuOo" xfId="1702"/>
    <cellStyle name="Wไhrung_35ERI8T2gbIEMixb4v26icuOo" xfId="1703"/>
    <cellStyle name="Year" xfId="1704"/>
    <cellStyle name="ZSAPBEXsubtitle" xfId="1705"/>
    <cellStyle name="アクセント 1" xfId="1706"/>
    <cellStyle name="アクセント 2" xfId="1707"/>
    <cellStyle name="アクセント 3" xfId="1708"/>
    <cellStyle name="アクセント 4" xfId="1709"/>
    <cellStyle name="アクセント 5" xfId="1710"/>
    <cellStyle name="アクセント 6" xfId="1711"/>
    <cellStyle name="ｵﾒﾁ｡ﾒﾃ爼ﾗ靉ﾁ篦ｧﾋﾅﾒﾂﾁﾔｵﾔ" xfId="1712"/>
    <cellStyle name="タイトル" xfId="1713"/>
    <cellStyle name="チェック セル" xfId="1714"/>
    <cellStyle name="どちらでもない" xfId="1715"/>
    <cellStyle name="パーセント()" xfId="1716"/>
    <cellStyle name="パーセント(0.00)" xfId="1717"/>
    <cellStyle name="パーセント[0.00]" xfId="1718"/>
    <cellStyle name="ハイパーリンク_管理BSPL_WK" xfId="1719"/>
    <cellStyle name="メモ" xfId="1720"/>
    <cellStyle name="リンク セル" xfId="1721"/>
    <cellStyle name="การคำนวณ" xfId="1759"/>
    <cellStyle name="ข้อความเตือน" xfId="1760"/>
    <cellStyle name="ข้อความอธิบาย" xfId="1761"/>
    <cellStyle name="เครื่องหมายจุลภาค" xfId="1723"/>
    <cellStyle name="เครื่องหมายจุลภาค [0]" xfId="1724"/>
    <cellStyle name="เครื่องหมายจุลภาค [0] 2" xfId="1725"/>
    <cellStyle name="เครื่องหมายจุลภาค [0] 3" xfId="1726"/>
    <cellStyle name="เครื่องหมายจุลภาค [0]_1" xfId="1727"/>
    <cellStyle name="เครื่องหมายจุลภาค 10" xfId="1728"/>
    <cellStyle name="เครื่องหมายจุลภาค 11" xfId="1729"/>
    <cellStyle name="เครื่องหมายจุลภาค 12" xfId="1730"/>
    <cellStyle name="เครื่องหมายจุลภาค 13" xfId="1731"/>
    <cellStyle name="เครื่องหมายจุลภาค 14" xfId="1732"/>
    <cellStyle name="เครื่องหมายจุลภาค 2" xfId="1733"/>
    <cellStyle name="เครื่องหมายจุลภาค 2 2" xfId="1734"/>
    <cellStyle name="เครื่องหมายจุลภาค 2 3" xfId="1735"/>
    <cellStyle name="เครื่องหมายจุลภาค 3" xfId="1736"/>
    <cellStyle name="เครื่องหมายจุลภาค 3 2" xfId="1737"/>
    <cellStyle name="เครื่องหมายจุลภาค 4" xfId="1738"/>
    <cellStyle name="เครื่องหมายจุลภาค 5" xfId="1739"/>
    <cellStyle name="เครื่องหมายจุลภาค 5 2" xfId="1740"/>
    <cellStyle name="เครื่องหมายจุลภาค 6" xfId="1741"/>
    <cellStyle name="เครื่องหมายจุลภาค 7" xfId="1742"/>
    <cellStyle name="เครื่องหมายจุลภาค 8" xfId="1743"/>
    <cellStyle name="เครื่องหมายจุลภาค 9" xfId="1744"/>
    <cellStyle name="เครื่องหมายจุลภาค_~0391937" xfId="1745"/>
    <cellStyle name="เครื่องหมายเปอร์เซ็นต์" xfId="1722"/>
    <cellStyle name="เครื่องหมายสกุลเงิน" xfId="1746"/>
    <cellStyle name="เครื่องหมายสกุลเงิน [0]" xfId="1747"/>
    <cellStyle name="เครื่องหมายสกุลเงิน_~0391937" xfId="1748"/>
    <cellStyle name="ชื่อเรื่อง" xfId="1762"/>
    <cellStyle name="เชื่อมโยงหลายมิติ" xfId="1749"/>
    <cellStyle name="เซลล์ตรวจสอบ" xfId="1750"/>
    <cellStyle name="เซลล์ที่มีการเชื่อมโยง" xfId="1751"/>
    <cellStyle name="ณfน๔_NTCณ๘ป๙ (2)" xfId="1763"/>
    <cellStyle name="ดี" xfId="1764"/>
    <cellStyle name="ตามการเชื่อมโยงหลายมิติ" xfId="1765"/>
    <cellStyle name="น้บะภฒ_95" xfId="1766"/>
    <cellStyle name="ปกติ 2" xfId="1767"/>
    <cellStyle name="ปกติ 2 2" xfId="1768"/>
    <cellStyle name="ปกติ 2 2 2" xfId="1769"/>
    <cellStyle name="ปกติ 2 2_HWไทวัสดุ2 -งานระบบฯBOQ-NEW FORMAT II (4-8-53)ปรับราคาR2-25-11-53" xfId="1770"/>
    <cellStyle name="ปกติ 2_form_boq §Ò¹ÃÐºº»ÃÐ¡ÍºÍÒ¤ÒÃ" xfId="1771"/>
    <cellStyle name="ปกติ 3" xfId="1772"/>
    <cellStyle name="ปกติ 3 2" xfId="1773"/>
    <cellStyle name="ปกติ 3_HWไทวัสดุ2 -งานระบบฯBOQ-NEW FORMAT II (4-8-53)ปรับราคาR2-25-11-53" xfId="1774"/>
    <cellStyle name="ปกติ 4" xfId="1775"/>
    <cellStyle name="ปกติ_~0391937" xfId="1776"/>
    <cellStyle name="ป้อนค่า" xfId="1777"/>
    <cellStyle name="ปานกลาง" xfId="1778"/>
    <cellStyle name="เปอร์เซ็นต์ 2" xfId="1752"/>
    <cellStyle name="เปอร์เซ็นต์ 3" xfId="1753"/>
    <cellStyle name="เปอร์เซ็นต์ 4" xfId="1754"/>
    <cellStyle name="เปอร์เซ็นต์ 5" xfId="1755"/>
    <cellStyle name="ผลรวม" xfId="1779"/>
    <cellStyle name="แย่" xfId="1757"/>
    <cellStyle name="ฤ?ธถ [0]_95" xfId="1780"/>
    <cellStyle name="ฤ?ธถ_95" xfId="1781"/>
    <cellStyle name="ฤธถ [0]_0e82ylkxXsZu0YORaMwizTk2E" xfId="1782"/>
    <cellStyle name="ฤธถ_0e82ylkxXsZu0YORaMwizTk2E" xfId="1783"/>
    <cellStyle name="ล_x000b_ศญ_ฝลฐๆฟตม๖วฅ" xfId="1784"/>
    <cellStyle name="ลEญ [0]_laroux" xfId="1785"/>
    <cellStyle name="ลEญ_laroux" xfId="1786"/>
    <cellStyle name="ลวดลาย" xfId="1787"/>
    <cellStyle name="ล๋ศญ [0]_0e82ylkxXsZu0YORaMwizTk2E" xfId="1788"/>
    <cellStyle name="ล๋ศญ_0e82ylkxXsZu0YORaMwizTk2E" xfId="1789"/>
    <cellStyle name="ลักษณะ 1" xfId="1790"/>
    <cellStyle name="วฅมุ_4ฟ๙ฝวภ๛" xfId="1791"/>
    <cellStyle name="ส่วนที่ถูกเน้น1" xfId="1792"/>
    <cellStyle name="ส่วนที่ถูกเน้น2" xfId="1793"/>
    <cellStyle name="ส่วนที่ถูกเน้น3" xfId="1794"/>
    <cellStyle name="ส่วนที่ถูกเน้น4" xfId="1795"/>
    <cellStyle name="ส่วนที่ถูกเน้น5" xfId="1796"/>
    <cellStyle name="ส่วนที่ถูกเน้น6" xfId="1797"/>
    <cellStyle name="เส้นขอบขวา" xfId="1756"/>
    <cellStyle name="แสดงผล" xfId="1758"/>
    <cellStyle name="หมายเหตุ" xfId="1798"/>
    <cellStyle name="หัวเรื่อง 1" xfId="1799"/>
    <cellStyle name="หัวเรื่อง 2" xfId="1800"/>
    <cellStyle name="หัวเรื่อง 3" xfId="1801"/>
    <cellStyle name="หัวเรื่อง 4" xfId="1802"/>
    <cellStyle name="ơ᪒＀＀＀＀＀＀＀＀＀＀＀＀＀＀＀＀＀＀＀＀＀＀＀＀＀＀＀＀ma_QTR94_95_1ฟ๙ศธบ๑ณปฟช (2)" xfId="1803"/>
    <cellStyle name="…_x000e__x000a_ธ๎_x000c_U_x0001_ฅ_x0005_ด_x000a__x0007__x0001__x0001_" xfId="1804"/>
    <cellStyle name="_x001d_๐'&amp;O—&amp;Hx_x0001_ํ_x0007__x0016__x0011__x0007__x0001__x0001_" xfId="1805"/>
    <cellStyle name="_x001d_๐7_x000c_๎_x0017__x000d_เU_x0001_า_x0006_|!_x0007__x0001__x0001_" xfId="1806"/>
    <cellStyle name="_x001d_๐7_x000c_๎_x0017__x000d_เU_x0001_า_x0006_!_x0007__x0001__x0001_" xfId="1807"/>
    <cellStyle name="_xddb0_̟ᩒb_xdddc_̟ᩢb_xde1c_̟ᩲbơ᪂bơ᪒＀＀＀＀＀＀＀＀＀＀＀＀＀＀＀＀＀＀＀＀＀＀＀＀＀＀＀＀ma_QTR94_95_1ฟ๙ศธบ๑ณปฟช (2)" xfId="1808"/>
    <cellStyle name="똿뗦먛귟 [0.00]_PRODUCT DETAIL Q1" xfId="1809"/>
    <cellStyle name="똿뗦먛귟_PRODUCT DETAIL Q1" xfId="1810"/>
    <cellStyle name="믅됞 [0.00]_PRODUCT DETAIL Q1" xfId="1811"/>
    <cellStyle name="믅됞_PRODUCT DETAIL Q1" xfId="1812"/>
    <cellStyle name="백분율_95" xfId="1813"/>
    <cellStyle name="뷭?_BOOKSHIP" xfId="1814"/>
    <cellStyle name="콤마 [0]_1202" xfId="1815"/>
    <cellStyle name="콤마_1202" xfId="1816"/>
    <cellStyle name="통화 [0]_1202" xfId="1817"/>
    <cellStyle name="통화_1202" xfId="1818"/>
    <cellStyle name="표준_(정보부문)월별인원계획" xfId="1819"/>
    <cellStyle name="一般_~4664860" xfId="1820"/>
    <cellStyle name="入力" xfId="1821"/>
    <cellStyle name="出力" xfId="1822"/>
    <cellStyle name="千位分隔[0]_08工资" xfId="1823"/>
    <cellStyle name="千位分隔_08工资" xfId="1824"/>
    <cellStyle name="千分位[0]_0227" xfId="1825"/>
    <cellStyle name="千分位_0227" xfId="1826"/>
    <cellStyle name="后继超级链接" xfId="1827"/>
    <cellStyle name="常规_02房屋明细" xfId="1828"/>
    <cellStyle name="悪い" xfId="1829"/>
    <cellStyle name="折り返し" xfId="1830"/>
    <cellStyle name="普通_9409GZST" xfId="1831"/>
    <cellStyle name="未定義" xfId="1832"/>
    <cellStyle name="桁区切り [0.00]_4550" xfId="1833"/>
    <cellStyle name="桁区切り_272W_COSTBREWDOWN_1" xfId="1834"/>
    <cellStyle name="標準_05_AR862為替評価替え確認リスト印刷_帳票レイアウト" xfId="1835"/>
    <cellStyle name="爼ﾗ靉ﾁ篦ｧﾋﾅﾒﾂﾁﾔｵﾔ" xfId="1836"/>
    <cellStyle name="猝鮖｢ﾍｺ｢ﾇﾒ" xfId="1837"/>
    <cellStyle name="百分比_0227" xfId="1838"/>
    <cellStyle name="良い" xfId="1839"/>
    <cellStyle name="見出し 1" xfId="1840"/>
    <cellStyle name="見出し 2" xfId="1841"/>
    <cellStyle name="見出し 3" xfId="1842"/>
    <cellStyle name="見出し 4" xfId="1843"/>
    <cellStyle name="見出し１" xfId="1844"/>
    <cellStyle name="計算" xfId="1845"/>
    <cellStyle name="説明文" xfId="1846"/>
    <cellStyle name="警告文" xfId="1847"/>
    <cellStyle name="貨幣 [0]_0227" xfId="1848"/>
    <cellStyle name="貨幣[0]_LC (2)" xfId="1849"/>
    <cellStyle name="貨幣_0227" xfId="1850"/>
    <cellStyle name="货币[0]_ INVOICE" xfId="1851"/>
    <cellStyle name="货币_ INVOICE" xfId="1852"/>
    <cellStyle name="超级链接" xfId="1853"/>
    <cellStyle name="超連結_FOB-WIP" xfId="1854"/>
    <cellStyle name="通貨 [0.00]_laroux" xfId="1855"/>
    <cellStyle name="通貨_Book1" xfId="1856"/>
    <cellStyle name="集計" xfId="18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8.bin"/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6.bin"/><Relationship Id="rId11" Type="http://schemas.openxmlformats.org/officeDocument/2006/relationships/customProperty" Target="../customProperty11.bin"/><Relationship Id="rId5" Type="http://schemas.openxmlformats.org/officeDocument/2006/relationships/customProperty" Target="../customProperty5.bin"/><Relationship Id="rId10" Type="http://schemas.openxmlformats.org/officeDocument/2006/relationships/customProperty" Target="../customProperty10.bin"/><Relationship Id="rId4" Type="http://schemas.openxmlformats.org/officeDocument/2006/relationships/customProperty" Target="../customProperty4.bin"/><Relationship Id="rId9" Type="http://schemas.openxmlformats.org/officeDocument/2006/relationships/customProperty" Target="../customProperty9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8.bin"/><Relationship Id="rId3" Type="http://schemas.openxmlformats.org/officeDocument/2006/relationships/customProperty" Target="../customProperty13.bin"/><Relationship Id="rId7" Type="http://schemas.openxmlformats.org/officeDocument/2006/relationships/customProperty" Target="../customProperty17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Relationship Id="rId6" Type="http://schemas.openxmlformats.org/officeDocument/2006/relationships/customProperty" Target="../customProperty16.bin"/><Relationship Id="rId11" Type="http://schemas.openxmlformats.org/officeDocument/2006/relationships/customProperty" Target="../customProperty21.bin"/><Relationship Id="rId5" Type="http://schemas.openxmlformats.org/officeDocument/2006/relationships/customProperty" Target="../customProperty15.bin"/><Relationship Id="rId10" Type="http://schemas.openxmlformats.org/officeDocument/2006/relationships/customProperty" Target="../customProperty20.bin"/><Relationship Id="rId4" Type="http://schemas.openxmlformats.org/officeDocument/2006/relationships/customProperty" Target="../customProperty14.bin"/><Relationship Id="rId9" Type="http://schemas.openxmlformats.org/officeDocument/2006/relationships/customProperty" Target="../customProperty1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28.bin"/><Relationship Id="rId3" Type="http://schemas.openxmlformats.org/officeDocument/2006/relationships/customProperty" Target="../customProperty23.bin"/><Relationship Id="rId7" Type="http://schemas.openxmlformats.org/officeDocument/2006/relationships/customProperty" Target="../customProperty27.bin"/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12.bin"/><Relationship Id="rId6" Type="http://schemas.openxmlformats.org/officeDocument/2006/relationships/customProperty" Target="../customProperty26.bin"/><Relationship Id="rId11" Type="http://schemas.openxmlformats.org/officeDocument/2006/relationships/customProperty" Target="../customProperty31.bin"/><Relationship Id="rId5" Type="http://schemas.openxmlformats.org/officeDocument/2006/relationships/customProperty" Target="../customProperty25.bin"/><Relationship Id="rId10" Type="http://schemas.openxmlformats.org/officeDocument/2006/relationships/customProperty" Target="../customProperty30.bin"/><Relationship Id="rId4" Type="http://schemas.openxmlformats.org/officeDocument/2006/relationships/customProperty" Target="../customProperty24.bin"/><Relationship Id="rId9" Type="http://schemas.openxmlformats.org/officeDocument/2006/relationships/customProperty" Target="../customProperty2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38.bin"/><Relationship Id="rId3" Type="http://schemas.openxmlformats.org/officeDocument/2006/relationships/customProperty" Target="../customProperty33.bin"/><Relationship Id="rId7" Type="http://schemas.openxmlformats.org/officeDocument/2006/relationships/customProperty" Target="../customProperty37.bin"/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13.bin"/><Relationship Id="rId6" Type="http://schemas.openxmlformats.org/officeDocument/2006/relationships/customProperty" Target="../customProperty36.bin"/><Relationship Id="rId11" Type="http://schemas.openxmlformats.org/officeDocument/2006/relationships/customProperty" Target="../customProperty41.bin"/><Relationship Id="rId5" Type="http://schemas.openxmlformats.org/officeDocument/2006/relationships/customProperty" Target="../customProperty35.bin"/><Relationship Id="rId10" Type="http://schemas.openxmlformats.org/officeDocument/2006/relationships/customProperty" Target="../customProperty40.bin"/><Relationship Id="rId4" Type="http://schemas.openxmlformats.org/officeDocument/2006/relationships/customProperty" Target="../customProperty34.bin"/><Relationship Id="rId9" Type="http://schemas.openxmlformats.org/officeDocument/2006/relationships/customProperty" Target="../customProperty39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48.bin"/><Relationship Id="rId3" Type="http://schemas.openxmlformats.org/officeDocument/2006/relationships/customProperty" Target="../customProperty43.bin"/><Relationship Id="rId7" Type="http://schemas.openxmlformats.org/officeDocument/2006/relationships/customProperty" Target="../customProperty47.bin"/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14.bin"/><Relationship Id="rId6" Type="http://schemas.openxmlformats.org/officeDocument/2006/relationships/customProperty" Target="../customProperty46.bin"/><Relationship Id="rId11" Type="http://schemas.openxmlformats.org/officeDocument/2006/relationships/customProperty" Target="../customProperty51.bin"/><Relationship Id="rId5" Type="http://schemas.openxmlformats.org/officeDocument/2006/relationships/customProperty" Target="../customProperty45.bin"/><Relationship Id="rId10" Type="http://schemas.openxmlformats.org/officeDocument/2006/relationships/customProperty" Target="../customProperty50.bin"/><Relationship Id="rId4" Type="http://schemas.openxmlformats.org/officeDocument/2006/relationships/customProperty" Target="../customProperty44.bin"/><Relationship Id="rId9" Type="http://schemas.openxmlformats.org/officeDocument/2006/relationships/customProperty" Target="../customProperty4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view="pageBreakPreview" topLeftCell="A4" zoomScaleNormal="85" zoomScaleSheetLayoutView="100" workbookViewId="0">
      <selection activeCell="L6" sqref="L6"/>
    </sheetView>
  </sheetViews>
  <sheetFormatPr defaultColWidth="9.140625" defaultRowHeight="18" customHeight="1"/>
  <cols>
    <col min="1" max="1" width="45.28515625" style="4" customWidth="1"/>
    <col min="2" max="2" width="5.140625" style="3" customWidth="1"/>
    <col min="3" max="3" width="0.5703125" style="3" customWidth="1"/>
    <col min="4" max="4" width="16.85546875" style="3" customWidth="1"/>
    <col min="5" max="5" width="1.28515625" style="3" customWidth="1"/>
    <col min="6" max="6" width="16.85546875" style="3" customWidth="1"/>
    <col min="7" max="7" width="1.28515625" style="31" customWidth="1"/>
    <col min="8" max="8" width="16.85546875" style="3" customWidth="1"/>
    <col min="9" max="9" width="2" style="3" customWidth="1"/>
    <col min="10" max="10" width="3" style="17" customWidth="1"/>
    <col min="11" max="11" width="9.140625" style="17"/>
    <col min="12" max="12" width="30.7109375" style="17" customWidth="1"/>
    <col min="13" max="13" width="24.42578125" style="17" customWidth="1"/>
    <col min="14" max="16384" width="9.140625" style="17"/>
  </cols>
  <sheetData>
    <row r="1" spans="1:13" ht="20.25" customHeight="1">
      <c r="A1" s="43" t="s">
        <v>34</v>
      </c>
      <c r="B1" s="15"/>
      <c r="C1" s="15"/>
      <c r="D1" s="15"/>
      <c r="E1" s="15"/>
      <c r="F1" s="15"/>
      <c r="G1" s="16"/>
      <c r="H1" s="15"/>
      <c r="I1" s="15"/>
    </row>
    <row r="2" spans="1:13" s="21" customFormat="1" ht="20.25" customHeight="1">
      <c r="A2" s="42" t="s">
        <v>3120</v>
      </c>
      <c r="B2" s="3"/>
      <c r="C2" s="19"/>
      <c r="D2" s="19"/>
      <c r="E2" s="19"/>
      <c r="F2" s="19"/>
      <c r="G2" s="20"/>
      <c r="H2" s="19"/>
      <c r="I2" s="19"/>
    </row>
    <row r="3" spans="1:13" s="21" customFormat="1" ht="20.25" customHeight="1">
      <c r="A3" s="42"/>
      <c r="B3" s="3"/>
      <c r="C3" s="19"/>
      <c r="D3" s="19"/>
      <c r="E3" s="19"/>
      <c r="F3" s="19"/>
      <c r="G3" s="20"/>
      <c r="H3" s="19"/>
      <c r="I3" s="19"/>
    </row>
    <row r="4" spans="1:13" s="21" customFormat="1" ht="20.25" customHeight="1">
      <c r="A4" s="22"/>
      <c r="B4" s="3"/>
      <c r="C4" s="19"/>
      <c r="D4" s="19"/>
      <c r="E4" s="19"/>
      <c r="F4" s="238" t="s">
        <v>3121</v>
      </c>
      <c r="G4" s="20"/>
      <c r="H4" s="19"/>
      <c r="I4" s="19"/>
    </row>
    <row r="5" spans="1:13" s="21" customFormat="1" ht="20.25" customHeight="1">
      <c r="A5" s="5"/>
      <c r="B5" s="3"/>
      <c r="C5" s="3"/>
      <c r="D5" s="235" t="s">
        <v>65</v>
      </c>
      <c r="E5" s="203"/>
      <c r="F5" s="235" t="s">
        <v>65</v>
      </c>
      <c r="G5" s="203"/>
      <c r="H5" s="235" t="s">
        <v>65</v>
      </c>
      <c r="I5" s="203"/>
      <c r="J5" s="35"/>
    </row>
    <row r="6" spans="1:13" s="21" customFormat="1" ht="20.25" customHeight="1">
      <c r="A6" s="49" t="s">
        <v>7</v>
      </c>
      <c r="B6" s="64" t="s">
        <v>3252</v>
      </c>
      <c r="C6" s="3"/>
      <c r="D6" s="24">
        <v>2018</v>
      </c>
      <c r="E6" s="3"/>
      <c r="F6" s="24">
        <v>2017</v>
      </c>
      <c r="G6" s="24"/>
      <c r="H6" s="24">
        <v>2016</v>
      </c>
      <c r="I6" s="24"/>
      <c r="J6" s="35"/>
    </row>
    <row r="7" spans="1:13" s="21" customFormat="1" ht="20.25" customHeight="1">
      <c r="A7" s="49"/>
      <c r="B7" s="23"/>
      <c r="C7" s="3"/>
      <c r="D7" s="24"/>
      <c r="E7" s="3"/>
      <c r="F7" s="24" t="s">
        <v>73</v>
      </c>
      <c r="G7" s="24"/>
      <c r="H7" s="24" t="s">
        <v>73</v>
      </c>
      <c r="I7" s="24"/>
      <c r="J7" s="35"/>
    </row>
    <row r="8" spans="1:13" s="25" customFormat="1" ht="20.25" customHeight="1">
      <c r="A8" s="35"/>
      <c r="B8" s="23"/>
      <c r="C8" s="23"/>
      <c r="D8" s="305" t="s">
        <v>8</v>
      </c>
      <c r="E8" s="305"/>
      <c r="F8" s="305"/>
      <c r="G8" s="305"/>
      <c r="H8" s="305"/>
      <c r="I8" s="194"/>
      <c r="J8" s="194"/>
    </row>
    <row r="9" spans="1:13" s="28" customFormat="1" ht="20.25" customHeight="1">
      <c r="A9" s="27" t="s">
        <v>9</v>
      </c>
      <c r="B9" s="3"/>
      <c r="C9" s="3"/>
      <c r="D9" s="3"/>
      <c r="E9" s="3"/>
      <c r="F9" s="3"/>
      <c r="G9" s="44"/>
      <c r="H9" s="3"/>
      <c r="I9" s="3"/>
      <c r="J9" s="35"/>
    </row>
    <row r="10" spans="1:13" s="28" customFormat="1" ht="20.25" customHeight="1">
      <c r="A10" s="32" t="s">
        <v>54</v>
      </c>
      <c r="B10" s="3" t="s">
        <v>3154</v>
      </c>
      <c r="C10" s="3"/>
      <c r="D10" s="111">
        <v>11064926217</v>
      </c>
      <c r="E10" s="3"/>
      <c r="F10" s="111">
        <v>10755009115</v>
      </c>
      <c r="G10" s="111"/>
      <c r="H10" s="111">
        <v>12501965647</v>
      </c>
      <c r="I10" s="111"/>
      <c r="J10" s="46"/>
    </row>
    <row r="11" spans="1:13" s="28" customFormat="1" ht="20.25" customHeight="1">
      <c r="A11" s="32" t="s">
        <v>38</v>
      </c>
      <c r="B11" s="3" t="s">
        <v>3194</v>
      </c>
      <c r="C11" s="3"/>
      <c r="D11" s="111">
        <v>1736000547</v>
      </c>
      <c r="E11" s="3"/>
      <c r="F11" s="111">
        <v>3434296192</v>
      </c>
      <c r="G11" s="111"/>
      <c r="H11" s="111">
        <v>1964772577</v>
      </c>
      <c r="I11" s="111"/>
      <c r="J11" s="46"/>
    </row>
    <row r="12" spans="1:13" s="28" customFormat="1" ht="20.25" customHeight="1">
      <c r="A12" s="32" t="s">
        <v>5</v>
      </c>
      <c r="B12" s="3" t="s">
        <v>3195</v>
      </c>
      <c r="C12" s="3"/>
      <c r="D12" s="111">
        <v>4558882107.0299997</v>
      </c>
      <c r="E12" s="3"/>
      <c r="F12" s="111">
        <v>4937117998</v>
      </c>
      <c r="G12" s="111"/>
      <c r="H12" s="111">
        <v>5014130644</v>
      </c>
      <c r="I12" s="111"/>
      <c r="J12" s="46"/>
    </row>
    <row r="13" spans="1:13" s="28" customFormat="1" ht="20.25" customHeight="1">
      <c r="A13" s="32" t="s">
        <v>55</v>
      </c>
      <c r="B13" s="3" t="s">
        <v>3196</v>
      </c>
      <c r="C13" s="3"/>
      <c r="D13" s="111">
        <v>10150638000.969999</v>
      </c>
      <c r="E13" s="3"/>
      <c r="F13" s="111">
        <v>9282930183</v>
      </c>
      <c r="G13" s="111"/>
      <c r="H13" s="111">
        <v>8492385695</v>
      </c>
      <c r="I13" s="111"/>
      <c r="J13" s="46"/>
    </row>
    <row r="14" spans="1:13" s="28" customFormat="1" ht="20.25" customHeight="1">
      <c r="A14" s="32" t="s">
        <v>3007</v>
      </c>
      <c r="B14" s="3" t="s">
        <v>3153</v>
      </c>
      <c r="C14" s="3"/>
      <c r="D14" s="111">
        <v>140754935</v>
      </c>
      <c r="E14" s="3"/>
      <c r="F14" s="111">
        <v>44149751185</v>
      </c>
      <c r="G14" s="111"/>
      <c r="H14" s="111">
        <v>1371996017</v>
      </c>
      <c r="I14" s="111"/>
      <c r="J14" s="46"/>
      <c r="M14" s="284"/>
    </row>
    <row r="15" spans="1:13" s="28" customFormat="1" ht="20.25" customHeight="1">
      <c r="A15" s="32" t="s">
        <v>6</v>
      </c>
      <c r="B15" s="3" t="s">
        <v>3155</v>
      </c>
      <c r="C15" s="3"/>
      <c r="D15" s="111">
        <v>32248919146</v>
      </c>
      <c r="E15" s="3"/>
      <c r="F15" s="111">
        <v>33715971880</v>
      </c>
      <c r="G15" s="111"/>
      <c r="H15" s="111">
        <v>33457068134</v>
      </c>
      <c r="I15" s="111"/>
      <c r="J15" s="46"/>
    </row>
    <row r="16" spans="1:13" s="28" customFormat="1" ht="20.25" customHeight="1">
      <c r="A16" s="32" t="s">
        <v>140</v>
      </c>
      <c r="B16" s="3"/>
      <c r="C16" s="3"/>
      <c r="D16" s="118">
        <v>341454509</v>
      </c>
      <c r="E16" s="3"/>
      <c r="F16" s="118">
        <v>358135371</v>
      </c>
      <c r="G16" s="111"/>
      <c r="H16" s="118">
        <v>434214664</v>
      </c>
      <c r="I16" s="111"/>
      <c r="J16" s="46"/>
    </row>
    <row r="17" spans="1:12" s="28" customFormat="1" ht="20.25" customHeight="1">
      <c r="A17" s="5" t="s">
        <v>10</v>
      </c>
      <c r="B17" s="3"/>
      <c r="C17" s="3"/>
      <c r="D17" s="1">
        <f>SUM(D9:D16)</f>
        <v>60241575462</v>
      </c>
      <c r="E17" s="3"/>
      <c r="F17" s="1">
        <f>SUM(F9:F16)</f>
        <v>106633211924</v>
      </c>
      <c r="G17" s="44"/>
      <c r="H17" s="1">
        <f>SUM(H9:H16)</f>
        <v>63236533378</v>
      </c>
      <c r="I17" s="6"/>
      <c r="J17" s="46"/>
    </row>
    <row r="18" spans="1:12" s="28" customFormat="1" ht="20.25" customHeight="1">
      <c r="A18" s="5"/>
      <c r="B18" s="3"/>
      <c r="C18" s="3"/>
      <c r="D18" s="120"/>
      <c r="E18" s="3"/>
      <c r="F18" s="120"/>
      <c r="G18" s="121"/>
      <c r="H18" s="120"/>
      <c r="I18" s="121"/>
      <c r="J18" s="46"/>
    </row>
    <row r="19" spans="1:12" s="28" customFormat="1" ht="20.25" customHeight="1">
      <c r="A19" s="27" t="s">
        <v>11</v>
      </c>
      <c r="B19" s="3"/>
      <c r="C19" s="3"/>
      <c r="D19" s="45"/>
      <c r="E19" s="3"/>
      <c r="F19" s="45"/>
      <c r="G19" s="44"/>
      <c r="H19" s="45"/>
      <c r="I19" s="45"/>
      <c r="J19" s="46"/>
    </row>
    <row r="20" spans="1:12" s="28" customFormat="1" ht="20.25" customHeight="1">
      <c r="A20" s="32" t="s">
        <v>42</v>
      </c>
      <c r="B20" s="3"/>
      <c r="C20" s="3"/>
      <c r="D20" s="45"/>
      <c r="E20" s="3"/>
      <c r="F20" s="45"/>
      <c r="G20" s="44"/>
      <c r="H20" s="45"/>
      <c r="I20" s="45"/>
      <c r="J20" s="46"/>
    </row>
    <row r="21" spans="1:12" s="28" customFormat="1" ht="20.25" customHeight="1">
      <c r="A21" s="35" t="s">
        <v>3032</v>
      </c>
      <c r="B21" s="3" t="s">
        <v>3012</v>
      </c>
      <c r="C21" s="3"/>
      <c r="D21" s="111">
        <v>5415496195</v>
      </c>
      <c r="E21" s="3"/>
      <c r="F21" s="111">
        <v>4631433721</v>
      </c>
      <c r="G21" s="111"/>
      <c r="H21" s="111">
        <v>5139736695</v>
      </c>
      <c r="I21" s="111"/>
      <c r="J21" s="46"/>
    </row>
    <row r="22" spans="1:12" s="28" customFormat="1" ht="20.25" customHeight="1">
      <c r="A22" s="35" t="s">
        <v>43</v>
      </c>
      <c r="B22" s="3" t="s">
        <v>3194</v>
      </c>
      <c r="C22" s="30"/>
      <c r="D22" s="111">
        <v>210609578</v>
      </c>
      <c r="E22" s="237"/>
      <c r="F22" s="111">
        <v>215663582</v>
      </c>
      <c r="G22" s="111"/>
      <c r="H22" s="111">
        <v>221642118</v>
      </c>
      <c r="I22" s="111"/>
      <c r="J22" s="46"/>
    </row>
    <row r="23" spans="1:12" s="28" customFormat="1" ht="20.25" customHeight="1">
      <c r="A23" s="32" t="s">
        <v>3008</v>
      </c>
      <c r="B23" s="3" t="s">
        <v>3153</v>
      </c>
      <c r="C23" s="3"/>
      <c r="D23" s="111">
        <v>362710950</v>
      </c>
      <c r="E23" s="3"/>
      <c r="F23" s="111">
        <v>408160664</v>
      </c>
      <c r="G23" s="111"/>
      <c r="H23" s="111">
        <v>408160664</v>
      </c>
      <c r="I23" s="111"/>
      <c r="J23" s="46"/>
    </row>
    <row r="24" spans="1:12" s="28" customFormat="1" ht="20.25" customHeight="1">
      <c r="A24" s="32" t="s">
        <v>56</v>
      </c>
      <c r="B24" s="3" t="s">
        <v>3170</v>
      </c>
      <c r="C24" s="3"/>
      <c r="D24" s="111">
        <v>11131158545</v>
      </c>
      <c r="E24" s="3"/>
      <c r="F24" s="111">
        <v>10125616643</v>
      </c>
      <c r="G24" s="111"/>
      <c r="H24" s="111">
        <v>12028127591</v>
      </c>
      <c r="I24" s="111"/>
      <c r="J24" s="46"/>
    </row>
    <row r="25" spans="1:12" s="28" customFormat="1" ht="20.25" customHeight="1">
      <c r="A25" s="32" t="s">
        <v>32</v>
      </c>
      <c r="B25" s="3" t="s">
        <v>2996</v>
      </c>
      <c r="C25" s="3"/>
      <c r="D25" s="111">
        <v>39140712925</v>
      </c>
      <c r="E25" s="3"/>
      <c r="F25" s="111">
        <v>68937729980</v>
      </c>
      <c r="G25" s="111"/>
      <c r="H25" s="111">
        <v>74170497502</v>
      </c>
      <c r="I25" s="111"/>
      <c r="J25" s="46"/>
    </row>
    <row r="26" spans="1:12" s="28" customFormat="1" ht="20.25" customHeight="1">
      <c r="A26" s="32" t="s">
        <v>57</v>
      </c>
      <c r="B26" s="3" t="s">
        <v>3197</v>
      </c>
      <c r="C26" s="3"/>
      <c r="D26" s="111">
        <v>27037014210</v>
      </c>
      <c r="E26" s="3"/>
      <c r="F26" s="111">
        <v>27512447880</v>
      </c>
      <c r="G26" s="111"/>
      <c r="H26" s="111">
        <v>28868756256</v>
      </c>
      <c r="I26" s="111"/>
      <c r="J26" s="46"/>
    </row>
    <row r="27" spans="1:12" s="28" customFormat="1" ht="20.25" customHeight="1">
      <c r="A27" s="32" t="s">
        <v>33</v>
      </c>
      <c r="B27" s="3" t="s">
        <v>3198</v>
      </c>
      <c r="C27" s="3"/>
      <c r="D27" s="111">
        <v>20934300155</v>
      </c>
      <c r="E27" s="3"/>
      <c r="F27" s="111">
        <v>22143214499</v>
      </c>
      <c r="G27" s="111"/>
      <c r="H27" s="111">
        <v>24268121401</v>
      </c>
      <c r="I27" s="111"/>
      <c r="J27" s="46"/>
    </row>
    <row r="28" spans="1:12" s="28" customFormat="1" ht="20.25" customHeight="1">
      <c r="A28" s="32" t="s">
        <v>3038</v>
      </c>
      <c r="B28" s="3" t="s">
        <v>3171</v>
      </c>
      <c r="C28" s="3"/>
      <c r="D28" s="111">
        <v>4927706511</v>
      </c>
      <c r="E28" s="3"/>
      <c r="F28" s="111">
        <v>12065033191</v>
      </c>
      <c r="G28" s="111"/>
      <c r="H28" s="111">
        <v>11975366854</v>
      </c>
      <c r="I28" s="111"/>
      <c r="J28" s="46"/>
    </row>
    <row r="29" spans="1:12" s="28" customFormat="1" ht="20.25" customHeight="1">
      <c r="A29" s="32" t="s">
        <v>67</v>
      </c>
      <c r="B29" s="3" t="s">
        <v>3018</v>
      </c>
      <c r="C29" s="3"/>
      <c r="D29" s="111">
        <v>1471951120</v>
      </c>
      <c r="E29" s="3"/>
      <c r="F29" s="111">
        <v>1814040056</v>
      </c>
      <c r="G29" s="111"/>
      <c r="H29" s="155">
        <v>1607679380</v>
      </c>
      <c r="I29" s="111"/>
      <c r="J29" s="46"/>
    </row>
    <row r="30" spans="1:12" s="28" customFormat="1" ht="20.25" customHeight="1">
      <c r="A30" s="32" t="s">
        <v>2</v>
      </c>
      <c r="B30" s="3"/>
      <c r="C30" s="3"/>
      <c r="D30" s="111">
        <v>6686438299</v>
      </c>
      <c r="E30" s="3"/>
      <c r="F30" s="111">
        <f>6809878115-307829680</f>
        <v>6502048435</v>
      </c>
      <c r="G30" s="111"/>
      <c r="H30" s="111">
        <f>6631854201-307829680</f>
        <v>6324024521</v>
      </c>
      <c r="I30" s="111"/>
      <c r="J30" s="46"/>
      <c r="L30" s="284"/>
    </row>
    <row r="31" spans="1:12" s="28" customFormat="1" ht="20.25" customHeight="1">
      <c r="A31" s="5" t="s">
        <v>12</v>
      </c>
      <c r="B31" s="3"/>
      <c r="C31" s="3"/>
      <c r="D31" s="8">
        <f>SUM(D21:D30)</f>
        <v>117318098488</v>
      </c>
      <c r="E31" s="3"/>
      <c r="F31" s="8">
        <f>SUM(F21:F30)</f>
        <v>154355388651</v>
      </c>
      <c r="G31" s="44"/>
      <c r="H31" s="8">
        <f>SUM(H21:H30)</f>
        <v>165012112982</v>
      </c>
      <c r="I31" s="6"/>
      <c r="J31" s="46"/>
    </row>
    <row r="32" spans="1:12" s="25" customFormat="1" ht="20.25" customHeight="1">
      <c r="A32" s="5"/>
      <c r="B32" s="3"/>
      <c r="C32" s="3"/>
      <c r="D32" s="120"/>
      <c r="E32" s="3"/>
      <c r="F32" s="120"/>
      <c r="G32" s="121"/>
      <c r="H32" s="120"/>
      <c r="I32" s="122"/>
      <c r="J32" s="46"/>
    </row>
    <row r="33" spans="1:10" s="25" customFormat="1" ht="20.25" customHeight="1" thickBot="1">
      <c r="A33" s="5" t="s">
        <v>13</v>
      </c>
      <c r="B33" s="3"/>
      <c r="C33" s="3"/>
      <c r="D33" s="7">
        <f>D17+D31</f>
        <v>177559673950</v>
      </c>
      <c r="E33" s="3"/>
      <c r="F33" s="7">
        <f>F17+F31</f>
        <v>260988600575</v>
      </c>
      <c r="G33" s="44"/>
      <c r="H33" s="7">
        <f>H17+H31</f>
        <v>228248646360</v>
      </c>
      <c r="I33" s="6"/>
      <c r="J33" s="48"/>
    </row>
    <row r="34" spans="1:10" ht="18" customHeight="1" thickTop="1">
      <c r="A34" s="32"/>
      <c r="D34" s="120"/>
      <c r="F34" s="120"/>
      <c r="G34" s="121"/>
      <c r="H34" s="120"/>
      <c r="I34" s="123"/>
      <c r="J34" s="35"/>
    </row>
    <row r="35" spans="1:10" ht="21" customHeight="1">
      <c r="A35" s="43" t="s">
        <v>34</v>
      </c>
      <c r="B35" s="15"/>
      <c r="C35" s="15"/>
      <c r="D35" s="15"/>
      <c r="E35" s="15"/>
      <c r="F35" s="15"/>
      <c r="G35" s="16"/>
      <c r="H35" s="15"/>
      <c r="I35" s="15"/>
    </row>
    <row r="36" spans="1:10" s="21" customFormat="1" ht="21" customHeight="1">
      <c r="A36" s="42" t="s">
        <v>3120</v>
      </c>
      <c r="B36" s="3"/>
      <c r="C36" s="19"/>
      <c r="D36" s="19"/>
      <c r="E36" s="19"/>
      <c r="F36" s="19"/>
      <c r="G36" s="20"/>
      <c r="H36" s="19"/>
      <c r="I36" s="19"/>
    </row>
    <row r="37" spans="1:10" s="21" customFormat="1" ht="21" customHeight="1">
      <c r="A37" s="22"/>
      <c r="B37" s="3"/>
      <c r="C37" s="19"/>
      <c r="D37" s="19"/>
      <c r="E37" s="19"/>
      <c r="F37" s="19"/>
      <c r="G37" s="20"/>
      <c r="H37" s="19"/>
      <c r="I37" s="19"/>
    </row>
    <row r="38" spans="1:10" s="35" customFormat="1" ht="21" customHeight="1">
      <c r="A38" s="5"/>
      <c r="B38" s="3"/>
      <c r="C38" s="3"/>
      <c r="D38" s="3"/>
      <c r="E38" s="3"/>
      <c r="F38" s="238" t="s">
        <v>3121</v>
      </c>
      <c r="G38" s="44"/>
      <c r="H38" s="3"/>
      <c r="I38" s="3"/>
    </row>
    <row r="39" spans="1:10" s="35" customFormat="1" ht="21" customHeight="1">
      <c r="A39" s="5"/>
      <c r="B39" s="3"/>
      <c r="C39" s="3"/>
      <c r="D39" s="235" t="s">
        <v>65</v>
      </c>
      <c r="E39" s="203"/>
      <c r="F39" s="235" t="s">
        <v>65</v>
      </c>
      <c r="G39" s="203"/>
      <c r="H39" s="235" t="s">
        <v>65</v>
      </c>
      <c r="I39" s="203"/>
    </row>
    <row r="40" spans="1:10" s="35" customFormat="1" ht="21" customHeight="1">
      <c r="A40" s="49" t="s">
        <v>45</v>
      </c>
      <c r="B40" s="23" t="s">
        <v>0</v>
      </c>
      <c r="C40" s="3"/>
      <c r="D40" s="24">
        <v>2018</v>
      </c>
      <c r="E40" s="3"/>
      <c r="F40" s="24">
        <v>2017</v>
      </c>
      <c r="G40" s="24"/>
      <c r="H40" s="24">
        <v>2016</v>
      </c>
      <c r="I40" s="24"/>
    </row>
    <row r="41" spans="1:10" s="35" customFormat="1" ht="21" customHeight="1">
      <c r="A41" s="49"/>
      <c r="B41" s="23"/>
      <c r="C41" s="3"/>
      <c r="D41" s="24"/>
      <c r="E41" s="3"/>
      <c r="F41" s="24" t="s">
        <v>73</v>
      </c>
      <c r="G41" s="24"/>
      <c r="H41" s="24" t="s">
        <v>73</v>
      </c>
      <c r="I41" s="24"/>
    </row>
    <row r="42" spans="1:10" s="35" customFormat="1" ht="21" customHeight="1">
      <c r="A42" s="5"/>
      <c r="B42" s="3"/>
      <c r="C42" s="3"/>
      <c r="D42" s="305" t="s">
        <v>8</v>
      </c>
      <c r="E42" s="305"/>
      <c r="F42" s="305"/>
      <c r="G42" s="305"/>
      <c r="H42" s="305"/>
      <c r="I42" s="194"/>
      <c r="J42" s="194"/>
    </row>
    <row r="43" spans="1:10" s="35" customFormat="1" ht="21" customHeight="1">
      <c r="A43" s="27" t="s">
        <v>14</v>
      </c>
      <c r="B43" s="23"/>
      <c r="C43" s="3"/>
      <c r="D43" s="236"/>
      <c r="E43" s="3"/>
      <c r="F43" s="236"/>
      <c r="G43" s="236"/>
      <c r="H43" s="236"/>
      <c r="I43" s="236"/>
    </row>
    <row r="44" spans="1:10" s="35" customFormat="1" ht="21" customHeight="1">
      <c r="A44" s="32" t="s">
        <v>3009</v>
      </c>
      <c r="B44" s="3"/>
      <c r="C44" s="3"/>
      <c r="D44" s="45"/>
      <c r="E44" s="3"/>
      <c r="F44" s="45"/>
      <c r="G44" s="45"/>
      <c r="H44" s="45"/>
      <c r="I44" s="45"/>
      <c r="J44" s="46"/>
    </row>
    <row r="45" spans="1:10" s="35" customFormat="1" ht="21" customHeight="1">
      <c r="A45" s="32" t="s">
        <v>3010</v>
      </c>
      <c r="B45" s="3" t="s">
        <v>3199</v>
      </c>
      <c r="C45" s="3"/>
      <c r="D45" s="241">
        <v>29100163798</v>
      </c>
      <c r="E45" s="3"/>
      <c r="F45" s="241">
        <v>41772792624</v>
      </c>
      <c r="G45" s="241"/>
      <c r="H45" s="241">
        <v>45806296156</v>
      </c>
      <c r="I45" s="241"/>
      <c r="J45" s="46"/>
    </row>
    <row r="46" spans="1:10" s="35" customFormat="1" ht="21" customHeight="1">
      <c r="A46" s="32" t="s">
        <v>141</v>
      </c>
      <c r="B46" s="3" t="s">
        <v>3200</v>
      </c>
      <c r="C46" s="3"/>
      <c r="D46" s="241">
        <v>37738024692</v>
      </c>
      <c r="E46" s="3"/>
      <c r="F46" s="241">
        <v>37953436116</v>
      </c>
      <c r="G46" s="241"/>
      <c r="H46" s="241">
        <v>35462082189</v>
      </c>
      <c r="I46" s="241"/>
      <c r="J46" s="46"/>
    </row>
    <row r="47" spans="1:10" s="35" customFormat="1" ht="21" customHeight="1">
      <c r="A47" s="32" t="s">
        <v>58</v>
      </c>
      <c r="B47" s="3" t="s">
        <v>3201</v>
      </c>
      <c r="C47" s="3"/>
      <c r="D47" s="241">
        <v>14055880929</v>
      </c>
      <c r="E47" s="3"/>
      <c r="F47" s="241">
        <v>17541418018</v>
      </c>
      <c r="G47" s="241"/>
      <c r="H47" s="241">
        <v>16006885646</v>
      </c>
      <c r="I47" s="241"/>
      <c r="J47" s="46"/>
    </row>
    <row r="48" spans="1:10" s="35" customFormat="1" ht="21" customHeight="1">
      <c r="A48" s="32" t="s">
        <v>2981</v>
      </c>
      <c r="B48" s="3" t="s">
        <v>3172</v>
      </c>
      <c r="C48" s="3"/>
      <c r="D48" s="241">
        <v>0</v>
      </c>
      <c r="E48" s="3"/>
      <c r="F48" s="241">
        <v>791677586</v>
      </c>
      <c r="G48" s="241"/>
      <c r="H48" s="241">
        <v>635151967</v>
      </c>
      <c r="I48" s="241"/>
      <c r="J48" s="46"/>
    </row>
    <row r="49" spans="1:13" s="35" customFormat="1" ht="21" customHeight="1">
      <c r="A49" s="32" t="s">
        <v>81</v>
      </c>
      <c r="B49" s="3" t="s">
        <v>3199</v>
      </c>
      <c r="C49" s="3"/>
      <c r="D49" s="241">
        <v>5190057294</v>
      </c>
      <c r="E49" s="3"/>
      <c r="F49" s="241">
        <f>6448702761+309164108</f>
        <v>6757866869</v>
      </c>
      <c r="G49" s="241"/>
      <c r="H49" s="241">
        <f>4735076383+3202981</f>
        <v>4738279364</v>
      </c>
      <c r="I49" s="241"/>
      <c r="J49" s="46"/>
    </row>
    <row r="50" spans="1:13" s="35" customFormat="1" ht="21" customHeight="1">
      <c r="A50" s="32" t="s">
        <v>3007</v>
      </c>
      <c r="B50" s="3" t="s">
        <v>3202</v>
      </c>
      <c r="C50" s="3"/>
      <c r="D50" s="45">
        <v>31983</v>
      </c>
      <c r="E50" s="3"/>
      <c r="F50" s="45">
        <f>50022777422+795157</f>
        <v>50023572579</v>
      </c>
      <c r="G50" s="45"/>
      <c r="H50" s="45">
        <f>27284531587+195811965</f>
        <v>27480343552</v>
      </c>
      <c r="I50" s="45"/>
      <c r="J50" s="46"/>
      <c r="L50" s="46"/>
    </row>
    <row r="51" spans="1:13" s="35" customFormat="1" ht="21" customHeight="1">
      <c r="A51" s="32" t="s">
        <v>3041</v>
      </c>
      <c r="B51" s="3" t="s">
        <v>3199</v>
      </c>
      <c r="C51" s="3"/>
      <c r="D51" s="241">
        <v>33743418</v>
      </c>
      <c r="E51" s="3"/>
      <c r="F51" s="241">
        <v>129356111</v>
      </c>
      <c r="G51" s="241"/>
      <c r="H51" s="241">
        <v>230158772</v>
      </c>
      <c r="I51" s="241"/>
      <c r="J51" s="46"/>
    </row>
    <row r="52" spans="1:13" s="35" customFormat="1" ht="21" customHeight="1">
      <c r="A52" s="32" t="s">
        <v>31</v>
      </c>
      <c r="B52" s="3"/>
      <c r="C52" s="3"/>
      <c r="D52" s="257">
        <v>1305494314</v>
      </c>
      <c r="E52" s="3"/>
      <c r="F52" s="257">
        <v>572952790</v>
      </c>
      <c r="G52" s="241"/>
      <c r="H52" s="257">
        <v>1154316093</v>
      </c>
      <c r="I52" s="241"/>
      <c r="J52" s="46"/>
    </row>
    <row r="53" spans="1:13" s="35" customFormat="1" ht="21" customHeight="1">
      <c r="A53" s="5" t="s">
        <v>15</v>
      </c>
      <c r="B53" s="3"/>
      <c r="C53" s="3"/>
      <c r="D53" s="1">
        <f>SUM(D44:D52)</f>
        <v>87423396428</v>
      </c>
      <c r="E53" s="3"/>
      <c r="F53" s="1">
        <f>SUM(F44:F52)</f>
        <v>155543072693</v>
      </c>
      <c r="G53" s="44"/>
      <c r="H53" s="1">
        <f>SUM(H44:H52)</f>
        <v>131513513739</v>
      </c>
      <c r="I53" s="6"/>
      <c r="J53" s="46"/>
    </row>
    <row r="54" spans="1:13" s="35" customFormat="1" ht="21" customHeight="1">
      <c r="A54" s="5"/>
      <c r="B54" s="3"/>
      <c r="C54" s="3"/>
      <c r="D54" s="242"/>
      <c r="E54" s="3"/>
      <c r="F54" s="242"/>
      <c r="G54" s="44"/>
      <c r="H54" s="242"/>
      <c r="I54" s="45"/>
      <c r="J54" s="46"/>
    </row>
    <row r="55" spans="1:13" s="35" customFormat="1" ht="21" customHeight="1">
      <c r="A55" s="27" t="s">
        <v>16</v>
      </c>
      <c r="B55" s="3"/>
      <c r="C55" s="3"/>
      <c r="D55" s="45"/>
      <c r="E55" s="3"/>
      <c r="F55" s="45"/>
      <c r="G55" s="44"/>
      <c r="H55" s="45"/>
      <c r="I55" s="45"/>
      <c r="J55" s="46"/>
    </row>
    <row r="56" spans="1:13" s="35" customFormat="1" ht="21" customHeight="1">
      <c r="A56" s="32" t="s">
        <v>3008</v>
      </c>
      <c r="B56" s="3" t="s">
        <v>3199</v>
      </c>
      <c r="C56" s="3"/>
      <c r="D56" s="241">
        <v>7826964155</v>
      </c>
      <c r="E56" s="3"/>
      <c r="F56" s="241">
        <f>14080670852+1637053+350542760</f>
        <v>14432850665</v>
      </c>
      <c r="G56" s="241"/>
      <c r="H56" s="241">
        <f>13164235880+1770117+282616010</f>
        <v>13448622007</v>
      </c>
      <c r="I56" s="241"/>
      <c r="J56" s="46"/>
      <c r="L56" s="193"/>
      <c r="M56" s="193"/>
    </row>
    <row r="57" spans="1:13" s="35" customFormat="1" ht="21" customHeight="1">
      <c r="A57" s="32" t="s">
        <v>69</v>
      </c>
      <c r="B57" s="3" t="s">
        <v>3199</v>
      </c>
      <c r="C57" s="3"/>
      <c r="D57" s="241">
        <v>58265969</v>
      </c>
      <c r="E57" s="3"/>
      <c r="F57" s="241">
        <v>91921693</v>
      </c>
      <c r="G57" s="241"/>
      <c r="H57" s="241">
        <v>221310250</v>
      </c>
      <c r="I57" s="241"/>
      <c r="J57" s="46"/>
    </row>
    <row r="58" spans="1:13" s="35" customFormat="1" ht="21" customHeight="1">
      <c r="A58" s="32" t="s">
        <v>3043</v>
      </c>
      <c r="B58" s="3" t="s">
        <v>3173</v>
      </c>
      <c r="C58" s="3"/>
      <c r="D58" s="241">
        <v>1680836588</v>
      </c>
      <c r="E58" s="3"/>
      <c r="F58" s="241">
        <v>1707722639</v>
      </c>
      <c r="G58" s="241"/>
      <c r="H58" s="241">
        <v>1635014171</v>
      </c>
      <c r="I58" s="241"/>
      <c r="J58" s="46"/>
    </row>
    <row r="59" spans="1:13" s="35" customFormat="1" ht="21" customHeight="1">
      <c r="A59" s="32" t="s">
        <v>3035</v>
      </c>
      <c r="B59" s="3" t="s">
        <v>3153</v>
      </c>
      <c r="C59" s="3"/>
      <c r="D59" s="241">
        <v>5467573173</v>
      </c>
      <c r="E59" s="3"/>
      <c r="F59" s="241">
        <v>5722439220</v>
      </c>
      <c r="G59" s="241"/>
      <c r="H59" s="241">
        <v>6121564958</v>
      </c>
      <c r="I59" s="241"/>
      <c r="J59" s="46"/>
    </row>
    <row r="60" spans="1:13" s="35" customFormat="1" ht="21" customHeight="1">
      <c r="A60" s="32" t="s">
        <v>68</v>
      </c>
      <c r="B60" s="3" t="s">
        <v>3018</v>
      </c>
      <c r="C60" s="3"/>
      <c r="D60" s="241">
        <v>2970927517</v>
      </c>
      <c r="E60" s="3"/>
      <c r="F60" s="241">
        <v>8745140422</v>
      </c>
      <c r="G60" s="241"/>
      <c r="H60" s="241">
        <v>9283440223</v>
      </c>
      <c r="I60" s="241"/>
      <c r="J60" s="46"/>
    </row>
    <row r="61" spans="1:13" s="35" customFormat="1" ht="21" customHeight="1">
      <c r="A61" s="32" t="s">
        <v>35</v>
      </c>
      <c r="B61" s="3"/>
      <c r="C61" s="3"/>
      <c r="D61" s="241">
        <v>4804932834</v>
      </c>
      <c r="E61" s="3"/>
      <c r="F61" s="241">
        <v>8107021072</v>
      </c>
      <c r="G61" s="241"/>
      <c r="H61" s="241">
        <v>7015964876</v>
      </c>
      <c r="I61" s="241"/>
      <c r="J61" s="46"/>
    </row>
    <row r="62" spans="1:13" s="33" customFormat="1" ht="21" customHeight="1">
      <c r="A62" s="5" t="s">
        <v>17</v>
      </c>
      <c r="B62" s="3"/>
      <c r="C62" s="15"/>
      <c r="D62" s="8">
        <f>SUM(D56:D61)</f>
        <v>22809500236</v>
      </c>
      <c r="E62" s="15"/>
      <c r="F62" s="8">
        <f>SUM(F56:F61)</f>
        <v>38807095711</v>
      </c>
      <c r="G62" s="13"/>
      <c r="H62" s="8">
        <f>SUM(H56:H61)</f>
        <v>37725916485</v>
      </c>
      <c r="I62" s="6"/>
      <c r="J62" s="46"/>
    </row>
    <row r="63" spans="1:13" s="33" customFormat="1" ht="21" customHeight="1">
      <c r="A63" s="5"/>
      <c r="B63" s="3"/>
      <c r="C63" s="15"/>
      <c r="D63" s="211"/>
      <c r="E63" s="15"/>
      <c r="F63" s="211"/>
      <c r="G63" s="210"/>
      <c r="H63" s="211"/>
      <c r="I63" s="6"/>
      <c r="J63" s="46"/>
    </row>
    <row r="64" spans="1:13" s="33" customFormat="1" ht="21" customHeight="1">
      <c r="A64" s="5" t="s">
        <v>18</v>
      </c>
      <c r="B64" s="3"/>
      <c r="C64" s="15"/>
      <c r="D64" s="9">
        <f>D53+D62</f>
        <v>110232896664</v>
      </c>
      <c r="E64" s="15"/>
      <c r="F64" s="9">
        <f>F53+F62</f>
        <v>194350168404</v>
      </c>
      <c r="G64" s="13"/>
      <c r="H64" s="9">
        <f>H53+H62</f>
        <v>169239430224</v>
      </c>
      <c r="I64" s="34"/>
      <c r="J64" s="46"/>
    </row>
    <row r="65" spans="1:10" s="33" customFormat="1" ht="18" customHeight="1">
      <c r="A65" s="5"/>
      <c r="B65" s="3"/>
      <c r="C65" s="15"/>
      <c r="D65" s="119"/>
      <c r="E65" s="15"/>
      <c r="F65" s="119"/>
      <c r="G65" s="13"/>
      <c r="H65" s="119"/>
      <c r="I65" s="34"/>
    </row>
    <row r="66" spans="1:10" ht="21" customHeight="1">
      <c r="A66" s="43" t="s">
        <v>34</v>
      </c>
      <c r="B66" s="15"/>
      <c r="C66" s="15"/>
      <c r="D66" s="15"/>
      <c r="E66" s="15"/>
      <c r="F66" s="15"/>
      <c r="G66" s="16"/>
      <c r="H66" s="15"/>
      <c r="I66" s="15"/>
    </row>
    <row r="67" spans="1:10" s="21" customFormat="1" ht="21" customHeight="1">
      <c r="A67" s="42" t="s">
        <v>3120</v>
      </c>
      <c r="B67" s="3"/>
      <c r="C67" s="19"/>
      <c r="D67" s="19"/>
      <c r="E67" s="19"/>
      <c r="F67" s="19"/>
      <c r="G67" s="20"/>
      <c r="H67" s="19"/>
      <c r="I67" s="19"/>
    </row>
    <row r="68" spans="1:10" s="21" customFormat="1" ht="21" customHeight="1">
      <c r="A68" s="22"/>
      <c r="B68" s="3"/>
      <c r="C68" s="19"/>
      <c r="D68" s="19"/>
      <c r="E68" s="19"/>
      <c r="F68" s="19"/>
      <c r="G68" s="20"/>
      <c r="H68" s="19"/>
      <c r="I68" s="19"/>
    </row>
    <row r="69" spans="1:10" s="35" customFormat="1" ht="21" customHeight="1">
      <c r="A69" s="5"/>
      <c r="B69" s="3"/>
      <c r="C69" s="3"/>
      <c r="D69" s="3"/>
      <c r="E69" s="3"/>
      <c r="F69" s="238" t="s">
        <v>3121</v>
      </c>
      <c r="G69" s="44"/>
      <c r="H69" s="3"/>
      <c r="I69" s="3"/>
    </row>
    <row r="70" spans="1:10" s="35" customFormat="1" ht="21" customHeight="1">
      <c r="A70" s="5"/>
      <c r="B70" s="3"/>
      <c r="C70" s="3"/>
      <c r="D70" s="235" t="s">
        <v>65</v>
      </c>
      <c r="E70" s="203"/>
      <c r="F70" s="235" t="s">
        <v>65</v>
      </c>
      <c r="G70" s="203"/>
      <c r="H70" s="235" t="s">
        <v>65</v>
      </c>
      <c r="I70" s="203"/>
    </row>
    <row r="71" spans="1:10" s="35" customFormat="1" ht="20.25" customHeight="1">
      <c r="A71" s="49" t="s">
        <v>45</v>
      </c>
      <c r="B71" s="23" t="s">
        <v>0</v>
      </c>
      <c r="C71" s="3"/>
      <c r="D71" s="24">
        <v>2018</v>
      </c>
      <c r="E71" s="3"/>
      <c r="F71" s="24">
        <v>2017</v>
      </c>
      <c r="G71" s="24"/>
      <c r="H71" s="24">
        <v>2016</v>
      </c>
      <c r="I71" s="24"/>
    </row>
    <row r="72" spans="1:10" s="35" customFormat="1" ht="20.25" customHeight="1">
      <c r="A72" s="49"/>
      <c r="B72" s="23"/>
      <c r="C72" s="3"/>
      <c r="D72" s="24"/>
      <c r="E72" s="3"/>
      <c r="F72" s="24" t="s">
        <v>73</v>
      </c>
      <c r="G72" s="24"/>
      <c r="H72" s="24" t="s">
        <v>73</v>
      </c>
      <c r="I72" s="24"/>
    </row>
    <row r="73" spans="1:10" s="35" customFormat="1" ht="20.25" customHeight="1">
      <c r="A73" s="5"/>
      <c r="B73" s="3"/>
      <c r="C73" s="3"/>
      <c r="D73" s="305" t="s">
        <v>8</v>
      </c>
      <c r="E73" s="305"/>
      <c r="F73" s="305"/>
      <c r="G73" s="305"/>
      <c r="H73" s="305"/>
      <c r="I73" s="194"/>
      <c r="J73" s="194"/>
    </row>
    <row r="74" spans="1:10" s="51" customFormat="1" ht="20.25" customHeight="1">
      <c r="A74" s="27" t="s">
        <v>47</v>
      </c>
      <c r="B74" s="3"/>
      <c r="C74" s="23"/>
      <c r="D74" s="45"/>
      <c r="E74" s="23"/>
      <c r="F74" s="45"/>
      <c r="G74" s="44"/>
      <c r="H74" s="45"/>
      <c r="I74" s="45"/>
    </row>
    <row r="75" spans="1:10" s="35" customFormat="1" ht="20.25" customHeight="1">
      <c r="A75" s="32" t="s">
        <v>19</v>
      </c>
      <c r="B75" s="3" t="s">
        <v>3019</v>
      </c>
      <c r="C75" s="3"/>
      <c r="D75" s="45"/>
      <c r="E75" s="3"/>
      <c r="F75" s="45"/>
      <c r="G75" s="44"/>
      <c r="H75" s="45"/>
      <c r="I75" s="45"/>
    </row>
    <row r="76" spans="1:10" s="35" customFormat="1" ht="20.25" customHeight="1" thickBot="1">
      <c r="A76" s="32" t="s">
        <v>74</v>
      </c>
      <c r="D76" s="52">
        <v>4700000000</v>
      </c>
      <c r="F76" s="52">
        <v>2114285710</v>
      </c>
      <c r="G76" s="44"/>
      <c r="H76" s="52">
        <v>2114285710</v>
      </c>
      <c r="I76" s="53"/>
    </row>
    <row r="77" spans="1:10" s="35" customFormat="1" ht="20.25" customHeight="1" thickTop="1">
      <c r="A77" s="32" t="s">
        <v>20</v>
      </c>
      <c r="B77" s="3"/>
      <c r="C77" s="3"/>
      <c r="D77" s="241">
        <v>4700000000</v>
      </c>
      <c r="E77" s="3"/>
      <c r="F77" s="241">
        <v>2114285710</v>
      </c>
      <c r="G77" s="241"/>
      <c r="H77" s="241">
        <v>2114285710</v>
      </c>
      <c r="I77" s="241"/>
    </row>
    <row r="78" spans="1:10" s="35" customFormat="1" ht="20.25" customHeight="1">
      <c r="A78" s="32" t="s">
        <v>2983</v>
      </c>
      <c r="B78" s="3"/>
      <c r="C78" s="3"/>
      <c r="D78" s="241"/>
      <c r="E78" s="3"/>
      <c r="F78" s="241"/>
      <c r="G78" s="241"/>
      <c r="H78" s="241"/>
      <c r="I78" s="241"/>
    </row>
    <row r="79" spans="1:10" s="35" customFormat="1" ht="20.25" customHeight="1">
      <c r="A79" s="166" t="s">
        <v>3011</v>
      </c>
      <c r="B79" s="3" t="s">
        <v>3019</v>
      </c>
      <c r="C79" s="3"/>
      <c r="D79" s="241">
        <v>12971114336</v>
      </c>
      <c r="E79" s="3"/>
      <c r="F79" s="241">
        <v>1612071460</v>
      </c>
      <c r="G79" s="241"/>
      <c r="H79" s="241">
        <v>1612071460</v>
      </c>
      <c r="I79" s="241"/>
    </row>
    <row r="80" spans="1:10" s="35" customFormat="1" ht="20.25" customHeight="1">
      <c r="A80" s="166" t="s">
        <v>3218</v>
      </c>
      <c r="B80" s="3" t="s">
        <v>3019</v>
      </c>
      <c r="C80" s="3"/>
      <c r="D80" s="241">
        <v>67483332</v>
      </c>
      <c r="E80" s="3"/>
      <c r="F80" s="241">
        <v>67483332</v>
      </c>
      <c r="G80" s="241"/>
      <c r="H80" s="241">
        <v>67483332</v>
      </c>
      <c r="I80" s="241"/>
    </row>
    <row r="81" spans="1:10" s="35" customFormat="1" ht="20.25" customHeight="1">
      <c r="A81" s="32" t="s">
        <v>3176</v>
      </c>
      <c r="C81" s="3"/>
      <c r="D81" s="241"/>
      <c r="E81" s="3"/>
      <c r="F81" s="241"/>
      <c r="G81" s="241"/>
      <c r="H81" s="241"/>
      <c r="I81" s="241"/>
    </row>
    <row r="82" spans="1:10" s="35" customFormat="1" ht="20.25" customHeight="1">
      <c r="A82" s="166" t="s">
        <v>3177</v>
      </c>
      <c r="B82" s="3" t="s">
        <v>3212</v>
      </c>
      <c r="C82" s="3"/>
      <c r="D82" s="241">
        <f>'SOCE Conso (9-11)'!I107</f>
        <v>-2393022014</v>
      </c>
      <c r="E82" s="3"/>
      <c r="F82" s="241">
        <f>'SOCE Conso (9-11)'!I68</f>
        <v>88364824</v>
      </c>
      <c r="G82" s="241"/>
      <c r="H82" s="241">
        <f>'SOCE Conso (9-11)'!I32</f>
        <v>0</v>
      </c>
      <c r="I82" s="241"/>
    </row>
    <row r="83" spans="1:10" s="35" customFormat="1" ht="20.25" customHeight="1">
      <c r="A83" s="32" t="s">
        <v>36</v>
      </c>
      <c r="B83" s="3"/>
      <c r="C83" s="3"/>
      <c r="D83" s="45"/>
      <c r="E83" s="3"/>
      <c r="F83" s="45"/>
      <c r="G83" s="44"/>
      <c r="H83" s="45"/>
      <c r="I83" s="45"/>
    </row>
    <row r="84" spans="1:10" s="35" customFormat="1" ht="20.25" customHeight="1">
      <c r="A84" s="32" t="s">
        <v>44</v>
      </c>
      <c r="B84" s="3" t="s">
        <v>3203</v>
      </c>
      <c r="C84" s="3"/>
      <c r="D84" s="241">
        <v>211428571</v>
      </c>
      <c r="E84" s="3"/>
      <c r="F84" s="241">
        <v>211428571</v>
      </c>
      <c r="G84" s="241"/>
      <c r="H84" s="241">
        <v>211428571</v>
      </c>
      <c r="I84" s="241"/>
    </row>
    <row r="85" spans="1:10" s="35" customFormat="1" ht="20.25" customHeight="1">
      <c r="A85" s="32" t="s">
        <v>37</v>
      </c>
      <c r="B85" s="3"/>
      <c r="C85" s="3"/>
      <c r="D85" s="241">
        <f>'SOCE Conso (9-11)'!M107</f>
        <v>38572815354</v>
      </c>
      <c r="E85" s="3"/>
      <c r="F85" s="241">
        <f>'SOCE Conso (9-11)'!M68</f>
        <v>29650256313</v>
      </c>
      <c r="G85" s="241"/>
      <c r="H85" s="241">
        <f>'SOCE Conso (9-11)'!M32</f>
        <v>27161969895</v>
      </c>
      <c r="I85" s="241"/>
    </row>
    <row r="86" spans="1:10" s="35" customFormat="1" ht="20.25" customHeight="1">
      <c r="A86" s="32" t="s">
        <v>3178</v>
      </c>
      <c r="B86" s="3"/>
      <c r="C86" s="3"/>
      <c r="D86" s="241"/>
      <c r="E86" s="3"/>
      <c r="F86" s="241"/>
      <c r="G86" s="241"/>
      <c r="H86" s="241"/>
      <c r="I86" s="241"/>
    </row>
    <row r="87" spans="1:10" s="35" customFormat="1" ht="20.25" customHeight="1">
      <c r="A87" s="32" t="s">
        <v>3179</v>
      </c>
      <c r="B87" s="3"/>
      <c r="C87" s="3"/>
      <c r="D87" s="241">
        <v>0</v>
      </c>
      <c r="E87" s="3"/>
      <c r="F87" s="241">
        <v>21279761315</v>
      </c>
      <c r="G87" s="241"/>
      <c r="H87" s="241">
        <v>15771008792</v>
      </c>
      <c r="I87" s="241"/>
    </row>
    <row r="88" spans="1:10" s="35" customFormat="1" ht="20.25" customHeight="1">
      <c r="A88" s="32" t="s">
        <v>66</v>
      </c>
      <c r="B88" s="3" t="s">
        <v>3203</v>
      </c>
      <c r="C88" s="3"/>
      <c r="D88" s="257">
        <v>1227397698</v>
      </c>
      <c r="E88" s="3"/>
      <c r="F88" s="257">
        <v>-268359450</v>
      </c>
      <c r="G88" s="241"/>
      <c r="H88" s="257">
        <v>-106600816</v>
      </c>
      <c r="I88" s="241"/>
    </row>
    <row r="89" spans="1:10" s="35" customFormat="1" ht="20.25" customHeight="1">
      <c r="A89" s="5" t="s">
        <v>171</v>
      </c>
      <c r="B89" s="3"/>
      <c r="C89" s="3"/>
      <c r="D89" s="47"/>
      <c r="E89" s="3"/>
      <c r="F89" s="47"/>
      <c r="G89" s="44"/>
      <c r="H89" s="47"/>
      <c r="I89" s="47"/>
    </row>
    <row r="90" spans="1:10" s="35" customFormat="1" ht="20.25" customHeight="1">
      <c r="A90" s="5" t="s">
        <v>172</v>
      </c>
      <c r="B90" s="3"/>
      <c r="C90" s="3"/>
      <c r="D90" s="10">
        <f>SUM(D77:D88)</f>
        <v>55357217277</v>
      </c>
      <c r="E90" s="3"/>
      <c r="F90" s="10">
        <f>SUM(F77:F88)</f>
        <v>54755292075</v>
      </c>
      <c r="G90" s="44"/>
      <c r="H90" s="10">
        <f>SUM(H77:H88)</f>
        <v>46831646944</v>
      </c>
      <c r="I90" s="10"/>
    </row>
    <row r="91" spans="1:10" s="35" customFormat="1" ht="20.25" customHeight="1">
      <c r="A91" s="32" t="s">
        <v>61</v>
      </c>
      <c r="B91" s="3" t="s">
        <v>3044</v>
      </c>
      <c r="C91" s="3"/>
      <c r="D91" s="257">
        <v>11969560009</v>
      </c>
      <c r="E91" s="3"/>
      <c r="F91" s="257">
        <v>11883140096</v>
      </c>
      <c r="G91" s="241"/>
      <c r="H91" s="257">
        <v>12177569192</v>
      </c>
      <c r="I91" s="241"/>
    </row>
    <row r="92" spans="1:10" s="35" customFormat="1" ht="20.25" customHeight="1">
      <c r="A92" s="5" t="s">
        <v>46</v>
      </c>
      <c r="B92" s="3"/>
      <c r="C92" s="3"/>
      <c r="D92" s="37">
        <f>SUM(D90:D91)</f>
        <v>67326777286</v>
      </c>
      <c r="E92" s="3"/>
      <c r="F92" s="37">
        <f>SUM(F90:F91)</f>
        <v>66638432171</v>
      </c>
      <c r="G92" s="44"/>
      <c r="H92" s="37">
        <f>SUM(H90:H91)</f>
        <v>59009216136</v>
      </c>
      <c r="I92" s="39"/>
    </row>
    <row r="93" spans="1:10" s="35" customFormat="1" ht="20.25" customHeight="1">
      <c r="A93" s="5"/>
      <c r="B93" s="3"/>
      <c r="C93" s="3"/>
      <c r="D93" s="242"/>
      <c r="E93" s="3"/>
      <c r="F93" s="242"/>
      <c r="G93" s="44"/>
      <c r="H93" s="242"/>
      <c r="I93" s="39"/>
    </row>
    <row r="94" spans="1:10" s="35" customFormat="1" ht="20.25" customHeight="1" thickBot="1">
      <c r="A94" s="5" t="s">
        <v>48</v>
      </c>
      <c r="B94" s="3"/>
      <c r="C94" s="3"/>
      <c r="D94" s="7">
        <f>D64+D92</f>
        <v>177559673950</v>
      </c>
      <c r="E94" s="3"/>
      <c r="F94" s="7">
        <f>F64+F92</f>
        <v>260988600575</v>
      </c>
      <c r="G94" s="44"/>
      <c r="H94" s="7">
        <f>H64+H92</f>
        <v>228248646360</v>
      </c>
      <c r="I94" s="6"/>
      <c r="J94" s="54"/>
    </row>
    <row r="95" spans="1:10" s="35" customFormat="1" ht="18" customHeight="1" thickTop="1">
      <c r="A95" s="5"/>
      <c r="B95" s="3"/>
      <c r="C95" s="3"/>
      <c r="D95" s="242"/>
      <c r="E95" s="3"/>
      <c r="F95" s="242"/>
      <c r="G95" s="248"/>
      <c r="H95" s="242"/>
      <c r="I95" s="11"/>
    </row>
    <row r="96" spans="1:10" ht="18" customHeight="1">
      <c r="A96" s="186"/>
      <c r="B96" s="15"/>
      <c r="C96" s="15"/>
      <c r="D96" s="187">
        <f>D33-D94</f>
        <v>0</v>
      </c>
      <c r="E96" s="15"/>
      <c r="F96" s="187">
        <f>F33-F94</f>
        <v>0</v>
      </c>
      <c r="G96" s="13"/>
      <c r="H96" s="187">
        <f>H33-H94</f>
        <v>0</v>
      </c>
      <c r="I96" s="15"/>
    </row>
    <row r="97" spans="8:8" ht="18" customHeight="1">
      <c r="H97" s="156"/>
    </row>
    <row r="98" spans="8:8" ht="18" customHeight="1">
      <c r="H98" s="156"/>
    </row>
    <row r="99" spans="8:8" ht="18" customHeight="1">
      <c r="H99" s="156"/>
    </row>
  </sheetData>
  <mergeCells count="3">
    <mergeCell ref="D8:H8"/>
    <mergeCell ref="D42:H42"/>
    <mergeCell ref="D73:H73"/>
  </mergeCells>
  <phoneticPr fontId="3" type="noConversion"/>
  <pageMargins left="0.7" right="0.7" top="0.48" bottom="0.5" header="0.5" footer="0.5"/>
  <pageSetup paperSize="9" scale="85" firstPageNumber="4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4" max="7" man="1"/>
    <brk id="6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view="pageBreakPreview" zoomScale="85" zoomScaleNormal="85" zoomScaleSheetLayoutView="85" workbookViewId="0">
      <selection activeCell="E10" sqref="E10"/>
    </sheetView>
  </sheetViews>
  <sheetFormatPr defaultColWidth="9.140625" defaultRowHeight="18" customHeight="1"/>
  <cols>
    <col min="1" max="1" width="15.85546875" style="4" customWidth="1"/>
    <col min="2" max="2" width="30.85546875" style="4" customWidth="1"/>
    <col min="3" max="3" width="6.2851562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1" customWidth="1"/>
    <col min="9" max="9" width="17.7109375" style="3" customWidth="1"/>
    <col min="10" max="10" width="2" style="3" customWidth="1"/>
    <col min="11" max="11" width="9.140625" style="17"/>
    <col min="12" max="12" width="16" style="17" customWidth="1"/>
    <col min="13" max="13" width="9.140625" style="17"/>
    <col min="14" max="14" width="16" style="17" customWidth="1"/>
    <col min="15" max="15" width="9.140625" style="17"/>
    <col min="16" max="16" width="16" style="17" customWidth="1"/>
    <col min="17" max="16384" width="9.140625" style="17"/>
  </cols>
  <sheetData>
    <row r="1" spans="1:10" ht="19.5" customHeight="1">
      <c r="A1" s="43" t="s">
        <v>34</v>
      </c>
      <c r="B1" s="43"/>
      <c r="C1" s="15"/>
      <c r="D1" s="15"/>
      <c r="E1" s="15"/>
      <c r="F1" s="15"/>
      <c r="G1" s="15"/>
      <c r="H1" s="16"/>
      <c r="I1" s="15"/>
      <c r="J1" s="15"/>
    </row>
    <row r="2" spans="1:10" s="21" customFormat="1" ht="19.5" customHeight="1">
      <c r="A2" s="42" t="s">
        <v>3128</v>
      </c>
      <c r="B2" s="42"/>
      <c r="C2" s="19"/>
      <c r="D2" s="19"/>
      <c r="E2" s="38"/>
      <c r="F2" s="19"/>
      <c r="G2" s="38"/>
      <c r="H2" s="20"/>
      <c r="I2" s="38"/>
      <c r="J2" s="38"/>
    </row>
    <row r="3" spans="1:10" s="21" customFormat="1" ht="19.5" customHeight="1">
      <c r="A3" s="18"/>
      <c r="B3" s="18"/>
      <c r="C3" s="19"/>
      <c r="D3" s="19"/>
      <c r="E3" s="38"/>
      <c r="F3" s="19"/>
      <c r="G3" s="38"/>
      <c r="H3" s="20"/>
      <c r="I3" s="38"/>
      <c r="J3" s="38"/>
    </row>
    <row r="4" spans="1:10" s="35" customFormat="1" ht="19.5" customHeight="1">
      <c r="A4" s="49"/>
      <c r="B4" s="49"/>
      <c r="C4" s="3"/>
      <c r="D4" s="3"/>
      <c r="E4" s="183"/>
      <c r="F4" s="3"/>
      <c r="G4" s="238" t="s">
        <v>3121</v>
      </c>
      <c r="H4" s="44"/>
      <c r="I4" s="183"/>
      <c r="J4" s="183"/>
    </row>
    <row r="5" spans="1:10" s="35" customFormat="1" ht="19.5" customHeight="1">
      <c r="A5" s="5"/>
      <c r="B5" s="5"/>
      <c r="E5" s="306" t="s">
        <v>3060</v>
      </c>
      <c r="F5" s="306"/>
      <c r="G5" s="306"/>
      <c r="H5" s="306"/>
      <c r="I5" s="306"/>
      <c r="J5" s="203"/>
    </row>
    <row r="6" spans="1:10" s="35" customFormat="1" ht="19.5" customHeight="1">
      <c r="A6" s="49"/>
      <c r="B6" s="49"/>
      <c r="C6" s="23" t="s">
        <v>0</v>
      </c>
      <c r="D6" s="23"/>
      <c r="E6" s="24">
        <v>2018</v>
      </c>
      <c r="F6" s="3"/>
      <c r="G6" s="24">
        <v>2017</v>
      </c>
      <c r="H6" s="24"/>
      <c r="I6" s="24">
        <v>2016</v>
      </c>
      <c r="J6" s="24"/>
    </row>
    <row r="7" spans="1:10" s="35" customFormat="1" ht="19.5" customHeight="1">
      <c r="A7" s="5"/>
      <c r="B7" s="5"/>
      <c r="C7" s="3"/>
      <c r="D7" s="3"/>
      <c r="E7" s="24"/>
      <c r="F7" s="3"/>
      <c r="G7" s="24" t="s">
        <v>73</v>
      </c>
      <c r="H7" s="24"/>
      <c r="I7" s="24" t="s">
        <v>73</v>
      </c>
      <c r="J7" s="24"/>
    </row>
    <row r="8" spans="1:10" s="35" customFormat="1" ht="19.5" customHeight="1">
      <c r="A8" s="55" t="s">
        <v>2968</v>
      </c>
      <c r="B8" s="55"/>
      <c r="C8" s="3"/>
      <c r="D8" s="3"/>
      <c r="E8" s="305" t="s">
        <v>8</v>
      </c>
      <c r="F8" s="305"/>
      <c r="G8" s="305"/>
      <c r="H8" s="305"/>
      <c r="I8" s="305"/>
      <c r="J8" s="194"/>
    </row>
    <row r="9" spans="1:10" s="35" customFormat="1" ht="19.5" customHeight="1">
      <c r="A9" s="27" t="s">
        <v>3168</v>
      </c>
      <c r="B9" s="27"/>
      <c r="C9" s="3"/>
      <c r="D9" s="3"/>
      <c r="E9" s="236"/>
      <c r="F9" s="3"/>
      <c r="G9" s="236"/>
      <c r="H9" s="236"/>
      <c r="I9" s="236"/>
      <c r="J9" s="236"/>
    </row>
    <row r="10" spans="1:10" s="35" customFormat="1" ht="19.5" customHeight="1">
      <c r="A10" s="32" t="s">
        <v>2962</v>
      </c>
      <c r="B10" s="32"/>
      <c r="C10" s="3"/>
      <c r="D10" s="3"/>
      <c r="E10" s="241">
        <f>213340614201-32726342545</f>
        <v>180614271656</v>
      </c>
      <c r="F10" s="3"/>
      <c r="G10" s="241">
        <f>200853102253-32809878853</f>
        <v>168043223400</v>
      </c>
      <c r="H10" s="44"/>
      <c r="I10" s="241">
        <f>190597732111-33992562787</f>
        <v>156605169324</v>
      </c>
      <c r="J10" s="260"/>
    </row>
    <row r="11" spans="1:10" s="35" customFormat="1" ht="19.5" customHeight="1">
      <c r="A11" s="32" t="s">
        <v>3227</v>
      </c>
      <c r="B11" s="32" t="s">
        <v>3228</v>
      </c>
      <c r="C11" s="3"/>
      <c r="D11" s="3"/>
      <c r="E11" s="241"/>
      <c r="F11" s="3"/>
      <c r="G11" s="241"/>
      <c r="H11" s="44"/>
      <c r="I11" s="241"/>
      <c r="J11" s="260"/>
    </row>
    <row r="12" spans="1:10" s="35" customFormat="1" ht="19.5" customHeight="1">
      <c r="A12" s="32" t="s">
        <v>3229</v>
      </c>
      <c r="B12" s="32" t="s">
        <v>3230</v>
      </c>
      <c r="C12" s="3"/>
      <c r="D12" s="3"/>
      <c r="E12" s="241"/>
      <c r="F12" s="3"/>
      <c r="G12" s="241"/>
      <c r="H12" s="44"/>
      <c r="I12" s="241"/>
      <c r="J12" s="260"/>
    </row>
    <row r="13" spans="1:10" s="35" customFormat="1" ht="19.5" customHeight="1">
      <c r="A13" s="32" t="s">
        <v>3229</v>
      </c>
      <c r="B13" s="32" t="s">
        <v>3231</v>
      </c>
      <c r="C13" s="3"/>
      <c r="D13" s="3"/>
      <c r="E13" s="241"/>
      <c r="F13" s="3"/>
      <c r="G13" s="241"/>
      <c r="H13" s="44"/>
      <c r="I13" s="241"/>
      <c r="J13" s="260"/>
    </row>
    <row r="14" spans="1:10" s="35" customFormat="1" ht="19.5" customHeight="1">
      <c r="A14" s="32" t="s">
        <v>3149</v>
      </c>
      <c r="B14" s="32"/>
      <c r="C14" s="3"/>
      <c r="D14" s="3"/>
      <c r="E14" s="241">
        <v>6842157512</v>
      </c>
      <c r="F14" s="3"/>
      <c r="G14" s="241">
        <v>6188984542</v>
      </c>
      <c r="H14" s="44"/>
      <c r="I14" s="241">
        <v>5511554734</v>
      </c>
      <c r="J14" s="260"/>
    </row>
    <row r="15" spans="1:10" s="35" customFormat="1" ht="19.5" customHeight="1">
      <c r="A15" s="32" t="s">
        <v>2963</v>
      </c>
      <c r="B15" s="32"/>
      <c r="C15" s="3"/>
      <c r="D15" s="3"/>
      <c r="E15" s="241">
        <f>3066262523-1492325119</f>
        <v>1573937404</v>
      </c>
      <c r="F15" s="3"/>
      <c r="G15" s="241">
        <f>2939501751-1427272043</f>
        <v>1512229708</v>
      </c>
      <c r="H15" s="44"/>
      <c r="I15" s="241">
        <f>2532456628-1272294277</f>
        <v>1260162351</v>
      </c>
      <c r="J15" s="260"/>
    </row>
    <row r="16" spans="1:10" s="35" customFormat="1" ht="19.5" customHeight="1">
      <c r="A16" s="32" t="s">
        <v>3227</v>
      </c>
      <c r="B16" s="32" t="s">
        <v>3232</v>
      </c>
      <c r="C16" s="3"/>
      <c r="D16" s="3"/>
      <c r="E16" s="241"/>
      <c r="F16" s="3"/>
      <c r="G16" s="241"/>
      <c r="H16" s="44"/>
      <c r="I16" s="241"/>
      <c r="J16" s="260"/>
    </row>
    <row r="17" spans="1:10" s="35" customFormat="1" ht="19.5" customHeight="1">
      <c r="A17" s="32" t="s">
        <v>3229</v>
      </c>
      <c r="B17" s="32" t="s">
        <v>3233</v>
      </c>
      <c r="C17" s="3"/>
      <c r="D17" s="3"/>
      <c r="E17" s="241"/>
      <c r="F17" s="3"/>
      <c r="G17" s="241"/>
      <c r="H17" s="44"/>
      <c r="I17" s="241"/>
      <c r="J17" s="260"/>
    </row>
    <row r="18" spans="1:10" s="35" customFormat="1" ht="19.5" customHeight="1">
      <c r="A18" s="32" t="s">
        <v>3229</v>
      </c>
      <c r="B18" s="32" t="s">
        <v>3234</v>
      </c>
      <c r="C18" s="3"/>
      <c r="D18" s="3"/>
      <c r="E18" s="241"/>
      <c r="F18" s="3"/>
      <c r="G18" s="241"/>
      <c r="H18" s="44"/>
      <c r="I18" s="241"/>
      <c r="J18" s="260"/>
    </row>
    <row r="19" spans="1:10" s="35" customFormat="1" ht="19.5" customHeight="1">
      <c r="A19" s="32" t="s">
        <v>60</v>
      </c>
      <c r="B19" s="32"/>
      <c r="C19" s="3" t="s">
        <v>3042</v>
      </c>
      <c r="D19" s="3"/>
      <c r="E19" s="241">
        <v>738526914</v>
      </c>
      <c r="F19" s="3"/>
      <c r="G19" s="241">
        <v>447600457</v>
      </c>
      <c r="H19" s="44"/>
      <c r="I19" s="241">
        <v>379337034</v>
      </c>
      <c r="J19" s="260"/>
    </row>
    <row r="20" spans="1:10" s="35" customFormat="1" ht="19.5" customHeight="1">
      <c r="A20" s="32" t="s">
        <v>3237</v>
      </c>
      <c r="B20" s="32"/>
      <c r="C20" s="3"/>
      <c r="D20" s="3"/>
      <c r="E20" s="241">
        <v>1915032532</v>
      </c>
      <c r="F20" s="3"/>
      <c r="G20" s="241">
        <v>35553101</v>
      </c>
      <c r="H20" s="44"/>
      <c r="I20" s="241">
        <v>0</v>
      </c>
      <c r="J20" s="260"/>
    </row>
    <row r="21" spans="1:10" s="35" customFormat="1" ht="19.5" customHeight="1">
      <c r="A21" s="32" t="s">
        <v>3253</v>
      </c>
      <c r="B21" s="32"/>
      <c r="C21" s="3" t="s">
        <v>3156</v>
      </c>
      <c r="D21" s="3"/>
      <c r="E21" s="241">
        <v>496391016</v>
      </c>
      <c r="F21" s="3"/>
      <c r="G21" s="241">
        <v>0</v>
      </c>
      <c r="H21" s="44"/>
      <c r="I21" s="241">
        <v>0</v>
      </c>
      <c r="J21" s="260"/>
    </row>
    <row r="22" spans="1:10" s="35" customFormat="1" ht="19.5" customHeight="1">
      <c r="A22" s="32" t="s">
        <v>4</v>
      </c>
      <c r="B22" s="32"/>
      <c r="C22" s="3" t="s">
        <v>3020</v>
      </c>
      <c r="D22" s="3"/>
      <c r="E22" s="241">
        <v>14394211336</v>
      </c>
      <c r="F22" s="3"/>
      <c r="G22" s="241">
        <f>11805840206-G20</f>
        <v>11770287105</v>
      </c>
      <c r="H22" s="44"/>
      <c r="I22" s="241">
        <v>12524300896</v>
      </c>
      <c r="J22" s="261"/>
    </row>
    <row r="23" spans="1:10" s="35" customFormat="1" ht="19.5" customHeight="1">
      <c r="A23" s="5" t="s">
        <v>3169</v>
      </c>
      <c r="B23" s="5"/>
      <c r="C23" s="3"/>
      <c r="D23" s="3"/>
      <c r="E23" s="8">
        <f>SUM(E10:E22)</f>
        <v>206574528370</v>
      </c>
      <c r="F23" s="3"/>
      <c r="G23" s="8">
        <f>SUM(G10:G22)</f>
        <v>187997878313</v>
      </c>
      <c r="H23" s="44"/>
      <c r="I23" s="164">
        <f>SUM(I10:I22)</f>
        <v>176280524339</v>
      </c>
      <c r="J23" s="6"/>
    </row>
    <row r="24" spans="1:10" s="35" customFormat="1" ht="19.5" customHeight="1">
      <c r="A24" s="32" t="s">
        <v>3227</v>
      </c>
      <c r="B24" s="32" t="s">
        <v>3262</v>
      </c>
      <c r="C24" s="3"/>
      <c r="D24" s="3"/>
      <c r="E24" s="241"/>
      <c r="F24" s="3"/>
      <c r="G24" s="241"/>
      <c r="H24" s="44"/>
      <c r="I24" s="241"/>
      <c r="J24" s="260"/>
    </row>
    <row r="25" spans="1:10" s="35" customFormat="1" ht="19.5" customHeight="1">
      <c r="A25" s="32" t="s">
        <v>3229</v>
      </c>
      <c r="B25" s="32" t="s">
        <v>3235</v>
      </c>
      <c r="C25" s="3"/>
      <c r="D25" s="3"/>
      <c r="E25" s="241"/>
      <c r="F25" s="3"/>
      <c r="G25" s="241"/>
      <c r="H25" s="44"/>
      <c r="I25" s="241"/>
      <c r="J25" s="260"/>
    </row>
    <row r="26" spans="1:10" s="35" customFormat="1" ht="19.5" customHeight="1">
      <c r="A26" s="32" t="s">
        <v>3229</v>
      </c>
      <c r="B26" s="32" t="s">
        <v>3236</v>
      </c>
      <c r="C26" s="3"/>
      <c r="D26" s="3"/>
      <c r="E26" s="241"/>
      <c r="F26" s="3"/>
      <c r="G26" s="241"/>
      <c r="H26" s="44"/>
      <c r="I26" s="241"/>
      <c r="J26" s="260"/>
    </row>
    <row r="27" spans="1:10" s="35" customFormat="1" ht="19.5" customHeight="1">
      <c r="A27" s="5"/>
      <c r="B27" s="5"/>
      <c r="C27" s="3"/>
      <c r="D27" s="3"/>
      <c r="E27" s="242"/>
      <c r="F27" s="3"/>
      <c r="G27" s="242"/>
      <c r="H27" s="44"/>
      <c r="I27" s="242"/>
      <c r="J27" s="45"/>
    </row>
    <row r="28" spans="1:10" s="35" customFormat="1" ht="19.5" customHeight="1">
      <c r="A28" s="27" t="s">
        <v>22</v>
      </c>
      <c r="B28" s="27"/>
      <c r="C28" s="3"/>
      <c r="D28" s="3"/>
      <c r="E28" s="45"/>
      <c r="F28" s="3"/>
      <c r="G28" s="45"/>
      <c r="H28" s="44"/>
      <c r="I28" s="121"/>
      <c r="J28" s="45"/>
    </row>
    <row r="29" spans="1:10" s="35" customFormat="1" ht="19.5" customHeight="1">
      <c r="A29" s="32" t="s">
        <v>2961</v>
      </c>
      <c r="B29" s="32"/>
      <c r="C29" s="3"/>
      <c r="D29" s="3"/>
      <c r="E29" s="241">
        <f>162252226760-32726342545</f>
        <v>129525884215</v>
      </c>
      <c r="F29" s="3"/>
      <c r="G29" s="241">
        <f>153256452475-32809878853</f>
        <v>120446573622</v>
      </c>
      <c r="H29" s="44"/>
      <c r="I29" s="241">
        <f>145294341838-33992562787</f>
        <v>111301779051</v>
      </c>
      <c r="J29" s="260"/>
    </row>
    <row r="30" spans="1:10" s="35" customFormat="1" ht="19.5" customHeight="1">
      <c r="A30" s="32" t="s">
        <v>3224</v>
      </c>
      <c r="B30" s="32"/>
      <c r="C30" s="3"/>
      <c r="D30" s="3"/>
      <c r="E30" s="241">
        <v>3161145554</v>
      </c>
      <c r="F30" s="3"/>
      <c r="G30" s="241">
        <v>2662673192</v>
      </c>
      <c r="H30" s="44"/>
      <c r="I30" s="241">
        <v>2279914642</v>
      </c>
      <c r="J30" s="260"/>
    </row>
    <row r="31" spans="1:10" s="35" customFormat="1" ht="19.5" customHeight="1">
      <c r="A31" s="32" t="s">
        <v>3033</v>
      </c>
      <c r="B31" s="32"/>
      <c r="C31" s="3" t="s">
        <v>3021</v>
      </c>
      <c r="D31" s="3"/>
      <c r="E31" s="241">
        <v>43746586380</v>
      </c>
      <c r="F31" s="3"/>
      <c r="G31" s="241">
        <v>40298593283</v>
      </c>
      <c r="H31" s="44"/>
      <c r="I31" s="241">
        <v>38271662596</v>
      </c>
      <c r="J31" s="260"/>
    </row>
    <row r="32" spans="1:10" s="35" customFormat="1" ht="19.5" customHeight="1">
      <c r="A32" s="32" t="s">
        <v>52</v>
      </c>
      <c r="B32" s="32"/>
      <c r="C32" s="3" t="s">
        <v>3204</v>
      </c>
      <c r="D32" s="3"/>
      <c r="E32" s="241">
        <v>15548883415</v>
      </c>
      <c r="F32" s="3"/>
      <c r="G32" s="241">
        <v>15459492894</v>
      </c>
      <c r="H32" s="44"/>
      <c r="I32" s="241">
        <v>13777782163</v>
      </c>
      <c r="J32" s="260"/>
    </row>
    <row r="33" spans="1:12" s="35" customFormat="1" ht="19.5" customHeight="1">
      <c r="A33" s="32" t="s">
        <v>3254</v>
      </c>
      <c r="B33" s="32"/>
      <c r="C33" s="3" t="s">
        <v>3156</v>
      </c>
      <c r="D33" s="3"/>
      <c r="E33" s="241">
        <v>0</v>
      </c>
      <c r="F33" s="3"/>
      <c r="G33" s="241">
        <v>36053199</v>
      </c>
      <c r="H33" s="44"/>
      <c r="I33" s="241">
        <v>0</v>
      </c>
      <c r="J33" s="260"/>
    </row>
    <row r="34" spans="1:12" s="35" customFormat="1" ht="19.5" customHeight="1">
      <c r="A34" s="32" t="s">
        <v>53</v>
      </c>
      <c r="B34" s="32"/>
      <c r="C34" s="3" t="s">
        <v>3022</v>
      </c>
      <c r="D34" s="3"/>
      <c r="E34" s="241">
        <v>1186482846</v>
      </c>
      <c r="F34" s="3"/>
      <c r="G34" s="241">
        <v>1186524800</v>
      </c>
      <c r="H34" s="44"/>
      <c r="I34" s="241">
        <v>1380795676</v>
      </c>
      <c r="J34" s="261"/>
    </row>
    <row r="35" spans="1:12" s="35" customFormat="1" ht="19.5" customHeight="1">
      <c r="A35" s="5" t="s">
        <v>23</v>
      </c>
      <c r="B35" s="5"/>
      <c r="C35" s="3"/>
      <c r="D35" s="3"/>
      <c r="E35" s="8">
        <f>SUM(E29:E34)</f>
        <v>193168982410</v>
      </c>
      <c r="F35" s="3"/>
      <c r="G35" s="8">
        <f>SUM(G29:G34)</f>
        <v>180089910990</v>
      </c>
      <c r="H35" s="44"/>
      <c r="I35" s="164">
        <f>SUM(I29:I34)</f>
        <v>167011934128</v>
      </c>
      <c r="J35" s="6"/>
    </row>
    <row r="36" spans="1:12" s="35" customFormat="1" ht="19.5" customHeight="1">
      <c r="A36" s="5"/>
      <c r="B36" s="5"/>
      <c r="C36" s="3"/>
      <c r="D36" s="3"/>
      <c r="E36" s="242"/>
      <c r="F36" s="3"/>
      <c r="G36" s="242"/>
      <c r="H36" s="44"/>
      <c r="I36" s="242"/>
      <c r="J36" s="45"/>
    </row>
    <row r="37" spans="1:12" s="35" customFormat="1" ht="19.5" customHeight="1">
      <c r="A37" s="32" t="s">
        <v>3045</v>
      </c>
      <c r="B37" s="32"/>
      <c r="C37" s="3" t="s">
        <v>3012</v>
      </c>
      <c r="D37" s="3"/>
      <c r="E37" s="257">
        <f>329142378-41719099</f>
        <v>287423279</v>
      </c>
      <c r="F37" s="3"/>
      <c r="G37" s="257">
        <v>460707423</v>
      </c>
      <c r="H37" s="44"/>
      <c r="I37" s="257">
        <v>468833799.46771181</v>
      </c>
      <c r="J37" s="45"/>
    </row>
    <row r="38" spans="1:12" s="35" customFormat="1" ht="19.5" customHeight="1">
      <c r="A38" s="5" t="s">
        <v>3093</v>
      </c>
      <c r="B38" s="5"/>
      <c r="C38" s="3"/>
      <c r="D38" s="3"/>
      <c r="E38" s="182"/>
      <c r="F38" s="3"/>
      <c r="G38" s="182"/>
      <c r="H38" s="44"/>
      <c r="I38" s="182"/>
      <c r="J38" s="45"/>
    </row>
    <row r="39" spans="1:12" s="35" customFormat="1" ht="19.5" customHeight="1">
      <c r="A39" s="5" t="s">
        <v>94</v>
      </c>
      <c r="B39" s="5"/>
      <c r="C39" s="3"/>
      <c r="D39" s="3"/>
      <c r="E39" s="165">
        <f>E23-E35+E37</f>
        <v>13692969239</v>
      </c>
      <c r="F39" s="3"/>
      <c r="G39" s="165">
        <f>G23-G35+G37</f>
        <v>8368674746</v>
      </c>
      <c r="H39" s="44"/>
      <c r="I39" s="165">
        <f>I23-I35+I37</f>
        <v>9737424010.4677124</v>
      </c>
      <c r="J39" s="45"/>
    </row>
    <row r="40" spans="1:12" s="35" customFormat="1" ht="19.5" customHeight="1">
      <c r="A40" s="32" t="s">
        <v>3025</v>
      </c>
      <c r="B40" s="32"/>
      <c r="C40" s="3" t="s">
        <v>3023</v>
      </c>
      <c r="D40" s="3"/>
      <c r="E40" s="241">
        <v>2587784306</v>
      </c>
      <c r="F40" s="3"/>
      <c r="G40" s="241">
        <v>834641758</v>
      </c>
      <c r="H40" s="44"/>
      <c r="I40" s="241">
        <v>1914359805</v>
      </c>
      <c r="J40" s="45"/>
    </row>
    <row r="41" spans="1:12" s="35" customFormat="1" ht="19.5" customHeight="1">
      <c r="A41" s="5" t="s">
        <v>3063</v>
      </c>
      <c r="B41" s="5"/>
      <c r="C41" s="3"/>
      <c r="D41" s="3"/>
      <c r="E41" s="211">
        <f>E39-E40</f>
        <v>11105184933</v>
      </c>
      <c r="F41" s="3"/>
      <c r="G41" s="211">
        <f>G39-G40</f>
        <v>7534032988</v>
      </c>
      <c r="H41" s="44"/>
      <c r="I41" s="222">
        <f>I39-I40</f>
        <v>7823064205.4677124</v>
      </c>
      <c r="J41" s="45"/>
    </row>
    <row r="42" spans="1:12" s="35" customFormat="1" ht="19.5" customHeight="1">
      <c r="A42" s="5"/>
      <c r="B42" s="5"/>
      <c r="C42" s="3"/>
      <c r="D42" s="3"/>
      <c r="E42" s="6"/>
      <c r="F42" s="3"/>
      <c r="G42" s="6"/>
      <c r="H42" s="262"/>
      <c r="I42" s="122"/>
      <c r="J42" s="45"/>
    </row>
    <row r="43" spans="1:12" s="35" customFormat="1" ht="19.5" customHeight="1">
      <c r="A43" s="16" t="s">
        <v>2967</v>
      </c>
      <c r="B43" s="16"/>
      <c r="C43" s="3"/>
      <c r="D43" s="3"/>
      <c r="E43" s="45"/>
      <c r="F43" s="3"/>
      <c r="G43" s="45"/>
      <c r="H43" s="44"/>
      <c r="I43" s="121"/>
      <c r="J43" s="45"/>
    </row>
    <row r="44" spans="1:12" s="35" customFormat="1" ht="19.5" customHeight="1">
      <c r="A44" s="60" t="s">
        <v>3046</v>
      </c>
      <c r="B44" s="60"/>
      <c r="C44" s="3" t="s">
        <v>3024</v>
      </c>
      <c r="D44" s="3"/>
      <c r="E44" s="45">
        <v>-1072525476</v>
      </c>
      <c r="F44" s="3"/>
      <c r="G44" s="45">
        <v>-2546352898</v>
      </c>
      <c r="H44" s="44"/>
      <c r="I44" s="121">
        <v>-2271094683.4677119</v>
      </c>
      <c r="J44" s="45"/>
    </row>
    <row r="45" spans="1:12" s="35" customFormat="1" ht="19.5" customHeight="1" thickBot="1">
      <c r="A45" s="16" t="s">
        <v>3005</v>
      </c>
      <c r="B45" s="16"/>
      <c r="C45" s="3"/>
      <c r="D45" s="3"/>
      <c r="E45" s="14">
        <f>SUM(E41:E44)</f>
        <v>10032659457</v>
      </c>
      <c r="F45" s="3"/>
      <c r="G45" s="14">
        <f>SUM(G41:G44)</f>
        <v>4987680090</v>
      </c>
      <c r="H45" s="44"/>
      <c r="I45" s="301">
        <f>SUM(I41:I44)</f>
        <v>5551969522</v>
      </c>
      <c r="J45" s="45"/>
      <c r="L45" s="193"/>
    </row>
    <row r="46" spans="1:12" s="35" customFormat="1" ht="19.5" customHeight="1" thickTop="1">
      <c r="A46" s="32"/>
      <c r="B46" s="32"/>
      <c r="C46" s="3"/>
      <c r="D46" s="3"/>
      <c r="E46" s="253"/>
      <c r="F46" s="3"/>
      <c r="G46" s="253"/>
      <c r="H46" s="44"/>
      <c r="I46" s="253"/>
      <c r="J46" s="45"/>
    </row>
    <row r="47" spans="1:12" ht="21" customHeight="1">
      <c r="A47" s="43" t="s">
        <v>34</v>
      </c>
      <c r="B47" s="43"/>
      <c r="C47" s="15"/>
      <c r="D47" s="15"/>
      <c r="E47" s="15"/>
      <c r="F47" s="15"/>
      <c r="G47" s="15"/>
      <c r="H47" s="16"/>
      <c r="I47" s="15"/>
      <c r="J47" s="15"/>
    </row>
    <row r="48" spans="1:12" s="21" customFormat="1" ht="21" customHeight="1">
      <c r="A48" s="42" t="s">
        <v>3128</v>
      </c>
      <c r="B48" s="42"/>
      <c r="C48" s="19"/>
      <c r="D48" s="19"/>
      <c r="E48" s="38"/>
      <c r="F48" s="19"/>
      <c r="G48" s="38"/>
      <c r="H48" s="20"/>
      <c r="I48" s="38"/>
      <c r="J48" s="38"/>
    </row>
    <row r="49" spans="1:10" s="21" customFormat="1" ht="21" customHeight="1">
      <c r="A49" s="18"/>
      <c r="B49" s="18"/>
      <c r="C49" s="19"/>
      <c r="D49" s="19"/>
      <c r="E49" s="38"/>
      <c r="F49" s="19"/>
      <c r="G49" s="38"/>
      <c r="H49" s="20"/>
      <c r="I49" s="38"/>
      <c r="J49" s="38"/>
    </row>
    <row r="50" spans="1:10" s="21" customFormat="1" ht="21" customHeight="1">
      <c r="A50" s="18"/>
      <c r="B50" s="18"/>
      <c r="C50" s="19"/>
      <c r="D50" s="19"/>
      <c r="E50" s="183"/>
      <c r="F50" s="3"/>
      <c r="G50" s="238" t="s">
        <v>3121</v>
      </c>
      <c r="H50" s="44"/>
      <c r="I50" s="183"/>
      <c r="J50" s="38"/>
    </row>
    <row r="51" spans="1:10" s="21" customFormat="1" ht="21" customHeight="1">
      <c r="A51" s="5"/>
      <c r="B51" s="5"/>
      <c r="C51" s="3"/>
      <c r="D51" s="3"/>
      <c r="E51" s="306" t="s">
        <v>3060</v>
      </c>
      <c r="F51" s="306"/>
      <c r="G51" s="306"/>
      <c r="H51" s="306"/>
      <c r="I51" s="306"/>
      <c r="J51" s="203"/>
    </row>
    <row r="52" spans="1:10" s="21" customFormat="1" ht="21" customHeight="1">
      <c r="A52" s="49"/>
      <c r="B52" s="49"/>
      <c r="C52" s="23" t="s">
        <v>0</v>
      </c>
      <c r="D52" s="23"/>
      <c r="E52" s="24">
        <v>2018</v>
      </c>
      <c r="F52" s="3"/>
      <c r="G52" s="24">
        <v>2017</v>
      </c>
      <c r="H52" s="24"/>
      <c r="I52" s="24">
        <v>2016</v>
      </c>
      <c r="J52" s="24"/>
    </row>
    <row r="53" spans="1:10" s="21" customFormat="1" ht="21" customHeight="1">
      <c r="A53" s="5"/>
      <c r="B53" s="5"/>
      <c r="C53" s="3"/>
      <c r="D53" s="3"/>
      <c r="E53" s="24"/>
      <c r="F53" s="3"/>
      <c r="G53" s="24" t="s">
        <v>73</v>
      </c>
      <c r="H53" s="24"/>
      <c r="I53" s="24" t="s">
        <v>73</v>
      </c>
      <c r="J53" s="24"/>
    </row>
    <row r="54" spans="1:10" s="21" customFormat="1" ht="21" customHeight="1">
      <c r="A54" s="5"/>
      <c r="B54" s="5"/>
      <c r="C54" s="3"/>
      <c r="D54" s="3"/>
      <c r="E54" s="305" t="s">
        <v>8</v>
      </c>
      <c r="F54" s="305"/>
      <c r="G54" s="305"/>
      <c r="H54" s="305"/>
      <c r="I54" s="305"/>
      <c r="J54" s="236"/>
    </row>
    <row r="55" spans="1:10" s="35" customFormat="1" ht="19.5" customHeight="1">
      <c r="A55" s="55" t="s">
        <v>105</v>
      </c>
      <c r="B55" s="55"/>
      <c r="C55" s="3"/>
      <c r="D55" s="3"/>
      <c r="E55" s="45"/>
      <c r="F55" s="3"/>
      <c r="G55" s="45"/>
      <c r="H55" s="44"/>
      <c r="I55" s="45"/>
      <c r="J55" s="45"/>
    </row>
    <row r="56" spans="1:10" s="35" customFormat="1" ht="19.5" customHeight="1">
      <c r="A56" s="61" t="s">
        <v>3047</v>
      </c>
      <c r="B56" s="61"/>
      <c r="C56" s="3"/>
      <c r="D56" s="3"/>
      <c r="E56" s="45"/>
      <c r="F56" s="3"/>
      <c r="G56" s="45"/>
      <c r="H56" s="44"/>
      <c r="I56" s="45"/>
      <c r="J56" s="45"/>
    </row>
    <row r="57" spans="1:10" s="35" customFormat="1" ht="19.5" customHeight="1">
      <c r="A57" s="60" t="s">
        <v>3048</v>
      </c>
      <c r="B57" s="60"/>
      <c r="C57" s="3"/>
      <c r="D57" s="3"/>
      <c r="E57" s="45">
        <v>1204962032</v>
      </c>
      <c r="F57" s="3"/>
      <c r="G57" s="45">
        <v>-2812433352</v>
      </c>
      <c r="H57" s="44"/>
      <c r="I57" s="241">
        <v>396798722</v>
      </c>
      <c r="J57" s="45"/>
    </row>
    <row r="58" spans="1:10" s="35" customFormat="1" ht="19.5" customHeight="1">
      <c r="A58" s="60" t="s">
        <v>3207</v>
      </c>
      <c r="B58" s="60"/>
      <c r="C58" s="3" t="s">
        <v>3194</v>
      </c>
      <c r="D58" s="3"/>
      <c r="E58" s="100">
        <v>0</v>
      </c>
      <c r="F58" s="3"/>
      <c r="G58" s="45">
        <v>250475540</v>
      </c>
      <c r="H58" s="44"/>
      <c r="I58" s="241">
        <v>486100</v>
      </c>
      <c r="J58" s="45"/>
    </row>
    <row r="59" spans="1:10" s="35" customFormat="1" ht="19.5" customHeight="1">
      <c r="A59" s="60" t="s">
        <v>3049</v>
      </c>
      <c r="B59" s="60"/>
      <c r="C59" s="3"/>
      <c r="D59" s="3"/>
      <c r="E59" s="241"/>
      <c r="F59" s="3"/>
      <c r="G59" s="241"/>
      <c r="H59" s="44"/>
      <c r="I59" s="241"/>
      <c r="J59" s="45"/>
    </row>
    <row r="60" spans="1:10" s="35" customFormat="1" ht="19.5" customHeight="1">
      <c r="A60" s="60" t="s">
        <v>99</v>
      </c>
      <c r="B60" s="60"/>
      <c r="C60" s="3"/>
      <c r="D60" s="3"/>
      <c r="E60" s="257">
        <v>-236793687</v>
      </c>
      <c r="F60" s="3"/>
      <c r="G60" s="257">
        <v>-3105192</v>
      </c>
      <c r="H60" s="44"/>
      <c r="I60" s="257">
        <v>0</v>
      </c>
      <c r="J60" s="45"/>
    </row>
    <row r="61" spans="1:10" s="35" customFormat="1" ht="19.5" customHeight="1">
      <c r="A61" s="16" t="s">
        <v>3058</v>
      </c>
      <c r="B61" s="16"/>
      <c r="C61" s="3"/>
      <c r="D61" s="3"/>
      <c r="E61" s="182"/>
      <c r="F61" s="3"/>
      <c r="G61" s="182"/>
      <c r="H61" s="262"/>
      <c r="I61" s="182"/>
      <c r="J61" s="45"/>
    </row>
    <row r="62" spans="1:10" s="35" customFormat="1" ht="19.5" customHeight="1">
      <c r="A62" s="55" t="s">
        <v>3059</v>
      </c>
      <c r="B62" s="55"/>
      <c r="C62" s="3"/>
      <c r="D62" s="3"/>
      <c r="E62" s="1">
        <f>SUM(E57:E60)</f>
        <v>968168345</v>
      </c>
      <c r="F62" s="3"/>
      <c r="G62" s="1">
        <f>SUM(G57:G60)</f>
        <v>-2565063004</v>
      </c>
      <c r="H62" s="44"/>
      <c r="I62" s="1">
        <f>SUM(I57:I60)</f>
        <v>397284822</v>
      </c>
      <c r="J62" s="45"/>
    </row>
    <row r="63" spans="1:10" s="35" customFormat="1" ht="19.5" customHeight="1">
      <c r="A63" s="55"/>
      <c r="B63" s="55"/>
      <c r="C63" s="3"/>
      <c r="D63" s="3"/>
      <c r="E63" s="242"/>
      <c r="F63" s="3"/>
      <c r="G63" s="242"/>
      <c r="H63" s="44"/>
      <c r="I63" s="254"/>
      <c r="J63" s="45"/>
    </row>
    <row r="64" spans="1:10" s="35" customFormat="1" ht="19.5" customHeight="1">
      <c r="A64" s="61" t="s">
        <v>3050</v>
      </c>
      <c r="B64" s="61"/>
      <c r="C64" s="3"/>
      <c r="D64" s="3"/>
      <c r="E64" s="45"/>
      <c r="F64" s="3"/>
      <c r="G64" s="45"/>
      <c r="H64" s="44"/>
      <c r="I64" s="45"/>
      <c r="J64" s="45"/>
    </row>
    <row r="65" spans="1:16" s="35" customFormat="1" ht="19.5" customHeight="1">
      <c r="A65" s="60" t="s">
        <v>3051</v>
      </c>
      <c r="B65" s="60"/>
      <c r="C65" s="3" t="s">
        <v>3205</v>
      </c>
      <c r="D65" s="3"/>
      <c r="E65" s="257">
        <v>-85394934</v>
      </c>
      <c r="F65" s="3"/>
      <c r="G65" s="257">
        <v>-411152</v>
      </c>
      <c r="H65" s="241"/>
      <c r="I65" s="257">
        <v>-58078119</v>
      </c>
      <c r="J65" s="45"/>
    </row>
    <row r="66" spans="1:16" s="35" customFormat="1" ht="19.5" customHeight="1">
      <c r="A66" s="55" t="s">
        <v>3052</v>
      </c>
      <c r="B66" s="55"/>
      <c r="C66" s="3"/>
      <c r="D66" s="3"/>
      <c r="E66" s="169">
        <f>SUM(E65:E65)</f>
        <v>-85394934</v>
      </c>
      <c r="F66" s="3"/>
      <c r="G66" s="169">
        <f>SUM(G65:G65)</f>
        <v>-411152</v>
      </c>
      <c r="H66" s="172"/>
      <c r="I66" s="169">
        <f>SUM(I65:I65)</f>
        <v>-58078119</v>
      </c>
      <c r="J66" s="45"/>
    </row>
    <row r="67" spans="1:16" s="35" customFormat="1" ht="19.5" customHeight="1">
      <c r="C67" s="3"/>
      <c r="D67" s="3"/>
      <c r="E67" s="174"/>
      <c r="F67" s="3"/>
      <c r="G67" s="174"/>
      <c r="H67" s="172"/>
      <c r="I67" s="174"/>
      <c r="J67" s="3"/>
    </row>
    <row r="68" spans="1:16" s="35" customFormat="1" ht="19.5" customHeight="1">
      <c r="A68" s="16" t="s">
        <v>3053</v>
      </c>
      <c r="B68" s="16"/>
      <c r="C68" s="3"/>
      <c r="D68" s="3"/>
      <c r="E68" s="169">
        <f>SUM(E66,E62)</f>
        <v>882773411</v>
      </c>
      <c r="F68" s="3"/>
      <c r="G68" s="169">
        <f>SUM(G66,G62)</f>
        <v>-2565474156</v>
      </c>
      <c r="H68" s="172"/>
      <c r="I68" s="169">
        <f>SUM(I66,I62)</f>
        <v>339206703</v>
      </c>
      <c r="J68" s="3"/>
    </row>
    <row r="69" spans="1:16" s="35" customFormat="1" ht="19.5" customHeight="1">
      <c r="A69" s="16" t="s">
        <v>3016</v>
      </c>
      <c r="B69" s="16"/>
      <c r="C69" s="3"/>
      <c r="D69" s="3"/>
      <c r="E69" s="170"/>
      <c r="F69" s="3"/>
      <c r="G69" s="170"/>
      <c r="H69" s="170"/>
      <c r="I69" s="170"/>
      <c r="J69" s="23"/>
    </row>
    <row r="70" spans="1:16" s="35" customFormat="1" ht="19.5" customHeight="1" thickBot="1">
      <c r="A70" s="16" t="s">
        <v>134</v>
      </c>
      <c r="B70" s="16"/>
      <c r="C70" s="3"/>
      <c r="D70" s="3"/>
      <c r="E70" s="171">
        <f>SUM(E68,E45)</f>
        <v>10915432868</v>
      </c>
      <c r="F70" s="3"/>
      <c r="G70" s="171">
        <f>SUM(G68,G45)</f>
        <v>2422205934</v>
      </c>
      <c r="H70" s="170"/>
      <c r="I70" s="171">
        <f>SUM(I68,I45)</f>
        <v>5891176225</v>
      </c>
      <c r="J70" s="23"/>
    </row>
    <row r="71" spans="1:16" s="21" customFormat="1" ht="21" customHeight="1" thickTop="1">
      <c r="A71" s="5" t="s">
        <v>3061</v>
      </c>
      <c r="B71" s="5"/>
      <c r="C71" s="3"/>
      <c r="D71" s="3"/>
      <c r="E71" s="236"/>
      <c r="F71" s="3"/>
      <c r="G71" s="236"/>
      <c r="H71" s="236"/>
      <c r="I71" s="236"/>
      <c r="J71" s="236"/>
    </row>
    <row r="72" spans="1:16" ht="21" customHeight="1">
      <c r="A72" s="16" t="s">
        <v>3057</v>
      </c>
      <c r="B72" s="56"/>
    </row>
    <row r="73" spans="1:16" ht="21" customHeight="1">
      <c r="A73" s="175" t="s">
        <v>101</v>
      </c>
      <c r="B73" s="195"/>
      <c r="E73" s="111">
        <f>E76-E75-E74</f>
        <v>11821672159</v>
      </c>
      <c r="G73" s="111">
        <f>G76-G75-G74</f>
        <v>6935823062</v>
      </c>
      <c r="H73" s="127"/>
      <c r="I73" s="111">
        <f>I76-I75-I74</f>
        <v>6222218310.4677124</v>
      </c>
      <c r="J73" s="6"/>
      <c r="L73" s="201">
        <f>E73-E79</f>
        <v>890490911</v>
      </c>
      <c r="M73" s="201">
        <f>F73-F79</f>
        <v>0</v>
      </c>
      <c r="N73" s="201">
        <f t="shared" ref="M73:P76" si="0">G73-G79</f>
        <v>2303741946</v>
      </c>
      <c r="O73" s="201">
        <f t="shared" si="0"/>
        <v>0</v>
      </c>
      <c r="P73" s="201">
        <f t="shared" si="0"/>
        <v>2009386254.4677124</v>
      </c>
    </row>
    <row r="74" spans="1:16" ht="21" customHeight="1">
      <c r="A74" s="60" t="s">
        <v>3054</v>
      </c>
      <c r="B74" s="177"/>
      <c r="C74" s="17"/>
      <c r="D74" s="17"/>
      <c r="E74" s="111">
        <v>-2305238940</v>
      </c>
      <c r="F74" s="17"/>
      <c r="G74" s="111">
        <v>-849152499</v>
      </c>
      <c r="H74" s="127"/>
      <c r="I74" s="111">
        <v>341326629</v>
      </c>
      <c r="J74" s="17"/>
      <c r="L74" s="201">
        <f>E74-E80</f>
        <v>1808378</v>
      </c>
      <c r="M74" s="201">
        <f t="shared" si="0"/>
        <v>0</v>
      </c>
      <c r="N74" s="201">
        <f t="shared" si="0"/>
        <v>55098631</v>
      </c>
      <c r="O74" s="201">
        <f t="shared" si="0"/>
        <v>0</v>
      </c>
      <c r="P74" s="201">
        <f t="shared" si="0"/>
        <v>93285017</v>
      </c>
    </row>
    <row r="75" spans="1:16" ht="21" customHeight="1">
      <c r="A75" s="60" t="s">
        <v>62</v>
      </c>
      <c r="B75" s="177"/>
      <c r="E75" s="118">
        <v>1588751714</v>
      </c>
      <c r="G75" s="118">
        <v>1447362425</v>
      </c>
      <c r="H75" s="127"/>
      <c r="I75" s="118">
        <v>1259519266</v>
      </c>
      <c r="J75" s="6"/>
      <c r="L75" s="201">
        <f>E75-E81</f>
        <v>180226187</v>
      </c>
      <c r="M75" s="201">
        <f t="shared" si="0"/>
        <v>0</v>
      </c>
      <c r="N75" s="201">
        <f t="shared" si="0"/>
        <v>187512321</v>
      </c>
      <c r="O75" s="201">
        <f t="shared" si="0"/>
        <v>0</v>
      </c>
      <c r="P75" s="201">
        <f t="shared" si="0"/>
        <v>168423412</v>
      </c>
    </row>
    <row r="76" spans="1:16" ht="21" customHeight="1" thickBot="1">
      <c r="A76" s="16" t="s">
        <v>3063</v>
      </c>
      <c r="B76" s="56"/>
      <c r="E76" s="7">
        <f>E41</f>
        <v>11105184933</v>
      </c>
      <c r="G76" s="7">
        <f>G41</f>
        <v>7534032988</v>
      </c>
      <c r="H76" s="6"/>
      <c r="I76" s="7">
        <f>I41</f>
        <v>7823064205.4677124</v>
      </c>
      <c r="J76" s="6"/>
      <c r="L76" s="201">
        <f>E76-E82</f>
        <v>1072525476</v>
      </c>
      <c r="M76" s="201">
        <f t="shared" si="0"/>
        <v>0</v>
      </c>
      <c r="N76" s="201">
        <f t="shared" si="0"/>
        <v>2546352898</v>
      </c>
      <c r="O76" s="201">
        <f t="shared" si="0"/>
        <v>0</v>
      </c>
      <c r="P76" s="201">
        <f t="shared" si="0"/>
        <v>2271094683.4677124</v>
      </c>
    </row>
    <row r="77" spans="1:16" ht="21" customHeight="1" thickTop="1">
      <c r="A77" s="55"/>
      <c r="B77" s="55"/>
      <c r="E77" s="139"/>
      <c r="G77" s="139"/>
      <c r="H77" s="6"/>
      <c r="I77" s="139"/>
      <c r="J77" s="6"/>
    </row>
    <row r="78" spans="1:16" ht="21" customHeight="1">
      <c r="A78" s="16" t="s">
        <v>3006</v>
      </c>
      <c r="B78" s="56"/>
      <c r="L78" s="201">
        <f>-L73</f>
        <v>-890490911</v>
      </c>
      <c r="M78" s="201">
        <f t="shared" ref="M78:P78" si="1">-M73</f>
        <v>0</v>
      </c>
      <c r="N78" s="201">
        <f t="shared" si="1"/>
        <v>-2303741946</v>
      </c>
      <c r="O78" s="201">
        <f t="shared" si="1"/>
        <v>0</v>
      </c>
      <c r="P78" s="201">
        <f t="shared" si="1"/>
        <v>-2009386254.4677124</v>
      </c>
    </row>
    <row r="79" spans="1:16" ht="21" customHeight="1">
      <c r="A79" s="175" t="s">
        <v>101</v>
      </c>
      <c r="B79" s="195"/>
      <c r="E79" s="111">
        <f>E82-E81-E80</f>
        <v>10931181248</v>
      </c>
      <c r="G79" s="111">
        <f>G82-G81-G80</f>
        <v>4632081116</v>
      </c>
      <c r="H79" s="127"/>
      <c r="I79" s="111">
        <f>I82-I81-I80</f>
        <v>4212832056</v>
      </c>
      <c r="J79" s="6"/>
      <c r="L79" s="201">
        <f t="shared" ref="L79:P81" si="2">-L74</f>
        <v>-1808378</v>
      </c>
      <c r="M79" s="201">
        <f t="shared" si="2"/>
        <v>0</v>
      </c>
      <c r="N79" s="201">
        <f t="shared" si="2"/>
        <v>-55098631</v>
      </c>
      <c r="O79" s="201">
        <f t="shared" si="2"/>
        <v>0</v>
      </c>
      <c r="P79" s="201">
        <f t="shared" si="2"/>
        <v>-93285017</v>
      </c>
    </row>
    <row r="80" spans="1:16" ht="21" customHeight="1">
      <c r="A80" s="60" t="s">
        <v>3054</v>
      </c>
      <c r="B80" s="177"/>
      <c r="C80" s="17"/>
      <c r="D80" s="17"/>
      <c r="E80" s="111">
        <f>'SOCE Conso (9-11)'!O103</f>
        <v>-2307047318</v>
      </c>
      <c r="F80" s="17"/>
      <c r="G80" s="111">
        <v>-904251130</v>
      </c>
      <c r="H80" s="127"/>
      <c r="I80" s="111">
        <v>248041612</v>
      </c>
      <c r="J80" s="17"/>
      <c r="L80" s="201">
        <f t="shared" si="2"/>
        <v>-180226187</v>
      </c>
      <c r="M80" s="201">
        <f t="shared" si="2"/>
        <v>0</v>
      </c>
      <c r="N80" s="201">
        <f t="shared" si="2"/>
        <v>-187512321</v>
      </c>
      <c r="O80" s="201">
        <f t="shared" si="2"/>
        <v>0</v>
      </c>
      <c r="P80" s="201">
        <f t="shared" si="2"/>
        <v>-168423412</v>
      </c>
    </row>
    <row r="81" spans="1:16" ht="21" customHeight="1">
      <c r="A81" s="60" t="s">
        <v>62</v>
      </c>
      <c r="B81" s="177"/>
      <c r="C81" s="3" t="s">
        <v>3044</v>
      </c>
      <c r="E81" s="111">
        <f>'SOCE Conso (9-11)'!AA103</f>
        <v>1408525527</v>
      </c>
      <c r="G81" s="111">
        <f>'SOCE Conso (9-11)'!AA64</f>
        <v>1259850104</v>
      </c>
      <c r="H81" s="127"/>
      <c r="I81" s="111">
        <f>'SOCE Conso (9-11)'!AA28</f>
        <v>1091095854</v>
      </c>
      <c r="J81" s="6"/>
      <c r="L81" s="201">
        <f t="shared" si="2"/>
        <v>-1072525476</v>
      </c>
      <c r="M81" s="201">
        <f t="shared" si="2"/>
        <v>0</v>
      </c>
      <c r="N81" s="201">
        <f t="shared" si="2"/>
        <v>-2546352898</v>
      </c>
      <c r="O81" s="201">
        <f t="shared" si="2"/>
        <v>0</v>
      </c>
      <c r="P81" s="201">
        <f t="shared" si="2"/>
        <v>-2271094683.4677124</v>
      </c>
    </row>
    <row r="82" spans="1:16" ht="21" customHeight="1" thickBot="1">
      <c r="A82" s="16" t="s">
        <v>3005</v>
      </c>
      <c r="B82" s="56"/>
      <c r="E82" s="14">
        <f>E45</f>
        <v>10032659457</v>
      </c>
      <c r="G82" s="14">
        <f>G45</f>
        <v>4987680090</v>
      </c>
      <c r="H82" s="6"/>
      <c r="I82" s="14">
        <f>I45</f>
        <v>5551969522</v>
      </c>
      <c r="J82" s="6"/>
    </row>
    <row r="83" spans="1:16" ht="21" customHeight="1" thickTop="1">
      <c r="A83" s="55"/>
      <c r="B83" s="55"/>
      <c r="E83" s="139"/>
      <c r="F83" s="23"/>
      <c r="G83" s="139"/>
      <c r="H83" s="6"/>
      <c r="I83" s="139"/>
      <c r="J83" s="6"/>
    </row>
    <row r="84" spans="1:16" ht="21" customHeight="1">
      <c r="A84" s="16" t="s">
        <v>135</v>
      </c>
      <c r="B84" s="16"/>
      <c r="E84" s="6"/>
      <c r="G84" s="6"/>
      <c r="H84" s="6"/>
      <c r="I84" s="6"/>
      <c r="J84" s="6"/>
    </row>
    <row r="85" spans="1:16" ht="21" customHeight="1">
      <c r="A85" s="175" t="s">
        <v>101</v>
      </c>
      <c r="B85" s="195"/>
      <c r="E85" s="111">
        <f>E88-E87-E86</f>
        <v>11520841722</v>
      </c>
      <c r="G85" s="111">
        <f>G88-G87-G86</f>
        <v>4470322482</v>
      </c>
      <c r="H85" s="127"/>
      <c r="I85" s="111">
        <f>I88-I87-I86</f>
        <v>4774191358</v>
      </c>
      <c r="J85" s="6"/>
    </row>
    <row r="86" spans="1:16" ht="21" customHeight="1">
      <c r="A86" s="60" t="s">
        <v>3054</v>
      </c>
      <c r="B86" s="177"/>
      <c r="E86" s="125">
        <f>'SOCE Conso (9-11)'!O105</f>
        <v>-1981174614</v>
      </c>
      <c r="G86" s="125">
        <f>'SOCE Conso (9-11)'!O66</f>
        <v>-3207761095</v>
      </c>
      <c r="H86" s="204"/>
      <c r="I86" s="125">
        <f>'SOCE Conso (9-11)'!O30</f>
        <v>97738255</v>
      </c>
      <c r="J86" s="6"/>
    </row>
    <row r="87" spans="1:16" ht="21" customHeight="1">
      <c r="A87" s="60" t="s">
        <v>62</v>
      </c>
      <c r="B87" s="177"/>
      <c r="C87" s="3" t="s">
        <v>3044</v>
      </c>
      <c r="E87" s="118">
        <f>'SOCE Conso (9-11)'!AA105</f>
        <v>1375765760</v>
      </c>
      <c r="G87" s="118">
        <f>'SOCE Conso (9-11)'!AA66</f>
        <v>1159644547</v>
      </c>
      <c r="H87" s="204"/>
      <c r="I87" s="118">
        <f>'SOCE Conso (9-11)'!AA30</f>
        <v>1019246612</v>
      </c>
      <c r="J87" s="6"/>
      <c r="L87" s="201"/>
    </row>
    <row r="88" spans="1:16" ht="21" customHeight="1" thickBot="1">
      <c r="A88" s="16" t="s">
        <v>134</v>
      </c>
      <c r="B88" s="16"/>
      <c r="E88" s="14">
        <f>E70</f>
        <v>10915432868</v>
      </c>
      <c r="G88" s="14">
        <f>G70</f>
        <v>2422205934</v>
      </c>
      <c r="H88" s="6"/>
      <c r="I88" s="14">
        <f>I70</f>
        <v>5891176225</v>
      </c>
      <c r="J88" s="6"/>
    </row>
    <row r="89" spans="1:16" ht="21" customHeight="1" thickTop="1">
      <c r="A89" s="58"/>
      <c r="B89" s="58"/>
      <c r="H89" s="6"/>
      <c r="J89" s="6"/>
    </row>
    <row r="90" spans="1:16" ht="21" customHeight="1">
      <c r="A90" s="65" t="s">
        <v>132</v>
      </c>
      <c r="B90" s="65"/>
      <c r="C90" s="3" t="s">
        <v>3206</v>
      </c>
      <c r="E90" s="124"/>
      <c r="G90" s="124"/>
      <c r="H90" s="6"/>
      <c r="I90" s="6"/>
      <c r="J90" s="6"/>
    </row>
    <row r="91" spans="1:16" ht="21" customHeight="1" thickBot="1">
      <c r="A91" s="60" t="s">
        <v>3055</v>
      </c>
      <c r="B91" s="60"/>
      <c r="C91" s="17"/>
      <c r="D91" s="17"/>
      <c r="E91" s="102">
        <f>E73/E94</f>
        <v>40.855366424319428</v>
      </c>
      <c r="G91" s="102">
        <f>G73/G94</f>
        <v>32.804568602982236</v>
      </c>
      <c r="H91" s="6"/>
      <c r="I91" s="102">
        <f>I73/I94</f>
        <v>29.429410987542042</v>
      </c>
      <c r="J91" s="6"/>
    </row>
    <row r="92" spans="1:16" ht="21" customHeight="1" thickTop="1" thickBot="1">
      <c r="A92" s="175" t="s">
        <v>3056</v>
      </c>
      <c r="B92" s="195"/>
      <c r="E92" s="102">
        <v>-3.08</v>
      </c>
      <c r="G92" s="102">
        <v>-10.897297319386412</v>
      </c>
      <c r="H92" s="6"/>
      <c r="I92" s="102">
        <v>-9.5020270462878926</v>
      </c>
      <c r="J92" s="6"/>
    </row>
    <row r="93" spans="1:16" ht="21" customHeight="1" thickTop="1">
      <c r="A93" s="59"/>
      <c r="B93" s="59"/>
    </row>
    <row r="94" spans="1:16" ht="18" customHeight="1">
      <c r="E94" s="156">
        <v>289354207.13698632</v>
      </c>
      <c r="F94" s="156"/>
      <c r="G94" s="156">
        <v>211428571</v>
      </c>
      <c r="H94" s="100"/>
      <c r="I94" s="156">
        <v>211428571</v>
      </c>
    </row>
    <row r="95" spans="1:16" ht="18" customHeight="1">
      <c r="H95" s="3"/>
    </row>
    <row r="96" spans="1:16" ht="18" customHeight="1">
      <c r="E96" s="111"/>
      <c r="G96" s="111"/>
      <c r="H96" s="111"/>
      <c r="I96" s="111"/>
      <c r="J96" s="111"/>
    </row>
    <row r="98" spans="9:9" ht="18" customHeight="1">
      <c r="I98" s="156"/>
    </row>
    <row r="99" spans="9:9" ht="18" customHeight="1">
      <c r="I99" s="156"/>
    </row>
    <row r="101" spans="9:9" ht="18" customHeight="1">
      <c r="I101" s="156"/>
    </row>
    <row r="102" spans="9:9" ht="18" customHeight="1">
      <c r="I102" s="156"/>
    </row>
  </sheetData>
  <mergeCells count="4">
    <mergeCell ref="E5:I5"/>
    <mergeCell ref="E8:I8"/>
    <mergeCell ref="E51:I51"/>
    <mergeCell ref="E54:I54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2"/>
  <sheetViews>
    <sheetView view="pageBreakPreview" topLeftCell="A37" zoomScale="85" zoomScaleNormal="86" zoomScaleSheetLayoutView="85" workbookViewId="0">
      <selection activeCell="A50" sqref="A50"/>
    </sheetView>
  </sheetViews>
  <sheetFormatPr defaultColWidth="9.140625" defaultRowHeight="18" customHeight="1"/>
  <cols>
    <col min="1" max="1" width="46.5703125" style="17" customWidth="1"/>
    <col min="2" max="2" width="9.7109375" style="17" customWidth="1"/>
    <col min="3" max="3" width="15.5703125" style="17" customWidth="1"/>
    <col min="4" max="4" width="1.28515625" style="17" customWidth="1"/>
    <col min="5" max="5" width="16.85546875" style="17" bestFit="1" customWidth="1"/>
    <col min="6" max="6" width="1.28515625" style="17" customWidth="1"/>
    <col min="7" max="7" width="14" style="17" customWidth="1"/>
    <col min="8" max="8" width="1.28515625" style="17" customWidth="1"/>
    <col min="9" max="9" width="16.5703125" style="17" customWidth="1"/>
    <col min="10" max="10" width="1.28515625" style="17" customWidth="1"/>
    <col min="11" max="11" width="16" style="17" customWidth="1"/>
    <col min="12" max="12" width="1.28515625" style="17" customWidth="1"/>
    <col min="13" max="13" width="16.42578125" style="17" customWidth="1"/>
    <col min="14" max="14" width="1.140625" style="17" customWidth="1"/>
    <col min="15" max="15" width="17.42578125" style="17" customWidth="1"/>
    <col min="16" max="16" width="1.140625" style="17" customWidth="1"/>
    <col min="17" max="17" width="16.42578125" style="17" bestFit="1" customWidth="1"/>
    <col min="18" max="18" width="1.28515625" style="17" customWidth="1"/>
    <col min="19" max="19" width="14.42578125" style="17" customWidth="1"/>
    <col min="20" max="20" width="1.140625" style="17" customWidth="1"/>
    <col min="21" max="21" width="14.7109375" style="17" customWidth="1"/>
    <col min="22" max="22" width="1.140625" style="17" customWidth="1"/>
    <col min="23" max="23" width="15.42578125" style="17" customWidth="1"/>
    <col min="24" max="24" width="1.140625" style="17" customWidth="1"/>
    <col min="25" max="25" width="17.140625" style="17" customWidth="1"/>
    <col min="26" max="26" width="1.140625" style="17" customWidth="1"/>
    <col min="27" max="27" width="17.140625" style="17" customWidth="1"/>
    <col min="28" max="28" width="1.140625" style="17" customWidth="1"/>
    <col min="29" max="29" width="17.140625" style="17" customWidth="1"/>
    <col min="30" max="30" width="20.5703125" style="17" bestFit="1" customWidth="1"/>
    <col min="31" max="16384" width="9.140625" style="17"/>
  </cols>
  <sheetData>
    <row r="1" spans="1:30" ht="18" customHeight="1">
      <c r="A1" s="43" t="s">
        <v>34</v>
      </c>
    </row>
    <row r="2" spans="1:30" ht="18" customHeight="1">
      <c r="A2" s="218" t="s">
        <v>3132</v>
      </c>
      <c r="M2" s="201"/>
    </row>
    <row r="4" spans="1:30" ht="18" customHeight="1">
      <c r="A4" s="58"/>
      <c r="B4" s="256"/>
      <c r="C4" s="310" t="s">
        <v>3121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</row>
    <row r="5" spans="1:30" ht="18" customHeight="1">
      <c r="A5" s="58"/>
      <c r="B5" s="58"/>
      <c r="C5" s="41"/>
      <c r="D5" s="212"/>
      <c r="E5" s="307" t="s">
        <v>2983</v>
      </c>
      <c r="F5" s="307"/>
      <c r="G5" s="307"/>
      <c r="H5" s="176"/>
      <c r="I5" s="202" t="s">
        <v>3026</v>
      </c>
      <c r="J5" s="212"/>
      <c r="K5" s="307" t="s">
        <v>170</v>
      </c>
      <c r="L5" s="307"/>
      <c r="M5" s="307"/>
      <c r="N5" s="176"/>
      <c r="O5" s="176"/>
      <c r="P5" s="73"/>
      <c r="Q5" s="307" t="s">
        <v>66</v>
      </c>
      <c r="R5" s="308"/>
      <c r="S5" s="308"/>
      <c r="T5" s="308"/>
      <c r="U5" s="308"/>
      <c r="V5" s="308"/>
      <c r="W5" s="308"/>
      <c r="X5" s="41"/>
      <c r="Y5" s="41"/>
      <c r="Z5" s="41"/>
      <c r="AA5" s="41"/>
      <c r="AB5" s="41"/>
      <c r="AC5" s="41"/>
    </row>
    <row r="6" spans="1:30" ht="18" customHeight="1">
      <c r="A6" s="58"/>
      <c r="B6" s="58"/>
      <c r="C6" s="41"/>
      <c r="D6" s="74"/>
      <c r="E6" s="41"/>
      <c r="F6" s="74"/>
      <c r="H6" s="74"/>
      <c r="I6" s="202" t="s">
        <v>2960</v>
      </c>
      <c r="J6" s="74"/>
      <c r="K6" s="41"/>
      <c r="L6" s="74"/>
      <c r="M6" s="41"/>
      <c r="N6" s="74"/>
      <c r="O6" s="74"/>
      <c r="P6" s="74"/>
      <c r="Q6" s="41"/>
      <c r="R6" s="74"/>
      <c r="S6" s="41"/>
      <c r="T6" s="73"/>
      <c r="U6" s="73"/>
      <c r="V6" s="73"/>
      <c r="W6" s="40" t="s">
        <v>29</v>
      </c>
      <c r="X6" s="41"/>
      <c r="Y6" s="41"/>
      <c r="Z6" s="74"/>
      <c r="AA6" s="41"/>
      <c r="AB6" s="74"/>
      <c r="AC6" s="41"/>
    </row>
    <row r="7" spans="1:30" ht="18" customHeight="1">
      <c r="A7" s="58"/>
      <c r="B7" s="40"/>
      <c r="C7" s="41"/>
      <c r="D7" s="212"/>
      <c r="E7" s="73"/>
      <c r="F7" s="212"/>
      <c r="G7" s="202"/>
      <c r="H7" s="212"/>
      <c r="I7" s="202" t="s">
        <v>2986</v>
      </c>
      <c r="J7" s="212"/>
      <c r="K7" s="73"/>
      <c r="L7" s="73"/>
      <c r="M7" s="73"/>
      <c r="N7" s="212"/>
      <c r="O7" s="73" t="s">
        <v>3000</v>
      </c>
      <c r="P7" s="73"/>
      <c r="Q7" s="73"/>
      <c r="R7" s="73"/>
      <c r="S7" s="40"/>
      <c r="T7" s="73"/>
      <c r="U7" s="73" t="s">
        <v>2994</v>
      </c>
      <c r="V7" s="73"/>
      <c r="W7" s="40" t="s">
        <v>152</v>
      </c>
      <c r="X7" s="75"/>
      <c r="Y7" s="40" t="s">
        <v>153</v>
      </c>
      <c r="Z7" s="212"/>
      <c r="AA7" s="76"/>
      <c r="AB7" s="74"/>
      <c r="AC7" s="76"/>
    </row>
    <row r="8" spans="1:30" ht="18" customHeight="1">
      <c r="A8" s="58"/>
      <c r="B8" s="40"/>
      <c r="C8" s="40" t="s">
        <v>154</v>
      </c>
      <c r="D8" s="74"/>
      <c r="E8" s="40"/>
      <c r="F8" s="74"/>
      <c r="G8" s="202" t="s">
        <v>2998</v>
      </c>
      <c r="H8" s="74"/>
      <c r="I8" s="202" t="s">
        <v>3112</v>
      </c>
      <c r="J8" s="74"/>
      <c r="K8" s="40"/>
      <c r="L8" s="74"/>
      <c r="M8" s="40"/>
      <c r="N8" s="74"/>
      <c r="O8" s="40" t="s">
        <v>3221</v>
      </c>
      <c r="P8" s="73"/>
      <c r="Q8" s="40" t="s">
        <v>155</v>
      </c>
      <c r="R8" s="73"/>
      <c r="S8" s="40" t="s">
        <v>3004</v>
      </c>
      <c r="T8" s="73"/>
      <c r="U8" s="73" t="s">
        <v>2995</v>
      </c>
      <c r="V8" s="73"/>
      <c r="W8" s="40" t="s">
        <v>156</v>
      </c>
      <c r="X8" s="74"/>
      <c r="Y8" s="40" t="s">
        <v>49</v>
      </c>
      <c r="Z8" s="73"/>
      <c r="AA8" s="40" t="s">
        <v>63</v>
      </c>
      <c r="AB8" s="73"/>
      <c r="AC8" s="40"/>
    </row>
    <row r="9" spans="1:30" ht="18" customHeight="1">
      <c r="A9" s="58"/>
      <c r="B9" s="40"/>
      <c r="C9" s="40" t="s">
        <v>27</v>
      </c>
      <c r="D9" s="74"/>
      <c r="E9" s="40" t="s">
        <v>25</v>
      </c>
      <c r="F9" s="74"/>
      <c r="G9" s="202" t="s">
        <v>2999</v>
      </c>
      <c r="H9" s="74"/>
      <c r="I9" s="50" t="s">
        <v>3002</v>
      </c>
      <c r="J9" s="74"/>
      <c r="K9" s="40" t="s">
        <v>157</v>
      </c>
      <c r="L9" s="73"/>
      <c r="M9" s="40"/>
      <c r="N9" s="74"/>
      <c r="O9" s="40" t="s">
        <v>3001</v>
      </c>
      <c r="P9" s="73"/>
      <c r="Q9" s="40" t="s">
        <v>159</v>
      </c>
      <c r="R9" s="73"/>
      <c r="S9" s="40" t="s">
        <v>160</v>
      </c>
      <c r="T9" s="73"/>
      <c r="U9" s="73" t="s">
        <v>2992</v>
      </c>
      <c r="V9" s="73"/>
      <c r="W9" s="40" t="s">
        <v>161</v>
      </c>
      <c r="X9" s="74"/>
      <c r="Y9" s="40" t="s">
        <v>162</v>
      </c>
      <c r="Z9" s="73"/>
      <c r="AA9" s="40" t="s">
        <v>64</v>
      </c>
      <c r="AB9" s="73"/>
      <c r="AC9" s="40" t="s">
        <v>29</v>
      </c>
    </row>
    <row r="10" spans="1:30" ht="18" customHeight="1">
      <c r="A10" s="58"/>
      <c r="B10" s="213" t="s">
        <v>28</v>
      </c>
      <c r="C10" s="40" t="s">
        <v>24</v>
      </c>
      <c r="D10" s="74"/>
      <c r="E10" s="40" t="s">
        <v>39</v>
      </c>
      <c r="F10" s="74"/>
      <c r="G10" s="202" t="s">
        <v>3220</v>
      </c>
      <c r="H10" s="74"/>
      <c r="I10" s="50" t="s">
        <v>2987</v>
      </c>
      <c r="J10" s="74"/>
      <c r="K10" s="40" t="s">
        <v>163</v>
      </c>
      <c r="L10" s="73"/>
      <c r="M10" s="40" t="s">
        <v>158</v>
      </c>
      <c r="N10" s="74"/>
      <c r="O10" s="73" t="s">
        <v>2986</v>
      </c>
      <c r="P10" s="73"/>
      <c r="Q10" s="40" t="s">
        <v>164</v>
      </c>
      <c r="R10" s="73"/>
      <c r="S10" s="40" t="s">
        <v>165</v>
      </c>
      <c r="T10" s="73"/>
      <c r="U10" s="73" t="s">
        <v>2993</v>
      </c>
      <c r="V10" s="73"/>
      <c r="W10" s="77" t="s">
        <v>30</v>
      </c>
      <c r="X10" s="74"/>
      <c r="Y10" s="40" t="s">
        <v>166</v>
      </c>
      <c r="Z10" s="73"/>
      <c r="AA10" s="40" t="s">
        <v>50</v>
      </c>
      <c r="AB10" s="73"/>
      <c r="AC10" s="40" t="s">
        <v>30</v>
      </c>
    </row>
    <row r="11" spans="1:30" ht="18" customHeight="1">
      <c r="A11" s="55" t="s">
        <v>3111</v>
      </c>
      <c r="B11" s="213"/>
      <c r="C11" s="309" t="s">
        <v>8</v>
      </c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</row>
    <row r="12" spans="1:30" s="199" customFormat="1" ht="18" customHeight="1">
      <c r="A12" s="196" t="s">
        <v>3110</v>
      </c>
      <c r="B12" s="197"/>
      <c r="C12" s="170">
        <v>2114285710</v>
      </c>
      <c r="D12" s="170"/>
      <c r="E12" s="170">
        <v>1612071460</v>
      </c>
      <c r="F12" s="170"/>
      <c r="G12" s="170">
        <v>67483332</v>
      </c>
      <c r="H12" s="170"/>
      <c r="I12" s="170">
        <v>0</v>
      </c>
      <c r="J12" s="170"/>
      <c r="K12" s="170">
        <v>211428571</v>
      </c>
      <c r="L12" s="170"/>
      <c r="M12" s="170">
        <f>24741745127-307829680+316593817</f>
        <v>24750509264</v>
      </c>
      <c r="N12" s="170"/>
      <c r="O12" s="170">
        <v>5751727920</v>
      </c>
      <c r="P12" s="170"/>
      <c r="Q12" s="170">
        <v>-712236099</v>
      </c>
      <c r="R12" s="170"/>
      <c r="S12" s="170">
        <v>28124491</v>
      </c>
      <c r="T12" s="170"/>
      <c r="U12" s="170">
        <v>16151490</v>
      </c>
      <c r="V12" s="170"/>
      <c r="W12" s="170">
        <f>SUM(Q12:U12)</f>
        <v>-667960118</v>
      </c>
      <c r="X12" s="170"/>
      <c r="Y12" s="170">
        <f>SUM(C12:O12,W12)</f>
        <v>33839546139</v>
      </c>
      <c r="Z12" s="170"/>
      <c r="AA12" s="170">
        <v>8352288492</v>
      </c>
      <c r="AB12" s="170"/>
      <c r="AC12" s="170">
        <f>Y12+AA12</f>
        <v>42191834631</v>
      </c>
      <c r="AD12" s="198"/>
    </row>
    <row r="13" spans="1:30" ht="18" customHeight="1">
      <c r="A13" s="16"/>
      <c r="B13" s="213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</row>
    <row r="14" spans="1:30" ht="18" customHeight="1">
      <c r="A14" s="16" t="s">
        <v>167</v>
      </c>
      <c r="B14" s="213"/>
      <c r="C14" s="111"/>
      <c r="D14" s="125"/>
      <c r="E14" s="111"/>
      <c r="F14" s="125"/>
      <c r="G14" s="111"/>
      <c r="H14" s="125"/>
      <c r="I14" s="111"/>
      <c r="J14" s="125"/>
      <c r="K14" s="111"/>
      <c r="L14" s="125"/>
      <c r="M14" s="111"/>
      <c r="N14" s="125"/>
      <c r="O14" s="111"/>
      <c r="P14" s="125"/>
      <c r="Q14" s="111"/>
      <c r="R14" s="125"/>
      <c r="S14" s="111"/>
      <c r="T14" s="125"/>
      <c r="U14" s="111"/>
      <c r="V14" s="125"/>
      <c r="W14" s="111"/>
      <c r="X14" s="125"/>
      <c r="Y14" s="111"/>
      <c r="Z14" s="125"/>
      <c r="AA14" s="111"/>
      <c r="AB14" s="125"/>
      <c r="AC14" s="111"/>
    </row>
    <row r="15" spans="1:30" ht="18" customHeight="1">
      <c r="A15" s="65" t="s">
        <v>3109</v>
      </c>
      <c r="B15" s="234"/>
      <c r="C15" s="111"/>
      <c r="D15" s="125"/>
      <c r="E15" s="111"/>
      <c r="F15" s="125"/>
      <c r="G15" s="111"/>
      <c r="H15" s="125"/>
      <c r="I15" s="111"/>
      <c r="J15" s="125"/>
      <c r="K15" s="111"/>
      <c r="L15" s="125"/>
      <c r="M15" s="111"/>
      <c r="N15" s="125"/>
      <c r="O15" s="111"/>
      <c r="P15" s="125"/>
      <c r="Q15" s="111"/>
      <c r="R15" s="125"/>
      <c r="S15" s="111"/>
      <c r="T15" s="125"/>
      <c r="U15" s="111"/>
      <c r="V15" s="125"/>
      <c r="W15" s="111"/>
      <c r="X15" s="125"/>
      <c r="Y15" s="111"/>
      <c r="Z15" s="125"/>
      <c r="AA15" s="111"/>
      <c r="AB15" s="125"/>
      <c r="AC15" s="111"/>
    </row>
    <row r="16" spans="1:30" ht="18" customHeight="1">
      <c r="A16" s="60" t="s">
        <v>3105</v>
      </c>
      <c r="B16" s="213">
        <v>38</v>
      </c>
      <c r="C16" s="118">
        <v>0</v>
      </c>
      <c r="D16" s="125"/>
      <c r="E16" s="118">
        <v>0</v>
      </c>
      <c r="F16" s="125"/>
      <c r="G16" s="118">
        <v>0</v>
      </c>
      <c r="H16" s="125"/>
      <c r="I16" s="118">
        <v>0</v>
      </c>
      <c r="J16" s="125"/>
      <c r="K16" s="118">
        <v>0</v>
      </c>
      <c r="L16" s="125"/>
      <c r="M16" s="118">
        <v>-1801371425</v>
      </c>
      <c r="N16" s="125"/>
      <c r="O16" s="118">
        <v>-81991799</v>
      </c>
      <c r="P16" s="125"/>
      <c r="Q16" s="118">
        <v>0</v>
      </c>
      <c r="R16" s="125"/>
      <c r="S16" s="118">
        <v>0</v>
      </c>
      <c r="T16" s="125"/>
      <c r="U16" s="118">
        <v>0</v>
      </c>
      <c r="V16" s="125"/>
      <c r="W16" s="118">
        <f>SUM(Q16:U16)</f>
        <v>0</v>
      </c>
      <c r="X16" s="125"/>
      <c r="Y16" s="118">
        <f>SUM(C16:O16,W16)</f>
        <v>-1883363224</v>
      </c>
      <c r="Z16" s="125"/>
      <c r="AA16" s="118">
        <v>-901935978</v>
      </c>
      <c r="AB16" s="125"/>
      <c r="AC16" s="118">
        <f>Y16+AA16</f>
        <v>-2785299202</v>
      </c>
    </row>
    <row r="17" spans="1:30" s="33" customFormat="1" ht="18" customHeight="1">
      <c r="A17" s="65" t="s">
        <v>3097</v>
      </c>
      <c r="B17" s="83"/>
      <c r="C17" s="169">
        <f>C16</f>
        <v>0</v>
      </c>
      <c r="D17" s="170"/>
      <c r="E17" s="169">
        <f>E16</f>
        <v>0</v>
      </c>
      <c r="F17" s="170"/>
      <c r="G17" s="169">
        <f>G16</f>
        <v>0</v>
      </c>
      <c r="H17" s="170"/>
      <c r="I17" s="169">
        <f>I16</f>
        <v>0</v>
      </c>
      <c r="J17" s="170"/>
      <c r="K17" s="169">
        <f>K16</f>
        <v>0</v>
      </c>
      <c r="L17" s="170"/>
      <c r="M17" s="169">
        <f>M16</f>
        <v>-1801371425</v>
      </c>
      <c r="N17" s="170"/>
      <c r="O17" s="169">
        <f>O16</f>
        <v>-81991799</v>
      </c>
      <c r="P17" s="170"/>
      <c r="Q17" s="169">
        <f>Q16</f>
        <v>0</v>
      </c>
      <c r="R17" s="170"/>
      <c r="S17" s="169">
        <f>S16</f>
        <v>0</v>
      </c>
      <c r="T17" s="170"/>
      <c r="U17" s="169">
        <f>U16</f>
        <v>0</v>
      </c>
      <c r="V17" s="170"/>
      <c r="W17" s="169">
        <f>W16</f>
        <v>0</v>
      </c>
      <c r="X17" s="170"/>
      <c r="Y17" s="169">
        <f>Y16</f>
        <v>-1883363224</v>
      </c>
      <c r="Z17" s="170"/>
      <c r="AA17" s="169">
        <f>AA16</f>
        <v>-901935978</v>
      </c>
      <c r="AB17" s="170"/>
      <c r="AC17" s="169">
        <f>AC16</f>
        <v>-2785299202</v>
      </c>
    </row>
    <row r="18" spans="1:30" ht="18" customHeight="1">
      <c r="A18" s="65"/>
      <c r="B18" s="214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</row>
    <row r="19" spans="1:30" ht="18" customHeight="1">
      <c r="A19" s="65" t="s">
        <v>3098</v>
      </c>
      <c r="B19" s="213"/>
      <c r="C19" s="111"/>
      <c r="D19" s="125"/>
      <c r="E19" s="111"/>
      <c r="F19" s="125"/>
      <c r="G19" s="111"/>
      <c r="H19" s="125"/>
      <c r="I19" s="111"/>
      <c r="J19" s="125"/>
      <c r="K19" s="111"/>
      <c r="L19" s="125"/>
      <c r="M19" s="111"/>
      <c r="N19" s="125"/>
      <c r="O19" s="111"/>
      <c r="P19" s="125"/>
      <c r="Q19" s="111"/>
      <c r="R19" s="125"/>
      <c r="S19" s="111"/>
      <c r="T19" s="125"/>
      <c r="U19" s="111"/>
      <c r="V19" s="125"/>
      <c r="W19" s="111"/>
      <c r="X19" s="125"/>
      <c r="Y19" s="111"/>
      <c r="Z19" s="125"/>
      <c r="AA19" s="111"/>
      <c r="AB19" s="125"/>
      <c r="AC19" s="111"/>
    </row>
    <row r="20" spans="1:30" ht="18" customHeight="1">
      <c r="A20" s="60" t="s">
        <v>3219</v>
      </c>
      <c r="B20" s="213"/>
      <c r="C20" s="125">
        <v>0</v>
      </c>
      <c r="D20" s="125"/>
      <c r="E20" s="125">
        <v>0</v>
      </c>
      <c r="F20" s="125"/>
      <c r="G20" s="125">
        <v>0</v>
      </c>
      <c r="H20" s="125"/>
      <c r="I20" s="125">
        <v>0</v>
      </c>
      <c r="J20" s="125"/>
      <c r="K20" s="125">
        <v>0</v>
      </c>
      <c r="L20" s="125"/>
      <c r="M20" s="125">
        <v>0</v>
      </c>
      <c r="N20" s="125"/>
      <c r="O20" s="125">
        <v>10003534416</v>
      </c>
      <c r="P20" s="125"/>
      <c r="Q20" s="125">
        <v>0</v>
      </c>
      <c r="R20" s="125"/>
      <c r="S20" s="125">
        <v>0</v>
      </c>
      <c r="T20" s="125"/>
      <c r="U20" s="125">
        <v>0</v>
      </c>
      <c r="V20" s="125"/>
      <c r="W20" s="125">
        <f>SUM(Q20:U20)</f>
        <v>0</v>
      </c>
      <c r="X20" s="125"/>
      <c r="Y20" s="125">
        <f>SUM(C20:O20,W20)</f>
        <v>10003534416</v>
      </c>
      <c r="Z20" s="125"/>
      <c r="AA20" s="125">
        <v>333200865</v>
      </c>
      <c r="AB20" s="125"/>
      <c r="AC20" s="125">
        <f>Y20+AA20</f>
        <v>10336735281</v>
      </c>
    </row>
    <row r="21" spans="1:30" ht="15">
      <c r="A21" s="60" t="s">
        <v>3174</v>
      </c>
      <c r="B21" s="285" t="s">
        <v>3223</v>
      </c>
      <c r="C21" s="118">
        <v>0</v>
      </c>
      <c r="D21" s="125"/>
      <c r="E21" s="118">
        <v>0</v>
      </c>
      <c r="F21" s="125"/>
      <c r="G21" s="118">
        <v>0</v>
      </c>
      <c r="H21" s="125"/>
      <c r="I21" s="118">
        <v>0</v>
      </c>
      <c r="J21" s="125"/>
      <c r="K21" s="118">
        <v>0</v>
      </c>
      <c r="L21" s="125"/>
      <c r="M21" s="118">
        <v>0</v>
      </c>
      <c r="N21" s="125"/>
      <c r="O21" s="118">
        <v>0</v>
      </c>
      <c r="P21" s="125"/>
      <c r="Q21" s="118">
        <v>0</v>
      </c>
      <c r="R21" s="125"/>
      <c r="S21" s="118">
        <v>0</v>
      </c>
      <c r="T21" s="125"/>
      <c r="U21" s="118">
        <v>0</v>
      </c>
      <c r="V21" s="125"/>
      <c r="W21" s="118">
        <f>SUM(Q21:U21)</f>
        <v>0</v>
      </c>
      <c r="X21" s="125"/>
      <c r="Y21" s="111">
        <f>SUM(C21:O21,W21)</f>
        <v>0</v>
      </c>
      <c r="Z21" s="125"/>
      <c r="AA21" s="118">
        <v>3374769201</v>
      </c>
      <c r="AB21" s="125"/>
      <c r="AC21" s="118">
        <f>Y21+AA21</f>
        <v>3374769201</v>
      </c>
    </row>
    <row r="22" spans="1:30" ht="18" customHeight="1">
      <c r="A22" s="65" t="s">
        <v>3099</v>
      </c>
      <c r="B22" s="83"/>
      <c r="C22" s="173">
        <f>SUM(C20:C20)</f>
        <v>0</v>
      </c>
      <c r="D22" s="170"/>
      <c r="E22" s="173">
        <f>SUM(E20:E20)</f>
        <v>0</v>
      </c>
      <c r="F22" s="170"/>
      <c r="G22" s="173">
        <f>SUM(G20:G20)</f>
        <v>0</v>
      </c>
      <c r="H22" s="170"/>
      <c r="I22" s="173">
        <f>SUM(I20:I20)</f>
        <v>0</v>
      </c>
      <c r="J22" s="170"/>
      <c r="K22" s="173">
        <f>SUM(K20:K20)</f>
        <v>0</v>
      </c>
      <c r="L22" s="170"/>
      <c r="M22" s="173">
        <f>SUM(M20:M20)</f>
        <v>0</v>
      </c>
      <c r="N22" s="170"/>
      <c r="O22" s="173">
        <f>SUM(O20:O20)</f>
        <v>10003534416</v>
      </c>
      <c r="P22" s="170"/>
      <c r="Q22" s="173">
        <f>SUM(Q20:Q20)</f>
        <v>0</v>
      </c>
      <c r="R22" s="170"/>
      <c r="S22" s="173">
        <f>SUM(S20:S20)</f>
        <v>0</v>
      </c>
      <c r="T22" s="170"/>
      <c r="U22" s="173">
        <f>SUM(U20:U20)</f>
        <v>0</v>
      </c>
      <c r="V22" s="170"/>
      <c r="W22" s="173">
        <f>SUM(W20:W20)</f>
        <v>0</v>
      </c>
      <c r="X22" s="170"/>
      <c r="Y22" s="173">
        <f>SUM(Y20:Y20)</f>
        <v>10003534416</v>
      </c>
      <c r="Z22" s="170"/>
      <c r="AA22" s="173">
        <f>SUM(AA20:AA21)</f>
        <v>3707970066</v>
      </c>
      <c r="AB22" s="125"/>
      <c r="AC22" s="173">
        <f>SUM(AC20:AC21)</f>
        <v>13711504482</v>
      </c>
    </row>
    <row r="23" spans="1:30" ht="18" customHeight="1">
      <c r="A23" s="16"/>
      <c r="B23" s="83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</row>
    <row r="24" spans="1:30" ht="18" customHeight="1">
      <c r="A24" s="16" t="s">
        <v>3094</v>
      </c>
      <c r="B24" s="83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</row>
    <row r="25" spans="1:30" s="33" customFormat="1" ht="18" customHeight="1">
      <c r="A25" s="16" t="s">
        <v>3027</v>
      </c>
      <c r="B25" s="83"/>
      <c r="C25" s="169">
        <f>C16+C22</f>
        <v>0</v>
      </c>
      <c r="D25" s="170"/>
      <c r="E25" s="169">
        <f>E16+E22</f>
        <v>0</v>
      </c>
      <c r="F25" s="170"/>
      <c r="G25" s="169">
        <f>G16+G22</f>
        <v>0</v>
      </c>
      <c r="H25" s="170"/>
      <c r="I25" s="169">
        <f>I16+I22</f>
        <v>0</v>
      </c>
      <c r="J25" s="170"/>
      <c r="K25" s="169">
        <f>K16+K22</f>
        <v>0</v>
      </c>
      <c r="L25" s="170"/>
      <c r="M25" s="169">
        <f>M16+M22</f>
        <v>-1801371425</v>
      </c>
      <c r="N25" s="170"/>
      <c r="O25" s="169">
        <f>O16+O22</f>
        <v>9921542617</v>
      </c>
      <c r="P25" s="170"/>
      <c r="Q25" s="169">
        <f>Q16+Q22</f>
        <v>0</v>
      </c>
      <c r="R25" s="170"/>
      <c r="S25" s="169">
        <f>S16+S22</f>
        <v>0</v>
      </c>
      <c r="T25" s="170"/>
      <c r="U25" s="169">
        <f>U16+U22</f>
        <v>0</v>
      </c>
      <c r="V25" s="170"/>
      <c r="W25" s="169">
        <f>W16+W22</f>
        <v>0</v>
      </c>
      <c r="X25" s="170"/>
      <c r="Y25" s="169">
        <f>Y16+Y22</f>
        <v>8120171192</v>
      </c>
      <c r="Z25" s="170"/>
      <c r="AA25" s="169">
        <f>AA16+AA22</f>
        <v>2806034088</v>
      </c>
      <c r="AB25" s="170"/>
      <c r="AC25" s="169">
        <f>AC16+AC22</f>
        <v>10926205280</v>
      </c>
    </row>
    <row r="26" spans="1:30" ht="18" customHeight="1">
      <c r="A26" s="16"/>
      <c r="B26" s="83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</row>
    <row r="27" spans="1:30" ht="18" customHeight="1">
      <c r="A27" s="55" t="s">
        <v>168</v>
      </c>
      <c r="B27" s="213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</row>
    <row r="28" spans="1:30" ht="18" customHeight="1">
      <c r="A28" s="175" t="s">
        <v>3107</v>
      </c>
      <c r="B28" s="213"/>
      <c r="C28" s="111">
        <v>0</v>
      </c>
      <c r="D28" s="125"/>
      <c r="E28" s="111">
        <v>0</v>
      </c>
      <c r="F28" s="125"/>
      <c r="G28" s="111">
        <v>0</v>
      </c>
      <c r="H28" s="125"/>
      <c r="I28" s="111">
        <v>0</v>
      </c>
      <c r="J28" s="125"/>
      <c r="K28" s="111">
        <v>0</v>
      </c>
      <c r="L28" s="125"/>
      <c r="M28" s="125">
        <f>'SOCI Conso (7-8)'!I79</f>
        <v>4212832056</v>
      </c>
      <c r="N28" s="125"/>
      <c r="O28" s="111">
        <f>'SOCI Conso (7-8)'!I80</f>
        <v>248041612</v>
      </c>
      <c r="P28" s="125"/>
      <c r="Q28" s="125">
        <v>0</v>
      </c>
      <c r="R28" s="125"/>
      <c r="S28" s="125">
        <v>0</v>
      </c>
      <c r="T28" s="125"/>
      <c r="U28" s="125">
        <v>0</v>
      </c>
      <c r="V28" s="125"/>
      <c r="W28" s="125">
        <f>SUM(Q28:U28)</f>
        <v>0</v>
      </c>
      <c r="X28" s="125"/>
      <c r="Y28" s="111">
        <f>SUM(C28:O28,W28)</f>
        <v>4460873668</v>
      </c>
      <c r="Z28" s="125"/>
      <c r="AA28" s="111">
        <v>1091095854</v>
      </c>
      <c r="AB28" s="125"/>
      <c r="AC28" s="111">
        <f>Y28+AA28</f>
        <v>5551969522</v>
      </c>
      <c r="AD28" s="126">
        <f>ROUND('SOCI Conso (7-8)'!I45,0)-AC28</f>
        <v>0</v>
      </c>
    </row>
    <row r="29" spans="1:30" ht="18" customHeight="1">
      <c r="A29" s="175" t="s">
        <v>3102</v>
      </c>
      <c r="B29" s="213"/>
      <c r="C29" s="111">
        <v>0</v>
      </c>
      <c r="D29" s="125"/>
      <c r="E29" s="111">
        <v>0</v>
      </c>
      <c r="F29" s="125"/>
      <c r="G29" s="111">
        <v>0</v>
      </c>
      <c r="H29" s="125"/>
      <c r="I29" s="111">
        <v>0</v>
      </c>
      <c r="J29" s="125"/>
      <c r="K29" s="111">
        <v>0</v>
      </c>
      <c r="L29" s="125"/>
      <c r="M29" s="118">
        <v>0</v>
      </c>
      <c r="N29" s="125"/>
      <c r="O29" s="111">
        <v>-150303357</v>
      </c>
      <c r="P29" s="125"/>
      <c r="Q29" s="118">
        <v>583467969</v>
      </c>
      <c r="R29" s="125"/>
      <c r="S29" s="118">
        <v>-450393</v>
      </c>
      <c r="T29" s="125"/>
      <c r="U29" s="118">
        <v>-21658274</v>
      </c>
      <c r="V29" s="125"/>
      <c r="W29" s="118">
        <f>SUM(Q29:U29)</f>
        <v>561359302</v>
      </c>
      <c r="X29" s="125"/>
      <c r="Y29" s="118">
        <f>SUM(C29:O29,W29)</f>
        <v>411055945</v>
      </c>
      <c r="Z29" s="125"/>
      <c r="AA29" s="111">
        <v>-71849242</v>
      </c>
      <c r="AB29" s="125"/>
      <c r="AC29" s="118">
        <f>Y29+AA29</f>
        <v>339206703</v>
      </c>
      <c r="AD29" s="126">
        <f>'SOCI Conso (7-8)'!I68-AC29</f>
        <v>0</v>
      </c>
    </row>
    <row r="30" spans="1:30" s="33" customFormat="1" ht="18" customHeight="1">
      <c r="A30" s="55" t="s">
        <v>134</v>
      </c>
      <c r="B30" s="83"/>
      <c r="C30" s="173">
        <f>SUM(C28:C29)</f>
        <v>0</v>
      </c>
      <c r="D30" s="170"/>
      <c r="E30" s="173">
        <f>SUM(E28:E29)</f>
        <v>0</v>
      </c>
      <c r="F30" s="170"/>
      <c r="G30" s="173">
        <f>SUM(G28:G29)</f>
        <v>0</v>
      </c>
      <c r="H30" s="170"/>
      <c r="I30" s="173">
        <f>SUM(I28:I29)</f>
        <v>0</v>
      </c>
      <c r="J30" s="170"/>
      <c r="K30" s="173">
        <f>SUM(K28:K29)</f>
        <v>0</v>
      </c>
      <c r="L30" s="170"/>
      <c r="M30" s="173">
        <f>SUM(M28:M29)</f>
        <v>4212832056</v>
      </c>
      <c r="N30" s="170"/>
      <c r="O30" s="173">
        <f>SUM(O28:O29)</f>
        <v>97738255</v>
      </c>
      <c r="P30" s="170"/>
      <c r="Q30" s="173">
        <f>SUM(Q28:Q29)</f>
        <v>583467969</v>
      </c>
      <c r="R30" s="170"/>
      <c r="S30" s="173">
        <f>SUM(S28:S29)</f>
        <v>-450393</v>
      </c>
      <c r="T30" s="170"/>
      <c r="U30" s="173">
        <f>SUM(U28:U29)</f>
        <v>-21658274</v>
      </c>
      <c r="V30" s="170"/>
      <c r="W30" s="173">
        <f>SUM(W28:W29)</f>
        <v>561359302</v>
      </c>
      <c r="X30" s="170"/>
      <c r="Y30" s="173">
        <f>SUM(Y28:Y29)</f>
        <v>4871929613</v>
      </c>
      <c r="Z30" s="170"/>
      <c r="AA30" s="173">
        <f>SUM(AA28:AA29)</f>
        <v>1019246612</v>
      </c>
      <c r="AB30" s="170"/>
      <c r="AC30" s="173">
        <f>SUM(AC28:AC29)</f>
        <v>5891176225</v>
      </c>
    </row>
    <row r="31" spans="1:30" ht="18" customHeight="1">
      <c r="A31" s="41"/>
      <c r="B31" s="213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</row>
    <row r="32" spans="1:30" s="33" customFormat="1" ht="18" customHeight="1" thickBot="1">
      <c r="A32" s="16" t="s">
        <v>72</v>
      </c>
      <c r="B32" s="83"/>
      <c r="C32" s="171">
        <f>C12+C25+C30</f>
        <v>2114285710</v>
      </c>
      <c r="D32" s="170"/>
      <c r="E32" s="171">
        <f>E12+E25+E30</f>
        <v>1612071460</v>
      </c>
      <c r="F32" s="170"/>
      <c r="G32" s="171">
        <f>G12+G25+G30</f>
        <v>67483332</v>
      </c>
      <c r="H32" s="170"/>
      <c r="I32" s="171">
        <f>I12+I25+I30</f>
        <v>0</v>
      </c>
      <c r="J32" s="170"/>
      <c r="K32" s="171">
        <f>K12+K25+K30</f>
        <v>211428571</v>
      </c>
      <c r="L32" s="170"/>
      <c r="M32" s="171">
        <f>M12+M25+M30</f>
        <v>27161969895</v>
      </c>
      <c r="N32" s="170"/>
      <c r="O32" s="171">
        <f>O12+O25+O30</f>
        <v>15771008792</v>
      </c>
      <c r="P32" s="170"/>
      <c r="Q32" s="171">
        <f>Q12+Q25+Q30</f>
        <v>-128768130</v>
      </c>
      <c r="R32" s="170"/>
      <c r="S32" s="171">
        <f>S12+S25+S30</f>
        <v>27674098</v>
      </c>
      <c r="T32" s="170"/>
      <c r="U32" s="171">
        <f>U12+U25+U30</f>
        <v>-5506784</v>
      </c>
      <c r="V32" s="170"/>
      <c r="W32" s="171">
        <f>W12+W25+W30</f>
        <v>-106600816</v>
      </c>
      <c r="X32" s="170"/>
      <c r="Y32" s="171">
        <f>Y12+Y25+Y30</f>
        <v>46831646944</v>
      </c>
      <c r="Z32" s="170"/>
      <c r="AA32" s="171">
        <f>AA12+AA25+AA30</f>
        <v>12177569192</v>
      </c>
      <c r="AB32" s="170"/>
      <c r="AC32" s="171">
        <f>AC12+AC25+AC30</f>
        <v>59009216136</v>
      </c>
    </row>
    <row r="33" spans="1:30" ht="18" customHeight="1" thickTop="1"/>
    <row r="34" spans="1:30" ht="18" customHeight="1">
      <c r="A34" s="43" t="s">
        <v>34</v>
      </c>
    </row>
    <row r="35" spans="1:30" ht="18" customHeight="1">
      <c r="A35" s="218" t="s">
        <v>3132</v>
      </c>
    </row>
    <row r="36" spans="1:30" ht="18" customHeight="1">
      <c r="A36" s="42"/>
    </row>
    <row r="37" spans="1:30" ht="18" customHeight="1">
      <c r="A37" s="58"/>
      <c r="B37" s="256"/>
      <c r="C37" s="310" t="s">
        <v>3121</v>
      </c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</row>
    <row r="38" spans="1:30" ht="18" customHeight="1">
      <c r="A38" s="58"/>
      <c r="B38" s="58"/>
      <c r="C38" s="41"/>
      <c r="D38" s="219"/>
      <c r="E38" s="307" t="s">
        <v>2983</v>
      </c>
      <c r="F38" s="307"/>
      <c r="G38" s="307"/>
      <c r="H38" s="176"/>
      <c r="I38" s="202" t="s">
        <v>3026</v>
      </c>
      <c r="J38" s="219"/>
      <c r="K38" s="307" t="s">
        <v>170</v>
      </c>
      <c r="L38" s="307"/>
      <c r="M38" s="307"/>
      <c r="N38" s="176"/>
      <c r="O38" s="176"/>
      <c r="P38" s="73"/>
      <c r="Q38" s="307" t="s">
        <v>66</v>
      </c>
      <c r="R38" s="308"/>
      <c r="S38" s="308"/>
      <c r="T38" s="308"/>
      <c r="U38" s="308"/>
      <c r="V38" s="308"/>
      <c r="W38" s="308"/>
      <c r="X38" s="41"/>
      <c r="Y38" s="41"/>
      <c r="Z38" s="41"/>
      <c r="AA38" s="41"/>
      <c r="AB38" s="41"/>
      <c r="AC38" s="41"/>
    </row>
    <row r="39" spans="1:30" ht="18" customHeight="1">
      <c r="A39" s="58"/>
      <c r="B39" s="58"/>
      <c r="C39" s="41"/>
      <c r="D39" s="74"/>
      <c r="E39" s="41"/>
      <c r="F39" s="74"/>
      <c r="H39" s="74"/>
      <c r="I39" s="202" t="s">
        <v>2960</v>
      </c>
      <c r="J39" s="74"/>
      <c r="K39" s="41"/>
      <c r="L39" s="74"/>
      <c r="M39" s="41"/>
      <c r="N39" s="74"/>
      <c r="O39" s="74"/>
      <c r="P39" s="74"/>
      <c r="Q39" s="41"/>
      <c r="R39" s="74"/>
      <c r="S39" s="41"/>
      <c r="T39" s="73"/>
      <c r="U39" s="73"/>
      <c r="V39" s="73"/>
      <c r="W39" s="40" t="s">
        <v>29</v>
      </c>
      <c r="X39" s="41"/>
      <c r="Y39" s="41"/>
      <c r="Z39" s="74"/>
      <c r="AA39" s="41"/>
      <c r="AB39" s="74"/>
      <c r="AC39" s="41"/>
    </row>
    <row r="40" spans="1:30" ht="18" customHeight="1">
      <c r="A40" s="58"/>
      <c r="B40" s="40"/>
      <c r="C40" s="41"/>
      <c r="D40" s="219"/>
      <c r="E40" s="73"/>
      <c r="F40" s="219"/>
      <c r="G40" s="202"/>
      <c r="H40" s="219"/>
      <c r="I40" s="202" t="s">
        <v>2986</v>
      </c>
      <c r="J40" s="219"/>
      <c r="K40" s="73"/>
      <c r="L40" s="73"/>
      <c r="M40" s="73"/>
      <c r="N40" s="219"/>
      <c r="O40" s="73" t="s">
        <v>3000</v>
      </c>
      <c r="P40" s="73"/>
      <c r="Q40" s="73"/>
      <c r="R40" s="73"/>
      <c r="S40" s="40"/>
      <c r="T40" s="73"/>
      <c r="U40" s="202" t="s">
        <v>3062</v>
      </c>
      <c r="V40" s="73"/>
      <c r="W40" s="40" t="s">
        <v>152</v>
      </c>
      <c r="X40" s="75"/>
      <c r="Y40" s="40" t="s">
        <v>153</v>
      </c>
      <c r="Z40" s="219"/>
      <c r="AA40" s="76"/>
      <c r="AB40" s="74"/>
      <c r="AC40" s="76"/>
    </row>
    <row r="41" spans="1:30" ht="18" customHeight="1">
      <c r="A41" s="58"/>
      <c r="B41" s="40"/>
      <c r="C41" s="40" t="s">
        <v>154</v>
      </c>
      <c r="D41" s="74"/>
      <c r="E41" s="40"/>
      <c r="F41" s="74"/>
      <c r="G41" s="202" t="s">
        <v>2998</v>
      </c>
      <c r="H41" s="74"/>
      <c r="I41" s="202" t="s">
        <v>3112</v>
      </c>
      <c r="J41" s="74"/>
      <c r="K41" s="40"/>
      <c r="L41" s="74"/>
      <c r="M41" s="40"/>
      <c r="N41" s="74"/>
      <c r="O41" s="40" t="s">
        <v>3221</v>
      </c>
      <c r="P41" s="73"/>
      <c r="Q41" s="40" t="s">
        <v>155</v>
      </c>
      <c r="R41" s="73"/>
      <c r="S41" s="40" t="s">
        <v>3004</v>
      </c>
      <c r="T41" s="73"/>
      <c r="U41" s="73" t="s">
        <v>2995</v>
      </c>
      <c r="V41" s="73"/>
      <c r="W41" s="40" t="s">
        <v>156</v>
      </c>
      <c r="X41" s="74"/>
      <c r="Y41" s="40" t="s">
        <v>49</v>
      </c>
      <c r="Z41" s="73"/>
      <c r="AA41" s="40" t="s">
        <v>63</v>
      </c>
      <c r="AB41" s="73"/>
      <c r="AC41" s="40"/>
    </row>
    <row r="42" spans="1:30" ht="18" customHeight="1">
      <c r="A42" s="58"/>
      <c r="B42" s="40"/>
      <c r="C42" s="40" t="s">
        <v>27</v>
      </c>
      <c r="D42" s="74"/>
      <c r="E42" s="40" t="s">
        <v>25</v>
      </c>
      <c r="F42" s="74"/>
      <c r="G42" s="202" t="s">
        <v>2999</v>
      </c>
      <c r="H42" s="74"/>
      <c r="I42" s="50" t="s">
        <v>3002</v>
      </c>
      <c r="J42" s="74"/>
      <c r="K42" s="40" t="s">
        <v>157</v>
      </c>
      <c r="L42" s="73"/>
      <c r="M42" s="40"/>
      <c r="N42" s="74"/>
      <c r="O42" s="40" t="s">
        <v>3001</v>
      </c>
      <c r="P42" s="73"/>
      <c r="Q42" s="40" t="s">
        <v>159</v>
      </c>
      <c r="R42" s="73"/>
      <c r="S42" s="40" t="s">
        <v>160</v>
      </c>
      <c r="T42" s="73"/>
      <c r="U42" s="73" t="s">
        <v>2992</v>
      </c>
      <c r="V42" s="73"/>
      <c r="W42" s="40" t="s">
        <v>161</v>
      </c>
      <c r="X42" s="74"/>
      <c r="Y42" s="40" t="s">
        <v>162</v>
      </c>
      <c r="Z42" s="73"/>
      <c r="AA42" s="40" t="s">
        <v>64</v>
      </c>
      <c r="AB42" s="73"/>
      <c r="AC42" s="40" t="s">
        <v>29</v>
      </c>
    </row>
    <row r="43" spans="1:30" ht="18" customHeight="1">
      <c r="A43" s="58"/>
      <c r="B43" s="220" t="s">
        <v>28</v>
      </c>
      <c r="C43" s="40" t="s">
        <v>24</v>
      </c>
      <c r="D43" s="74"/>
      <c r="E43" s="40" t="s">
        <v>39</v>
      </c>
      <c r="F43" s="74"/>
      <c r="G43" s="299" t="s">
        <v>3193</v>
      </c>
      <c r="H43" s="74"/>
      <c r="I43" s="50" t="s">
        <v>2987</v>
      </c>
      <c r="J43" s="74"/>
      <c r="K43" s="40" t="s">
        <v>163</v>
      </c>
      <c r="L43" s="73"/>
      <c r="M43" s="40" t="s">
        <v>158</v>
      </c>
      <c r="N43" s="74"/>
      <c r="O43" s="73" t="s">
        <v>2986</v>
      </c>
      <c r="P43" s="73"/>
      <c r="Q43" s="40" t="s">
        <v>164</v>
      </c>
      <c r="R43" s="73"/>
      <c r="S43" s="40" t="s">
        <v>165</v>
      </c>
      <c r="T43" s="73"/>
      <c r="U43" s="73" t="s">
        <v>2993</v>
      </c>
      <c r="V43" s="73"/>
      <c r="W43" s="77" t="s">
        <v>30</v>
      </c>
      <c r="X43" s="74"/>
      <c r="Y43" s="40" t="s">
        <v>166</v>
      </c>
      <c r="Z43" s="73"/>
      <c r="AA43" s="40" t="s">
        <v>50</v>
      </c>
      <c r="AB43" s="73"/>
      <c r="AC43" s="40" t="s">
        <v>30</v>
      </c>
    </row>
    <row r="44" spans="1:30" ht="18" customHeight="1">
      <c r="A44" s="55" t="s">
        <v>3114</v>
      </c>
      <c r="B44" s="213"/>
      <c r="C44" s="309" t="s">
        <v>8</v>
      </c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  <c r="AB44" s="309"/>
      <c r="AC44" s="309"/>
    </row>
    <row r="45" spans="1:30" s="199" customFormat="1" ht="18" customHeight="1">
      <c r="A45" s="196" t="s">
        <v>3113</v>
      </c>
      <c r="B45" s="197"/>
      <c r="C45" s="170">
        <f>C32</f>
        <v>2114285710</v>
      </c>
      <c r="D45" s="170"/>
      <c r="E45" s="170">
        <f>E32</f>
        <v>1612071460</v>
      </c>
      <c r="F45" s="170"/>
      <c r="G45" s="170">
        <f>G32</f>
        <v>67483332</v>
      </c>
      <c r="H45" s="170"/>
      <c r="I45" s="170">
        <f>I32</f>
        <v>0</v>
      </c>
      <c r="J45" s="170"/>
      <c r="K45" s="170">
        <f>K32</f>
        <v>211428571</v>
      </c>
      <c r="L45" s="170"/>
      <c r="M45" s="170">
        <f>M32</f>
        <v>27161969895</v>
      </c>
      <c r="N45" s="170"/>
      <c r="O45" s="170">
        <f>O32</f>
        <v>15771008792</v>
      </c>
      <c r="P45" s="170"/>
      <c r="Q45" s="170">
        <f>Q32</f>
        <v>-128768130</v>
      </c>
      <c r="R45" s="170"/>
      <c r="S45" s="170">
        <f>S32</f>
        <v>27674098</v>
      </c>
      <c r="T45" s="170"/>
      <c r="U45" s="170">
        <f>U32</f>
        <v>-5506784</v>
      </c>
      <c r="V45" s="170"/>
      <c r="W45" s="170">
        <f>W32</f>
        <v>-106600816</v>
      </c>
      <c r="X45" s="170"/>
      <c r="Y45" s="170">
        <f>Y32</f>
        <v>46831646944</v>
      </c>
      <c r="Z45" s="170"/>
      <c r="AA45" s="170">
        <f>AA32</f>
        <v>12177569192</v>
      </c>
      <c r="AB45" s="170"/>
      <c r="AC45" s="170">
        <f>AC32</f>
        <v>59009216136</v>
      </c>
      <c r="AD45" s="198">
        <f>AC45-'SOFP Conso (4-6)'!H92</f>
        <v>0</v>
      </c>
    </row>
    <row r="46" spans="1:30" ht="18" customHeight="1">
      <c r="A46" s="16"/>
      <c r="B46" s="213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</row>
    <row r="47" spans="1:30" ht="18" customHeight="1">
      <c r="A47" s="16" t="s">
        <v>167</v>
      </c>
      <c r="B47" s="213"/>
      <c r="C47" s="82"/>
      <c r="D47" s="36"/>
      <c r="E47" s="82"/>
      <c r="F47" s="36"/>
      <c r="G47" s="82"/>
      <c r="H47" s="36"/>
      <c r="I47" s="82"/>
      <c r="J47" s="36"/>
      <c r="K47" s="79"/>
      <c r="L47" s="36"/>
      <c r="M47" s="79"/>
      <c r="N47" s="36"/>
      <c r="O47" s="82"/>
      <c r="P47" s="80"/>
      <c r="Q47" s="79"/>
      <c r="R47" s="80"/>
      <c r="S47" s="79"/>
      <c r="T47" s="80"/>
      <c r="U47" s="79"/>
      <c r="V47" s="80"/>
      <c r="W47" s="79"/>
      <c r="X47" s="36"/>
      <c r="Y47" s="82"/>
      <c r="Z47" s="36"/>
      <c r="AA47" s="79"/>
      <c r="AB47" s="36"/>
      <c r="AC47" s="82"/>
    </row>
    <row r="48" spans="1:30" ht="18" customHeight="1">
      <c r="A48" s="65" t="s">
        <v>3100</v>
      </c>
      <c r="B48" s="213"/>
      <c r="C48" s="82"/>
      <c r="D48" s="36"/>
      <c r="E48" s="82"/>
      <c r="F48" s="36"/>
      <c r="G48" s="82"/>
      <c r="H48" s="36"/>
      <c r="I48" s="82"/>
      <c r="J48" s="36"/>
      <c r="K48" s="79"/>
      <c r="L48" s="36"/>
      <c r="M48" s="79"/>
      <c r="N48" s="36"/>
      <c r="O48" s="82"/>
      <c r="P48" s="80"/>
      <c r="Q48" s="79"/>
      <c r="R48" s="80"/>
      <c r="S48" s="79"/>
      <c r="T48" s="80"/>
      <c r="U48" s="79"/>
      <c r="V48" s="80"/>
      <c r="W48" s="79"/>
      <c r="X48" s="36"/>
      <c r="Y48" s="82"/>
      <c r="Z48" s="36"/>
      <c r="AA48" s="79"/>
      <c r="AB48" s="36"/>
      <c r="AC48" s="82"/>
    </row>
    <row r="49" spans="1:30" ht="18" customHeight="1">
      <c r="A49" s="175" t="s">
        <v>3209</v>
      </c>
      <c r="C49" s="111"/>
      <c r="D49" s="125"/>
      <c r="E49" s="111"/>
      <c r="F49" s="125"/>
      <c r="G49" s="111"/>
      <c r="H49" s="125"/>
      <c r="I49" s="111"/>
      <c r="J49" s="125"/>
      <c r="K49" s="111"/>
      <c r="L49" s="125"/>
      <c r="M49" s="111"/>
      <c r="N49" s="125"/>
      <c r="O49" s="82"/>
      <c r="P49" s="125"/>
    </row>
    <row r="50" spans="1:30" ht="18" customHeight="1">
      <c r="A50" s="175" t="s">
        <v>3210</v>
      </c>
      <c r="B50" s="209" t="s">
        <v>3212</v>
      </c>
      <c r="C50" s="111">
        <v>0</v>
      </c>
      <c r="D50" s="125"/>
      <c r="E50" s="111">
        <v>0</v>
      </c>
      <c r="F50" s="125"/>
      <c r="G50" s="111">
        <v>0</v>
      </c>
      <c r="H50" s="125"/>
      <c r="I50" s="111">
        <v>88364824</v>
      </c>
      <c r="J50" s="125"/>
      <c r="K50" s="111">
        <v>0</v>
      </c>
      <c r="L50" s="125"/>
      <c r="M50" s="111">
        <v>0</v>
      </c>
      <c r="N50" s="125"/>
      <c r="O50" s="111">
        <f>-89373642+9229250000</f>
        <v>9139876358</v>
      </c>
      <c r="P50" s="125"/>
      <c r="Q50" s="111">
        <v>0</v>
      </c>
      <c r="R50" s="125"/>
      <c r="S50" s="111">
        <v>0</v>
      </c>
      <c r="T50" s="125"/>
      <c r="U50" s="111">
        <v>0</v>
      </c>
      <c r="V50" s="125"/>
      <c r="W50" s="111">
        <f>SUM(Q50:U50)</f>
        <v>0</v>
      </c>
      <c r="X50" s="125"/>
      <c r="Y50" s="111">
        <f>SUM(C50:O50,W50)</f>
        <v>9228241182</v>
      </c>
      <c r="Z50" s="125"/>
      <c r="AA50" s="111">
        <v>8838</v>
      </c>
      <c r="AB50" s="125"/>
      <c r="AC50" s="111">
        <f>Y50+AA50</f>
        <v>9228250020</v>
      </c>
    </row>
    <row r="51" spans="1:30" ht="18" hidden="1" customHeight="1">
      <c r="A51" s="175" t="s">
        <v>3211</v>
      </c>
      <c r="B51" s="209" t="s">
        <v>3156</v>
      </c>
      <c r="C51" s="111">
        <v>0</v>
      </c>
      <c r="D51" s="125"/>
      <c r="E51" s="111">
        <v>0</v>
      </c>
      <c r="F51" s="125"/>
      <c r="G51" s="111">
        <v>0</v>
      </c>
      <c r="H51" s="125"/>
      <c r="I51" s="111">
        <v>0</v>
      </c>
      <c r="J51" s="125"/>
      <c r="K51" s="111">
        <v>0</v>
      </c>
      <c r="L51" s="125"/>
      <c r="M51" s="241">
        <v>0</v>
      </c>
      <c r="N51" s="125"/>
      <c r="O51" s="111">
        <v>0</v>
      </c>
      <c r="P51" s="125"/>
      <c r="Q51" s="111">
        <v>0</v>
      </c>
      <c r="R51" s="125"/>
      <c r="S51" s="111">
        <v>0</v>
      </c>
      <c r="T51" s="125"/>
      <c r="U51" s="111">
        <v>0</v>
      </c>
      <c r="V51" s="125"/>
      <c r="W51" s="111">
        <f>SUM(Q51:U51)</f>
        <v>0</v>
      </c>
      <c r="X51" s="125"/>
      <c r="Y51" s="111">
        <f>SUM(C51:O51,W51)</f>
        <v>0</v>
      </c>
      <c r="Z51" s="125"/>
      <c r="AA51" s="111">
        <v>0</v>
      </c>
      <c r="AB51" s="125"/>
      <c r="AC51" s="111">
        <f>Y51+AA51</f>
        <v>0</v>
      </c>
    </row>
    <row r="52" spans="1:30" ht="18" customHeight="1">
      <c r="A52" s="175" t="s">
        <v>3105</v>
      </c>
      <c r="B52" s="213">
        <v>38</v>
      </c>
      <c r="C52" s="118">
        <v>0</v>
      </c>
      <c r="D52" s="125"/>
      <c r="E52" s="118">
        <v>0</v>
      </c>
      <c r="F52" s="125"/>
      <c r="G52" s="118">
        <v>0</v>
      </c>
      <c r="H52" s="125"/>
      <c r="I52" s="118">
        <v>0</v>
      </c>
      <c r="J52" s="125"/>
      <c r="K52" s="118">
        <v>0</v>
      </c>
      <c r="L52" s="125"/>
      <c r="M52" s="118">
        <v>-2114285710</v>
      </c>
      <c r="N52" s="125"/>
      <c r="O52" s="118">
        <v>-423362740</v>
      </c>
      <c r="P52" s="125"/>
      <c r="Q52" s="118">
        <v>0</v>
      </c>
      <c r="R52" s="125"/>
      <c r="S52" s="118">
        <v>0</v>
      </c>
      <c r="T52" s="125"/>
      <c r="U52" s="118">
        <v>0</v>
      </c>
      <c r="V52" s="125"/>
      <c r="W52" s="118">
        <f>SUM(Q52:U52)</f>
        <v>0</v>
      </c>
      <c r="X52" s="125"/>
      <c r="Y52" s="118">
        <f>SUM(C52:O52,W52)</f>
        <v>-2537648450</v>
      </c>
      <c r="Z52" s="125"/>
      <c r="AA52" s="118">
        <v>-1479547654</v>
      </c>
      <c r="AB52" s="125"/>
      <c r="AC52" s="118">
        <f>Y52+AA52</f>
        <v>-4017196104</v>
      </c>
    </row>
    <row r="53" spans="1:30" s="33" customFormat="1" ht="18" customHeight="1">
      <c r="A53" s="65" t="s">
        <v>3101</v>
      </c>
      <c r="B53" s="83"/>
      <c r="C53" s="169">
        <f>SUM(C49:C52)</f>
        <v>0</v>
      </c>
      <c r="D53" s="170"/>
      <c r="E53" s="169">
        <f>SUM(E49:E52)</f>
        <v>0</v>
      </c>
      <c r="F53" s="170"/>
      <c r="G53" s="169">
        <f>SUM(G49:G52)</f>
        <v>0</v>
      </c>
      <c r="H53" s="170"/>
      <c r="I53" s="169">
        <f>SUM(I49:I52)</f>
        <v>88364824</v>
      </c>
      <c r="J53" s="170"/>
      <c r="K53" s="169">
        <f>SUM(K49:K52)</f>
        <v>0</v>
      </c>
      <c r="L53" s="170"/>
      <c r="M53" s="169">
        <f>SUM(M49:M52)</f>
        <v>-2114285710</v>
      </c>
      <c r="N53" s="170"/>
      <c r="O53" s="169">
        <f>SUM(O49:O52)</f>
        <v>8716513618</v>
      </c>
      <c r="P53" s="170"/>
      <c r="Q53" s="169">
        <f>SUM(Q50:Q52)</f>
        <v>0</v>
      </c>
      <c r="R53" s="170"/>
      <c r="S53" s="169">
        <f>SUM(S50:S52)</f>
        <v>0</v>
      </c>
      <c r="T53" s="170"/>
      <c r="U53" s="169">
        <f>SUM(U50:U52)</f>
        <v>0</v>
      </c>
      <c r="V53" s="170"/>
      <c r="W53" s="169">
        <f>SUM(W50:W52)</f>
        <v>0</v>
      </c>
      <c r="X53" s="170"/>
      <c r="Y53" s="169">
        <f>SUM(Y50:Y52)</f>
        <v>6690592732</v>
      </c>
      <c r="Z53" s="170"/>
      <c r="AA53" s="169">
        <f>SUM(AA50:AA52)</f>
        <v>-1479538816</v>
      </c>
      <c r="AB53" s="170"/>
      <c r="AC53" s="169">
        <f>SUM(AC50:AC52)</f>
        <v>5211053916</v>
      </c>
    </row>
    <row r="54" spans="1:30" ht="18" customHeight="1">
      <c r="A54" s="16"/>
      <c r="B54" s="213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</row>
    <row r="55" spans="1:30" ht="18" customHeight="1">
      <c r="A55" s="65" t="s">
        <v>3098</v>
      </c>
      <c r="B55" s="213"/>
      <c r="C55" s="111"/>
      <c r="D55" s="125"/>
      <c r="E55" s="111"/>
      <c r="F55" s="125"/>
      <c r="G55" s="111"/>
      <c r="H55" s="125"/>
      <c r="I55" s="111"/>
      <c r="J55" s="125"/>
      <c r="K55" s="111"/>
      <c r="L55" s="125"/>
      <c r="M55" s="111"/>
      <c r="N55" s="125"/>
      <c r="O55" s="111"/>
      <c r="P55" s="125"/>
      <c r="Q55" s="111"/>
      <c r="R55" s="125"/>
      <c r="S55" s="111"/>
      <c r="T55" s="125"/>
      <c r="U55" s="111"/>
      <c r="V55" s="125"/>
      <c r="W55" s="111"/>
      <c r="X55" s="125"/>
      <c r="Y55" s="111"/>
      <c r="Z55" s="125"/>
      <c r="AA55" s="111"/>
      <c r="AB55" s="125"/>
      <c r="AC55" s="111"/>
    </row>
    <row r="56" spans="1:30" ht="18" customHeight="1">
      <c r="A56" s="60" t="s">
        <v>3104</v>
      </c>
      <c r="C56" s="111"/>
      <c r="D56" s="125"/>
      <c r="E56" s="111"/>
      <c r="F56" s="125"/>
      <c r="G56" s="111"/>
      <c r="H56" s="125"/>
      <c r="I56" s="111"/>
      <c r="J56" s="125"/>
      <c r="K56" s="111"/>
      <c r="L56" s="125"/>
      <c r="M56" s="111"/>
      <c r="N56" s="125"/>
      <c r="O56" s="111"/>
      <c r="P56" s="125"/>
      <c r="Q56" s="111"/>
      <c r="R56" s="125"/>
      <c r="S56" s="111"/>
      <c r="T56" s="125"/>
      <c r="U56" s="111"/>
      <c r="V56" s="125"/>
      <c r="W56" s="111"/>
      <c r="X56" s="125"/>
      <c r="Y56" s="111"/>
      <c r="Z56" s="125"/>
      <c r="AA56" s="111"/>
      <c r="AB56" s="125"/>
      <c r="AC56" s="111"/>
    </row>
    <row r="57" spans="1:30" ht="18" customHeight="1">
      <c r="A57" s="60" t="s">
        <v>3103</v>
      </c>
      <c r="B57" s="209" t="s">
        <v>3208</v>
      </c>
      <c r="C57" s="118">
        <v>0</v>
      </c>
      <c r="D57" s="125"/>
      <c r="E57" s="118">
        <v>0</v>
      </c>
      <c r="F57" s="125"/>
      <c r="G57" s="118">
        <v>0</v>
      </c>
      <c r="H57" s="125"/>
      <c r="I57" s="118">
        <v>0</v>
      </c>
      <c r="J57" s="125"/>
      <c r="K57" s="118">
        <v>0</v>
      </c>
      <c r="L57" s="125"/>
      <c r="M57" s="118">
        <v>-29508988</v>
      </c>
      <c r="N57" s="125"/>
      <c r="O57" s="118">
        <v>0</v>
      </c>
      <c r="P57" s="125"/>
      <c r="Q57" s="118">
        <v>0</v>
      </c>
      <c r="R57" s="125"/>
      <c r="S57" s="118">
        <v>0</v>
      </c>
      <c r="T57" s="125"/>
      <c r="U57" s="118">
        <v>0</v>
      </c>
      <c r="V57" s="125"/>
      <c r="W57" s="118">
        <f>SUM(Q57:U57)</f>
        <v>0</v>
      </c>
      <c r="X57" s="125"/>
      <c r="Y57" s="118">
        <f>SUM(C57:O57,W57)</f>
        <v>-29508988</v>
      </c>
      <c r="Z57" s="125"/>
      <c r="AA57" s="118">
        <v>25465173</v>
      </c>
      <c r="AB57" s="125"/>
      <c r="AC57" s="118">
        <f>Y57+AA57</f>
        <v>-4043815</v>
      </c>
    </row>
    <row r="58" spans="1:30" ht="18" customHeight="1">
      <c r="A58" s="65" t="s">
        <v>3099</v>
      </c>
      <c r="B58" s="209"/>
      <c r="C58" s="173">
        <f>C57</f>
        <v>0</v>
      </c>
      <c r="D58" s="170"/>
      <c r="E58" s="173">
        <f>E57</f>
        <v>0</v>
      </c>
      <c r="F58" s="170"/>
      <c r="G58" s="173">
        <f>G57</f>
        <v>0</v>
      </c>
      <c r="H58" s="170"/>
      <c r="I58" s="173">
        <f>I57</f>
        <v>0</v>
      </c>
      <c r="J58" s="170"/>
      <c r="K58" s="173">
        <f>K57</f>
        <v>0</v>
      </c>
      <c r="L58" s="170"/>
      <c r="M58" s="173">
        <f>M57</f>
        <v>-29508988</v>
      </c>
      <c r="N58" s="170"/>
      <c r="O58" s="173">
        <f>O57</f>
        <v>0</v>
      </c>
      <c r="P58" s="170"/>
      <c r="Q58" s="173">
        <f>Q57</f>
        <v>0</v>
      </c>
      <c r="R58" s="170"/>
      <c r="S58" s="173">
        <f>S57</f>
        <v>0</v>
      </c>
      <c r="T58" s="170"/>
      <c r="U58" s="173">
        <f>U57</f>
        <v>0</v>
      </c>
      <c r="V58" s="170"/>
      <c r="W58" s="173">
        <f>W57</f>
        <v>0</v>
      </c>
      <c r="X58" s="170"/>
      <c r="Y58" s="173">
        <f>Y57</f>
        <v>-29508988</v>
      </c>
      <c r="Z58" s="170"/>
      <c r="AA58" s="173">
        <f>AA57</f>
        <v>25465173</v>
      </c>
      <c r="AB58" s="170"/>
      <c r="AC58" s="173">
        <f>SUM(AC56:AC57)</f>
        <v>-4043815</v>
      </c>
    </row>
    <row r="59" spans="1:30" ht="18" customHeight="1">
      <c r="A59" s="16"/>
      <c r="B59" s="83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</row>
    <row r="60" spans="1:30" ht="18" customHeight="1">
      <c r="A60" s="16" t="s">
        <v>3094</v>
      </c>
      <c r="B60" s="83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</row>
    <row r="61" spans="1:30" s="33" customFormat="1" ht="18" customHeight="1">
      <c r="A61" s="16" t="s">
        <v>3027</v>
      </c>
      <c r="B61" s="83"/>
      <c r="C61" s="169">
        <f>C53+C58</f>
        <v>0</v>
      </c>
      <c r="D61" s="170"/>
      <c r="E61" s="169">
        <f>E53+E58</f>
        <v>0</v>
      </c>
      <c r="F61" s="170"/>
      <c r="G61" s="169">
        <f>G53+G58</f>
        <v>0</v>
      </c>
      <c r="H61" s="170"/>
      <c r="I61" s="169">
        <f>I53+I58</f>
        <v>88364824</v>
      </c>
      <c r="J61" s="170"/>
      <c r="K61" s="169">
        <f>K53+K58</f>
        <v>0</v>
      </c>
      <c r="L61" s="170"/>
      <c r="M61" s="169">
        <f>M53+M58</f>
        <v>-2143794698</v>
      </c>
      <c r="N61" s="170"/>
      <c r="O61" s="169">
        <f>O53+O58</f>
        <v>8716513618</v>
      </c>
      <c r="P61" s="170"/>
      <c r="Q61" s="169">
        <f>Q53+Q57</f>
        <v>0</v>
      </c>
      <c r="R61" s="170"/>
      <c r="S61" s="169">
        <f>S53+S57</f>
        <v>0</v>
      </c>
      <c r="T61" s="170"/>
      <c r="U61" s="169">
        <f>U53+U57</f>
        <v>0</v>
      </c>
      <c r="V61" s="170"/>
      <c r="W61" s="169">
        <f>W53+W57</f>
        <v>0</v>
      </c>
      <c r="X61" s="170"/>
      <c r="Y61" s="169">
        <f>Y53+Y58</f>
        <v>6661083744</v>
      </c>
      <c r="Z61" s="170"/>
      <c r="AA61" s="169">
        <f>AA53+AA57</f>
        <v>-1454073643</v>
      </c>
      <c r="AB61" s="170"/>
      <c r="AC61" s="169">
        <f>AC53+AC58</f>
        <v>5207010101</v>
      </c>
    </row>
    <row r="62" spans="1:30" ht="18" customHeight="1">
      <c r="A62" s="16"/>
      <c r="B62" s="83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</row>
    <row r="63" spans="1:30" ht="18" customHeight="1">
      <c r="A63" s="55" t="s">
        <v>168</v>
      </c>
      <c r="B63" s="213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</row>
    <row r="64" spans="1:30" ht="18" customHeight="1">
      <c r="A64" s="175" t="s">
        <v>3238</v>
      </c>
      <c r="B64" s="213"/>
      <c r="C64" s="111">
        <v>0</v>
      </c>
      <c r="D64" s="125"/>
      <c r="E64" s="111">
        <v>0</v>
      </c>
      <c r="F64" s="125"/>
      <c r="G64" s="111">
        <v>0</v>
      </c>
      <c r="H64" s="125"/>
      <c r="I64" s="111">
        <v>0</v>
      </c>
      <c r="J64" s="125"/>
      <c r="K64" s="111">
        <v>0</v>
      </c>
      <c r="L64" s="125"/>
      <c r="M64" s="125">
        <f>'SOCI Conso (7-8)'!G79</f>
        <v>4632081116</v>
      </c>
      <c r="N64" s="125"/>
      <c r="O64" s="111">
        <f>'SOCI Conso (7-8)'!G80</f>
        <v>-904251130</v>
      </c>
      <c r="P64" s="125"/>
      <c r="Q64" s="111">
        <v>0</v>
      </c>
      <c r="R64" s="125"/>
      <c r="S64" s="111">
        <v>0</v>
      </c>
      <c r="T64" s="125"/>
      <c r="U64" s="111">
        <v>0</v>
      </c>
      <c r="V64" s="125"/>
      <c r="W64" s="111">
        <f>SUM(Q64:U64)</f>
        <v>0</v>
      </c>
      <c r="X64" s="125"/>
      <c r="Y64" s="111">
        <f>SUM(C64:O64,W64)</f>
        <v>3727829986</v>
      </c>
      <c r="Z64" s="125"/>
      <c r="AA64" s="111">
        <v>1259850104</v>
      </c>
      <c r="AB64" s="125"/>
      <c r="AC64" s="111">
        <f>Y64+AA64</f>
        <v>4987680090</v>
      </c>
      <c r="AD64" s="154">
        <f>'SOCI Conso (7-8)'!G45-AC64</f>
        <v>0</v>
      </c>
    </row>
    <row r="65" spans="1:30" ht="18" customHeight="1">
      <c r="A65" s="175" t="s">
        <v>3102</v>
      </c>
      <c r="B65" s="213"/>
      <c r="C65" s="111">
        <v>0</v>
      </c>
      <c r="D65" s="125"/>
      <c r="E65" s="111">
        <v>0</v>
      </c>
      <c r="F65" s="125"/>
      <c r="G65" s="111">
        <v>0</v>
      </c>
      <c r="H65" s="125"/>
      <c r="I65" s="111">
        <v>0</v>
      </c>
      <c r="J65" s="125"/>
      <c r="K65" s="111">
        <v>0</v>
      </c>
      <c r="L65" s="125"/>
      <c r="M65" s="118">
        <v>0</v>
      </c>
      <c r="N65" s="125"/>
      <c r="O65" s="111">
        <v>-2303509965</v>
      </c>
      <c r="P65" s="125"/>
      <c r="Q65" s="118">
        <v>-383833704</v>
      </c>
      <c r="R65" s="125"/>
      <c r="S65" s="118">
        <v>222480877</v>
      </c>
      <c r="T65" s="125"/>
      <c r="U65" s="118">
        <v>-405807</v>
      </c>
      <c r="V65" s="125"/>
      <c r="W65" s="111">
        <f>SUM(Q65:U65)</f>
        <v>-161758634</v>
      </c>
      <c r="X65" s="125"/>
      <c r="Y65" s="118">
        <f>SUM(C65:O65,W65)</f>
        <v>-2465268599</v>
      </c>
      <c r="Z65" s="125"/>
      <c r="AA65" s="111">
        <v>-100205557</v>
      </c>
      <c r="AB65" s="125"/>
      <c r="AC65" s="118">
        <f>Y65+AA65</f>
        <v>-2565474156</v>
      </c>
      <c r="AD65" s="154">
        <f>'SOCI Conso (7-8)'!G68-AC65</f>
        <v>0</v>
      </c>
    </row>
    <row r="66" spans="1:30" s="33" customFormat="1" ht="18" customHeight="1">
      <c r="A66" s="55" t="s">
        <v>134</v>
      </c>
      <c r="B66" s="83"/>
      <c r="C66" s="173">
        <f>SUM(C64:C65)</f>
        <v>0</v>
      </c>
      <c r="D66" s="170"/>
      <c r="E66" s="173">
        <f>SUM(E64:E65)</f>
        <v>0</v>
      </c>
      <c r="F66" s="170"/>
      <c r="G66" s="173">
        <f>SUM(G64:G65)</f>
        <v>0</v>
      </c>
      <c r="H66" s="170"/>
      <c r="I66" s="173">
        <f>SUM(I64:I65)</f>
        <v>0</v>
      </c>
      <c r="J66" s="170"/>
      <c r="K66" s="173">
        <f>SUM(K64:K65)</f>
        <v>0</v>
      </c>
      <c r="L66" s="170"/>
      <c r="M66" s="173">
        <f>SUM(M64:M65)</f>
        <v>4632081116</v>
      </c>
      <c r="N66" s="170"/>
      <c r="O66" s="173">
        <f>SUM(O64:O65)</f>
        <v>-3207761095</v>
      </c>
      <c r="P66" s="170"/>
      <c r="Q66" s="173">
        <f>SUM(Q64:Q65)</f>
        <v>-383833704</v>
      </c>
      <c r="R66" s="170"/>
      <c r="S66" s="173">
        <f>SUM(S64:S65)</f>
        <v>222480877</v>
      </c>
      <c r="T66" s="170"/>
      <c r="U66" s="173">
        <f>SUM(U64:U65)</f>
        <v>-405807</v>
      </c>
      <c r="V66" s="170"/>
      <c r="W66" s="173">
        <f>SUM(W64:W65)</f>
        <v>-161758634</v>
      </c>
      <c r="X66" s="170"/>
      <c r="Y66" s="173">
        <f>SUM(Y64:Y65)</f>
        <v>1262561387</v>
      </c>
      <c r="Z66" s="170"/>
      <c r="AA66" s="173">
        <f>SUM(AA64:AA65)</f>
        <v>1159644547</v>
      </c>
      <c r="AB66" s="170"/>
      <c r="AC66" s="173">
        <f>SUM(AC64:AC65)</f>
        <v>2422205934</v>
      </c>
      <c r="AD66" s="208">
        <f>AC66-'SOCI Conso (7-8)'!G88</f>
        <v>0</v>
      </c>
    </row>
    <row r="67" spans="1:30" ht="18" customHeight="1">
      <c r="A67" s="55"/>
      <c r="B67" s="213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</row>
    <row r="68" spans="1:30" s="33" customFormat="1" ht="18" customHeight="1" thickBot="1">
      <c r="A68" s="16" t="s">
        <v>169</v>
      </c>
      <c r="B68" s="83"/>
      <c r="C68" s="171">
        <f>C45+C61+C66</f>
        <v>2114285710</v>
      </c>
      <c r="D68" s="170"/>
      <c r="E68" s="171">
        <f>E45+E61+E66</f>
        <v>1612071460</v>
      </c>
      <c r="F68" s="170"/>
      <c r="G68" s="171">
        <f>G45+G61+G66</f>
        <v>67483332</v>
      </c>
      <c r="H68" s="170"/>
      <c r="I68" s="171">
        <f>I45+I61+I66</f>
        <v>88364824</v>
      </c>
      <c r="J68" s="170"/>
      <c r="K68" s="171">
        <f>K45+K61+K66</f>
        <v>211428571</v>
      </c>
      <c r="L68" s="170"/>
      <c r="M68" s="171">
        <f>M45+M61+M66</f>
        <v>29650256313</v>
      </c>
      <c r="N68" s="170"/>
      <c r="O68" s="171">
        <f>O45+O61+O66</f>
        <v>21279761315</v>
      </c>
      <c r="P68" s="170"/>
      <c r="Q68" s="171">
        <f>Q45+Q61+Q66</f>
        <v>-512601834</v>
      </c>
      <c r="R68" s="170"/>
      <c r="S68" s="171">
        <f>S45+S61+S66</f>
        <v>250154975</v>
      </c>
      <c r="T68" s="170"/>
      <c r="U68" s="171">
        <f>U45+U61+U66</f>
        <v>-5912591</v>
      </c>
      <c r="V68" s="170"/>
      <c r="W68" s="171">
        <f>W45+W61+W66</f>
        <v>-268359450</v>
      </c>
      <c r="X68" s="170"/>
      <c r="Y68" s="171">
        <f>Y45+Y61+Y66</f>
        <v>54755292075</v>
      </c>
      <c r="Z68" s="170"/>
      <c r="AA68" s="171">
        <f>AA45+AA61+AA66</f>
        <v>11883140096</v>
      </c>
      <c r="AB68" s="170"/>
      <c r="AC68" s="171">
        <f>AC45+AC61+AC66</f>
        <v>66638432171</v>
      </c>
    </row>
    <row r="69" spans="1:30" ht="18" customHeight="1" thickTop="1"/>
    <row r="70" spans="1:30" ht="18" customHeight="1">
      <c r="A70" s="43" t="s">
        <v>34</v>
      </c>
    </row>
    <row r="71" spans="1:30" ht="18" customHeight="1">
      <c r="A71" s="218" t="s">
        <v>3132</v>
      </c>
    </row>
    <row r="72" spans="1:30" ht="18" customHeight="1">
      <c r="A72" s="42"/>
    </row>
    <row r="73" spans="1:30" ht="18" customHeight="1">
      <c r="A73" s="58"/>
      <c r="B73" s="256"/>
      <c r="C73" s="310" t="s">
        <v>3121</v>
      </c>
      <c r="D73" s="310"/>
      <c r="E73" s="310"/>
      <c r="F73" s="310"/>
      <c r="G73" s="310"/>
      <c r="H73" s="310"/>
      <c r="I73" s="310"/>
      <c r="J73" s="310"/>
      <c r="K73" s="310"/>
      <c r="L73" s="310"/>
      <c r="M73" s="310"/>
      <c r="N73" s="310"/>
      <c r="O73" s="310"/>
      <c r="P73" s="310"/>
      <c r="Q73" s="310"/>
      <c r="R73" s="310"/>
      <c r="S73" s="310"/>
      <c r="T73" s="310"/>
      <c r="U73" s="310"/>
      <c r="V73" s="310"/>
      <c r="W73" s="310"/>
      <c r="X73" s="310"/>
      <c r="Y73" s="310"/>
      <c r="Z73" s="310"/>
      <c r="AA73" s="310"/>
      <c r="AB73" s="310"/>
      <c r="AC73" s="310"/>
    </row>
    <row r="74" spans="1:30" ht="18" customHeight="1">
      <c r="A74" s="58"/>
      <c r="B74" s="58"/>
      <c r="C74" s="41"/>
      <c r="D74" s="219"/>
      <c r="E74" s="307" t="s">
        <v>2983</v>
      </c>
      <c r="F74" s="307"/>
      <c r="G74" s="307"/>
      <c r="H74" s="176"/>
      <c r="I74" s="202" t="s">
        <v>3026</v>
      </c>
      <c r="J74" s="219"/>
      <c r="K74" s="307" t="s">
        <v>170</v>
      </c>
      <c r="L74" s="307"/>
      <c r="M74" s="307"/>
      <c r="N74" s="176"/>
      <c r="O74" s="176"/>
      <c r="P74" s="73"/>
      <c r="Q74" s="307" t="s">
        <v>66</v>
      </c>
      <c r="R74" s="308"/>
      <c r="S74" s="308"/>
      <c r="T74" s="308"/>
      <c r="U74" s="308"/>
      <c r="V74" s="308"/>
      <c r="W74" s="308"/>
      <c r="X74" s="41"/>
      <c r="Y74" s="41"/>
      <c r="Z74" s="41"/>
      <c r="AA74" s="41"/>
      <c r="AB74" s="41"/>
      <c r="AC74" s="41"/>
    </row>
    <row r="75" spans="1:30" ht="18" customHeight="1">
      <c r="A75" s="58"/>
      <c r="B75" s="58"/>
      <c r="C75" s="41"/>
      <c r="D75" s="74"/>
      <c r="E75" s="41"/>
      <c r="F75" s="74"/>
      <c r="H75" s="74"/>
      <c r="I75" s="202" t="s">
        <v>2960</v>
      </c>
      <c r="J75" s="74"/>
      <c r="K75" s="41"/>
      <c r="L75" s="74"/>
      <c r="M75" s="41"/>
      <c r="N75" s="74"/>
      <c r="O75" s="74"/>
      <c r="P75" s="74"/>
      <c r="Q75" s="41"/>
      <c r="R75" s="74"/>
      <c r="S75" s="41"/>
      <c r="T75" s="73"/>
      <c r="U75" s="73"/>
      <c r="V75" s="73"/>
      <c r="W75" s="40" t="s">
        <v>29</v>
      </c>
      <c r="X75" s="41"/>
      <c r="Y75" s="41"/>
      <c r="Z75" s="74"/>
      <c r="AA75" s="41"/>
      <c r="AB75" s="74"/>
      <c r="AC75" s="41"/>
    </row>
    <row r="76" spans="1:30" ht="18" customHeight="1">
      <c r="A76" s="58"/>
      <c r="B76" s="40"/>
      <c r="C76" s="41"/>
      <c r="D76" s="219"/>
      <c r="E76" s="73"/>
      <c r="F76" s="219"/>
      <c r="G76" s="202"/>
      <c r="H76" s="219"/>
      <c r="I76" s="202" t="s">
        <v>2986</v>
      </c>
      <c r="J76" s="219"/>
      <c r="K76" s="73"/>
      <c r="L76" s="73"/>
      <c r="M76" s="73"/>
      <c r="N76" s="219"/>
      <c r="O76" s="73" t="s">
        <v>3000</v>
      </c>
      <c r="P76" s="73"/>
      <c r="Q76" s="73"/>
      <c r="R76" s="73"/>
      <c r="S76" s="40"/>
      <c r="T76" s="73"/>
      <c r="U76" s="202" t="s">
        <v>3062</v>
      </c>
      <c r="V76" s="73"/>
      <c r="W76" s="40" t="s">
        <v>152</v>
      </c>
      <c r="X76" s="75"/>
      <c r="Y76" s="40" t="s">
        <v>153</v>
      </c>
      <c r="Z76" s="219"/>
      <c r="AA76" s="76"/>
      <c r="AB76" s="74"/>
      <c r="AC76" s="76"/>
    </row>
    <row r="77" spans="1:30" ht="18" customHeight="1">
      <c r="A77" s="58"/>
      <c r="B77" s="40"/>
      <c r="C77" s="40" t="s">
        <v>154</v>
      </c>
      <c r="D77" s="74"/>
      <c r="E77" s="40"/>
      <c r="F77" s="74"/>
      <c r="G77" s="202" t="s">
        <v>2998</v>
      </c>
      <c r="H77" s="74"/>
      <c r="I77" s="202" t="s">
        <v>3112</v>
      </c>
      <c r="J77" s="74"/>
      <c r="K77" s="40"/>
      <c r="L77" s="74"/>
      <c r="M77" s="40"/>
      <c r="N77" s="74"/>
      <c r="O77" s="40" t="s">
        <v>3221</v>
      </c>
      <c r="P77" s="73"/>
      <c r="Q77" s="40" t="s">
        <v>155</v>
      </c>
      <c r="R77" s="73"/>
      <c r="S77" s="40" t="s">
        <v>3004</v>
      </c>
      <c r="T77" s="73"/>
      <c r="U77" s="73" t="s">
        <v>2995</v>
      </c>
      <c r="V77" s="73"/>
      <c r="W77" s="40" t="s">
        <v>156</v>
      </c>
      <c r="X77" s="74"/>
      <c r="Y77" s="40" t="s">
        <v>49</v>
      </c>
      <c r="Z77" s="73"/>
      <c r="AA77" s="40" t="s">
        <v>63</v>
      </c>
      <c r="AB77" s="73"/>
      <c r="AC77" s="40"/>
    </row>
    <row r="78" spans="1:30" ht="18" customHeight="1">
      <c r="A78" s="58"/>
      <c r="B78" s="40"/>
      <c r="C78" s="40" t="s">
        <v>27</v>
      </c>
      <c r="D78" s="74"/>
      <c r="E78" s="40" t="s">
        <v>25</v>
      </c>
      <c r="F78" s="74"/>
      <c r="G78" s="202" t="s">
        <v>2999</v>
      </c>
      <c r="H78" s="74"/>
      <c r="I78" s="50" t="s">
        <v>3002</v>
      </c>
      <c r="J78" s="74"/>
      <c r="K78" s="40" t="s">
        <v>157</v>
      </c>
      <c r="L78" s="73"/>
      <c r="M78" s="40"/>
      <c r="N78" s="74"/>
      <c r="O78" s="40" t="s">
        <v>3001</v>
      </c>
      <c r="P78" s="73"/>
      <c r="Q78" s="40" t="s">
        <v>159</v>
      </c>
      <c r="R78" s="73"/>
      <c r="S78" s="40" t="s">
        <v>160</v>
      </c>
      <c r="T78" s="73"/>
      <c r="U78" s="73" t="s">
        <v>2992</v>
      </c>
      <c r="V78" s="73"/>
      <c r="W78" s="40" t="s">
        <v>161</v>
      </c>
      <c r="X78" s="74"/>
      <c r="Y78" s="40" t="s">
        <v>162</v>
      </c>
      <c r="Z78" s="73"/>
      <c r="AA78" s="40" t="s">
        <v>64</v>
      </c>
      <c r="AB78" s="73"/>
      <c r="AC78" s="40" t="s">
        <v>29</v>
      </c>
    </row>
    <row r="79" spans="1:30" ht="18" customHeight="1">
      <c r="A79" s="58"/>
      <c r="B79" s="237" t="s">
        <v>28</v>
      </c>
      <c r="C79" s="40" t="s">
        <v>24</v>
      </c>
      <c r="D79" s="74"/>
      <c r="E79" s="40" t="s">
        <v>39</v>
      </c>
      <c r="F79" s="74"/>
      <c r="G79" s="299" t="s">
        <v>3193</v>
      </c>
      <c r="H79" s="74"/>
      <c r="I79" s="50" t="s">
        <v>2987</v>
      </c>
      <c r="J79" s="74"/>
      <c r="K79" s="40" t="s">
        <v>163</v>
      </c>
      <c r="L79" s="73"/>
      <c r="M79" s="40" t="s">
        <v>158</v>
      </c>
      <c r="N79" s="74"/>
      <c r="O79" s="73" t="s">
        <v>2986</v>
      </c>
      <c r="P79" s="73"/>
      <c r="Q79" s="40" t="s">
        <v>164</v>
      </c>
      <c r="R79" s="73"/>
      <c r="S79" s="40" t="s">
        <v>165</v>
      </c>
      <c r="T79" s="73"/>
      <c r="U79" s="73" t="s">
        <v>2993</v>
      </c>
      <c r="V79" s="73"/>
      <c r="W79" s="77" t="s">
        <v>30</v>
      </c>
      <c r="X79" s="74"/>
      <c r="Y79" s="40" t="s">
        <v>166</v>
      </c>
      <c r="Z79" s="73"/>
      <c r="AA79" s="40" t="s">
        <v>50</v>
      </c>
      <c r="AB79" s="73"/>
      <c r="AC79" s="40" t="s">
        <v>30</v>
      </c>
    </row>
    <row r="80" spans="1:30" ht="18" customHeight="1">
      <c r="A80" s="55" t="s">
        <v>3117</v>
      </c>
      <c r="B80" s="237"/>
      <c r="C80" s="309" t="s">
        <v>8</v>
      </c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  <c r="AA80" s="309"/>
      <c r="AB80" s="309"/>
      <c r="AC80" s="309"/>
    </row>
    <row r="81" spans="1:30" s="199" customFormat="1" ht="18" customHeight="1">
      <c r="A81" s="196" t="s">
        <v>3215</v>
      </c>
      <c r="B81" s="197"/>
      <c r="C81" s="170">
        <f>C68</f>
        <v>2114285710</v>
      </c>
      <c r="D81" s="170"/>
      <c r="E81" s="170">
        <f>E68</f>
        <v>1612071460</v>
      </c>
      <c r="F81" s="170"/>
      <c r="G81" s="170">
        <f>G68</f>
        <v>67483332</v>
      </c>
      <c r="H81" s="170"/>
      <c r="I81" s="170">
        <f>I68</f>
        <v>88364824</v>
      </c>
      <c r="J81" s="170"/>
      <c r="K81" s="170">
        <f>K68</f>
        <v>211428571</v>
      </c>
      <c r="L81" s="170"/>
      <c r="M81" s="170">
        <f>M68</f>
        <v>29650256313</v>
      </c>
      <c r="N81" s="170"/>
      <c r="O81" s="170">
        <f>O68</f>
        <v>21279761315</v>
      </c>
      <c r="P81" s="170"/>
      <c r="Q81" s="170">
        <f>Q68</f>
        <v>-512601834</v>
      </c>
      <c r="R81" s="170"/>
      <c r="S81" s="170">
        <f>S68</f>
        <v>250154975</v>
      </c>
      <c r="T81" s="170"/>
      <c r="U81" s="170">
        <f>U68</f>
        <v>-5912591</v>
      </c>
      <c r="V81" s="170"/>
      <c r="W81" s="170">
        <f>W68</f>
        <v>-268359450</v>
      </c>
      <c r="X81" s="170"/>
      <c r="Y81" s="170">
        <f>Y68</f>
        <v>54755292075</v>
      </c>
      <c r="Z81" s="170"/>
      <c r="AA81" s="170">
        <f>AA68</f>
        <v>11883140096</v>
      </c>
      <c r="AB81" s="170"/>
      <c r="AC81" s="170">
        <f>AC68</f>
        <v>66638432171</v>
      </c>
      <c r="AD81" s="198">
        <f>AC81-'SOFP Conso (4-6)'!F92</f>
        <v>0</v>
      </c>
    </row>
    <row r="82" spans="1:30" s="199" customFormat="1" ht="18" customHeight="1">
      <c r="A82" s="176" t="s">
        <v>3222</v>
      </c>
      <c r="B82" s="209" t="s">
        <v>3216</v>
      </c>
      <c r="C82" s="170">
        <v>0</v>
      </c>
      <c r="D82" s="170"/>
      <c r="E82" s="170">
        <v>0</v>
      </c>
      <c r="F82" s="170"/>
      <c r="G82" s="170">
        <v>0</v>
      </c>
      <c r="H82" s="170"/>
      <c r="I82" s="170">
        <v>0</v>
      </c>
      <c r="J82" s="170"/>
      <c r="K82" s="170">
        <v>0</v>
      </c>
      <c r="L82" s="170"/>
      <c r="M82" s="300">
        <v>307829680</v>
      </c>
      <c r="N82" s="170"/>
      <c r="O82" s="170">
        <v>0</v>
      </c>
      <c r="P82" s="170"/>
      <c r="Q82" s="170">
        <v>0</v>
      </c>
      <c r="R82" s="170"/>
      <c r="S82" s="170">
        <v>0</v>
      </c>
      <c r="T82" s="170"/>
      <c r="U82" s="170">
        <v>0</v>
      </c>
      <c r="V82" s="170"/>
      <c r="W82" s="170">
        <f>SUM(Q82:U82)</f>
        <v>0</v>
      </c>
      <c r="X82" s="170"/>
      <c r="Y82" s="111">
        <f>SUM(C82:O82,W82)</f>
        <v>307829680</v>
      </c>
      <c r="Z82" s="170"/>
      <c r="AA82" s="170">
        <v>0</v>
      </c>
      <c r="AB82" s="170"/>
      <c r="AC82" s="111">
        <f>Y82+AA82</f>
        <v>307829680</v>
      </c>
      <c r="AD82" s="198"/>
    </row>
    <row r="83" spans="1:30" s="199" customFormat="1" ht="18" customHeight="1">
      <c r="A83" s="33" t="s">
        <v>3217</v>
      </c>
      <c r="B83" s="197"/>
      <c r="C83" s="173">
        <f>SUM(C81:C82)</f>
        <v>2114285710</v>
      </c>
      <c r="D83" s="170"/>
      <c r="E83" s="173">
        <f>SUM(E81:E82)</f>
        <v>1612071460</v>
      </c>
      <c r="F83" s="170"/>
      <c r="G83" s="173">
        <f>SUM(G81:G82)</f>
        <v>67483332</v>
      </c>
      <c r="H83" s="170"/>
      <c r="I83" s="173">
        <f>SUM(I81:I82)</f>
        <v>88364824</v>
      </c>
      <c r="J83" s="170"/>
      <c r="K83" s="173">
        <f>SUM(K81:K82)</f>
        <v>211428571</v>
      </c>
      <c r="L83" s="170"/>
      <c r="M83" s="173">
        <f>SUM(M81:M82)</f>
        <v>29958085993</v>
      </c>
      <c r="N83" s="170"/>
      <c r="O83" s="173">
        <f>SUM(O81:O82)</f>
        <v>21279761315</v>
      </c>
      <c r="P83" s="170"/>
      <c r="Q83" s="173">
        <f>SUM(Q81:Q82)</f>
        <v>-512601834</v>
      </c>
      <c r="R83" s="170"/>
      <c r="S83" s="173">
        <f>SUM(S81:S82)</f>
        <v>250154975</v>
      </c>
      <c r="T83" s="170"/>
      <c r="U83" s="173">
        <f>SUM(U81:U82)</f>
        <v>-5912591</v>
      </c>
      <c r="V83" s="170"/>
      <c r="W83" s="173">
        <f>SUM(W81:W82)</f>
        <v>-268359450</v>
      </c>
      <c r="X83" s="170"/>
      <c r="Y83" s="173">
        <f>SUM(Y81:Y82)</f>
        <v>55063121755</v>
      </c>
      <c r="Z83" s="170"/>
      <c r="AA83" s="173">
        <f>SUM(AA81:AA82)</f>
        <v>11883140096</v>
      </c>
      <c r="AB83" s="170"/>
      <c r="AC83" s="173">
        <f>SUM(AC81:AC82)</f>
        <v>66946261851</v>
      </c>
      <c r="AD83" s="198"/>
    </row>
    <row r="84" spans="1:30" ht="18" customHeight="1">
      <c r="A84" s="16"/>
      <c r="B84" s="237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</row>
    <row r="85" spans="1:30" ht="18" customHeight="1">
      <c r="A85" s="16" t="s">
        <v>167</v>
      </c>
      <c r="B85" s="237"/>
      <c r="C85" s="82"/>
      <c r="D85" s="36"/>
      <c r="E85" s="82"/>
      <c r="F85" s="36"/>
      <c r="G85" s="82"/>
      <c r="H85" s="36"/>
      <c r="I85" s="82"/>
      <c r="J85" s="36"/>
      <c r="K85" s="79"/>
      <c r="L85" s="36"/>
      <c r="M85" s="79"/>
      <c r="N85" s="36"/>
      <c r="O85" s="82"/>
      <c r="P85" s="80"/>
      <c r="Q85" s="79"/>
      <c r="R85" s="80"/>
      <c r="S85" s="79"/>
      <c r="T85" s="80"/>
      <c r="U85" s="79"/>
      <c r="V85" s="80"/>
      <c r="W85" s="79"/>
      <c r="X85" s="36"/>
      <c r="Y85" s="82"/>
      <c r="Z85" s="36"/>
      <c r="AA85" s="79"/>
      <c r="AB85" s="36"/>
      <c r="AC85" s="82"/>
    </row>
    <row r="86" spans="1:30" ht="18" customHeight="1">
      <c r="A86" s="65" t="s">
        <v>3100</v>
      </c>
      <c r="B86" s="237"/>
      <c r="C86" s="82"/>
      <c r="D86" s="36"/>
      <c r="E86" s="82"/>
      <c r="F86" s="36"/>
      <c r="G86" s="82"/>
      <c r="H86" s="36"/>
      <c r="I86" s="82"/>
      <c r="J86" s="36"/>
      <c r="K86" s="79"/>
      <c r="L86" s="36"/>
      <c r="M86" s="79"/>
      <c r="N86" s="36"/>
      <c r="O86" s="82"/>
      <c r="P86" s="80"/>
      <c r="Q86" s="79"/>
      <c r="R86" s="80"/>
      <c r="S86" s="79"/>
      <c r="T86" s="80"/>
      <c r="U86" s="79"/>
      <c r="V86" s="80"/>
      <c r="W86" s="79"/>
      <c r="X86" s="36"/>
      <c r="Y86" s="82"/>
      <c r="Z86" s="36"/>
      <c r="AA86" s="79"/>
      <c r="AB86" s="36"/>
      <c r="AC86" s="82"/>
    </row>
    <row r="87" spans="1:30" ht="18" customHeight="1">
      <c r="A87" s="175" t="s">
        <v>3175</v>
      </c>
      <c r="B87" s="281">
        <v>26</v>
      </c>
      <c r="C87" s="82">
        <v>2585714290</v>
      </c>
      <c r="D87" s="36"/>
      <c r="E87" s="82">
        <v>11359042876</v>
      </c>
      <c r="F87" s="36"/>
      <c r="G87" s="111">
        <v>0</v>
      </c>
      <c r="H87" s="36"/>
      <c r="I87" s="111">
        <v>0</v>
      </c>
      <c r="J87" s="36"/>
      <c r="K87" s="111">
        <v>0</v>
      </c>
      <c r="L87" s="36"/>
      <c r="M87" s="111">
        <v>0</v>
      </c>
      <c r="N87" s="36"/>
      <c r="O87" s="111">
        <v>0</v>
      </c>
      <c r="P87" s="80"/>
      <c r="Q87" s="111">
        <v>0</v>
      </c>
      <c r="R87" s="80"/>
      <c r="S87" s="111">
        <v>0</v>
      </c>
      <c r="T87" s="80"/>
      <c r="U87" s="111">
        <v>0</v>
      </c>
      <c r="V87" s="80"/>
      <c r="W87" s="111">
        <f>SUM(Q87:U87)</f>
        <v>0</v>
      </c>
      <c r="X87" s="125"/>
      <c r="Y87" s="111">
        <f>SUM(C87:O87,W87)</f>
        <v>13944757166</v>
      </c>
      <c r="Z87" s="125"/>
      <c r="AA87" s="111">
        <v>0</v>
      </c>
      <c r="AB87" s="125"/>
      <c r="AC87" s="111">
        <f>Y87+AA87</f>
        <v>13944757166</v>
      </c>
    </row>
    <row r="88" spans="1:30" ht="18" customHeight="1">
      <c r="A88" s="175" t="s">
        <v>3106</v>
      </c>
      <c r="B88" s="209"/>
      <c r="H88" s="125"/>
      <c r="J88" s="125"/>
      <c r="K88" s="111"/>
      <c r="L88" s="125"/>
      <c r="M88" s="111"/>
      <c r="N88" s="125"/>
    </row>
    <row r="89" spans="1:30" ht="18" customHeight="1">
      <c r="A89" s="175" t="s">
        <v>3210</v>
      </c>
      <c r="B89" s="209" t="s">
        <v>3212</v>
      </c>
      <c r="C89" s="111">
        <v>0</v>
      </c>
      <c r="D89" s="125"/>
      <c r="E89" s="111">
        <v>0</v>
      </c>
      <c r="F89" s="125"/>
      <c r="G89" s="111">
        <v>0</v>
      </c>
      <c r="H89" s="125"/>
      <c r="I89" s="111">
        <f>-2064564482+79568660-919366077+511339885</f>
        <v>-2393022014</v>
      </c>
      <c r="J89" s="125"/>
      <c r="K89" s="111">
        <v>0</v>
      </c>
      <c r="L89" s="125"/>
      <c r="M89" s="111">
        <v>0</v>
      </c>
      <c r="N89" s="125"/>
      <c r="O89" s="111">
        <v>-18925255968</v>
      </c>
      <c r="P89" s="125"/>
      <c r="Q89" s="111">
        <v>957665679</v>
      </c>
      <c r="R89" s="125"/>
      <c r="S89" s="111">
        <v>-15434426</v>
      </c>
      <c r="T89" s="125"/>
      <c r="U89" s="111">
        <v>-36134579</v>
      </c>
      <c r="V89" s="125"/>
      <c r="W89" s="111">
        <f>SUM(Q89:U89)</f>
        <v>906096674</v>
      </c>
      <c r="X89" s="125"/>
      <c r="Y89" s="111">
        <f>SUM(C89:O89,W89)</f>
        <v>-20412181308</v>
      </c>
      <c r="Z89" s="125"/>
      <c r="AA89" s="111">
        <v>452959804</v>
      </c>
      <c r="AB89" s="125"/>
      <c r="AC89" s="111">
        <f>Y89+AA89</f>
        <v>-19959221504</v>
      </c>
    </row>
    <row r="90" spans="1:30" ht="18" customHeight="1">
      <c r="A90" s="175" t="s">
        <v>3211</v>
      </c>
      <c r="B90" s="209"/>
      <c r="C90" s="111">
        <v>0</v>
      </c>
      <c r="D90" s="125"/>
      <c r="E90" s="111">
        <v>0</v>
      </c>
      <c r="F90" s="125"/>
      <c r="G90" s="111">
        <v>0</v>
      </c>
      <c r="H90" s="125"/>
      <c r="I90" s="111">
        <v>-88364824</v>
      </c>
      <c r="J90" s="125"/>
      <c r="K90" s="111">
        <v>0</v>
      </c>
      <c r="L90" s="125"/>
      <c r="M90" s="111">
        <v>0</v>
      </c>
      <c r="N90" s="125"/>
      <c r="O90" s="111">
        <v>0</v>
      </c>
      <c r="P90" s="125"/>
      <c r="Q90" s="111">
        <v>0</v>
      </c>
      <c r="R90" s="125"/>
      <c r="S90" s="111">
        <v>0</v>
      </c>
      <c r="T90" s="125"/>
      <c r="U90" s="111">
        <v>0</v>
      </c>
      <c r="V90" s="125"/>
      <c r="W90" s="111">
        <v>0</v>
      </c>
      <c r="X90" s="125"/>
      <c r="Y90" s="111">
        <f>SUM(C90:O90,W90)</f>
        <v>-88364824</v>
      </c>
      <c r="Z90" s="125"/>
      <c r="AA90" s="111">
        <v>0</v>
      </c>
      <c r="AB90" s="125"/>
      <c r="AC90" s="111">
        <f>Y90+AA90</f>
        <v>-88364824</v>
      </c>
    </row>
    <row r="91" spans="1:30" ht="18" customHeight="1">
      <c r="A91" s="175" t="s">
        <v>3105</v>
      </c>
      <c r="B91" s="237">
        <v>38</v>
      </c>
      <c r="C91" s="118">
        <v>0</v>
      </c>
      <c r="D91" s="125"/>
      <c r="E91" s="118">
        <v>0</v>
      </c>
      <c r="F91" s="125"/>
      <c r="G91" s="118">
        <v>0</v>
      </c>
      <c r="H91" s="125"/>
      <c r="I91" s="118">
        <v>0</v>
      </c>
      <c r="J91" s="125"/>
      <c r="K91" s="118">
        <v>0</v>
      </c>
      <c r="L91" s="125"/>
      <c r="M91" s="118">
        <v>-2325714281</v>
      </c>
      <c r="N91" s="125"/>
      <c r="O91" s="118">
        <v>-188139664</v>
      </c>
      <c r="P91" s="125"/>
      <c r="Q91" s="118">
        <v>0</v>
      </c>
      <c r="R91" s="125"/>
      <c r="S91" s="118">
        <v>0</v>
      </c>
      <c r="T91" s="125"/>
      <c r="U91" s="118">
        <v>0</v>
      </c>
      <c r="V91" s="125"/>
      <c r="W91" s="118">
        <f>SUM(Q91:U91)</f>
        <v>0</v>
      </c>
      <c r="X91" s="125"/>
      <c r="Y91" s="118">
        <f>SUM(C91:O91,W91)</f>
        <v>-2513853945</v>
      </c>
      <c r="Z91" s="125"/>
      <c r="AA91" s="118">
        <v>-1582340443</v>
      </c>
      <c r="AB91" s="125"/>
      <c r="AC91" s="118">
        <f>Y91+AA91</f>
        <v>-4096194388</v>
      </c>
    </row>
    <row r="92" spans="1:30" s="33" customFormat="1" ht="18" customHeight="1">
      <c r="A92" s="65" t="s">
        <v>3101</v>
      </c>
      <c r="B92" s="83"/>
      <c r="C92" s="169">
        <f>SUM(C87:C91)</f>
        <v>2585714290</v>
      </c>
      <c r="D92" s="170"/>
      <c r="E92" s="169">
        <f>SUM(E87:E91)</f>
        <v>11359042876</v>
      </c>
      <c r="F92" s="170"/>
      <c r="G92" s="169">
        <f>SUM(G87:G91)</f>
        <v>0</v>
      </c>
      <c r="H92" s="170"/>
      <c r="I92" s="169">
        <f>SUM(I87:I91)</f>
        <v>-2481386838</v>
      </c>
      <c r="J92" s="170"/>
      <c r="K92" s="169">
        <f>SUM(K87:K91)</f>
        <v>0</v>
      </c>
      <c r="L92" s="170"/>
      <c r="M92" s="169">
        <f>SUM(M87:M91)</f>
        <v>-2325714281</v>
      </c>
      <c r="N92" s="170"/>
      <c r="O92" s="169">
        <f>SUM(O87:O91)</f>
        <v>-19113395632</v>
      </c>
      <c r="P92" s="170"/>
      <c r="Q92" s="169">
        <f>SUM(Q87:Q91)</f>
        <v>957665679</v>
      </c>
      <c r="R92" s="170"/>
      <c r="S92" s="169">
        <f>SUM(S87:S91)</f>
        <v>-15434426</v>
      </c>
      <c r="T92" s="170"/>
      <c r="U92" s="169">
        <f>SUM(U87:U91)</f>
        <v>-36134579</v>
      </c>
      <c r="V92" s="169">
        <f>SUM(V87:V91)</f>
        <v>0</v>
      </c>
      <c r="W92" s="169">
        <f>SUM(W87:W91)</f>
        <v>906096674</v>
      </c>
      <c r="X92" s="170"/>
      <c r="Y92" s="169">
        <f>SUM(Y87:Y91)</f>
        <v>-9069642911</v>
      </c>
      <c r="Z92" s="170"/>
      <c r="AA92" s="169">
        <f>SUM(AA89:AA91)</f>
        <v>-1129380639</v>
      </c>
      <c r="AB92" s="170"/>
      <c r="AC92" s="169">
        <f>SUM(AC87:AC91)</f>
        <v>-10199023550</v>
      </c>
    </row>
    <row r="93" spans="1:30" ht="18" customHeight="1">
      <c r="A93" s="16"/>
      <c r="B93" s="237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</row>
    <row r="94" spans="1:30" ht="18" customHeight="1">
      <c r="A94" s="65" t="s">
        <v>3098</v>
      </c>
      <c r="B94" s="237"/>
      <c r="C94" s="111"/>
      <c r="D94" s="125"/>
      <c r="E94" s="111"/>
      <c r="F94" s="125"/>
      <c r="G94" s="111"/>
      <c r="H94" s="125"/>
      <c r="I94" s="111"/>
      <c r="J94" s="125"/>
      <c r="K94" s="111"/>
      <c r="L94" s="125"/>
      <c r="M94" s="111"/>
      <c r="N94" s="125"/>
      <c r="O94" s="111"/>
      <c r="P94" s="125"/>
      <c r="Q94" s="111"/>
      <c r="R94" s="125"/>
      <c r="S94" s="111"/>
      <c r="T94" s="125"/>
      <c r="U94" s="111"/>
      <c r="V94" s="125"/>
      <c r="W94" s="111"/>
      <c r="X94" s="125"/>
      <c r="Y94" s="111"/>
      <c r="Z94" s="125"/>
      <c r="AA94" s="111"/>
      <c r="AB94" s="125"/>
      <c r="AC94" s="111"/>
    </row>
    <row r="95" spans="1:30" ht="18" customHeight="1">
      <c r="A95" s="60" t="s">
        <v>3133</v>
      </c>
      <c r="B95" s="237"/>
      <c r="C95" s="111"/>
      <c r="D95" s="125"/>
      <c r="E95" s="111"/>
      <c r="F95" s="125"/>
      <c r="G95" s="111"/>
      <c r="H95" s="125"/>
      <c r="I95" s="111"/>
      <c r="J95" s="125"/>
      <c r="K95" s="111"/>
      <c r="L95" s="125"/>
      <c r="M95" s="111"/>
      <c r="N95" s="125"/>
      <c r="O95" s="111"/>
      <c r="P95" s="125"/>
      <c r="Q95" s="111"/>
      <c r="R95" s="125"/>
      <c r="S95" s="111"/>
      <c r="T95" s="125"/>
      <c r="U95" s="111"/>
      <c r="V95" s="125"/>
      <c r="W95" s="111"/>
      <c r="X95" s="125"/>
      <c r="Y95" s="111"/>
      <c r="Z95" s="125"/>
      <c r="AA95" s="111"/>
      <c r="AB95" s="125"/>
      <c r="AC95" s="111"/>
    </row>
    <row r="96" spans="1:30" ht="18" customHeight="1">
      <c r="A96" s="60" t="s">
        <v>3103</v>
      </c>
      <c r="B96" s="209" t="s">
        <v>3208</v>
      </c>
      <c r="C96" s="125">
        <v>0</v>
      </c>
      <c r="D96" s="125"/>
      <c r="E96" s="125">
        <v>0</v>
      </c>
      <c r="F96" s="125"/>
      <c r="G96" s="125">
        <v>0</v>
      </c>
      <c r="H96" s="125"/>
      <c r="I96" s="125">
        <v>0</v>
      </c>
      <c r="J96" s="125"/>
      <c r="K96" s="125">
        <v>0</v>
      </c>
      <c r="L96" s="125"/>
      <c r="M96" s="125">
        <v>9262394</v>
      </c>
      <c r="N96" s="125"/>
      <c r="O96" s="125">
        <v>-185191069</v>
      </c>
      <c r="P96" s="125"/>
      <c r="Q96" s="125">
        <v>0</v>
      </c>
      <c r="R96" s="125"/>
      <c r="S96" s="125">
        <v>0</v>
      </c>
      <c r="T96" s="125"/>
      <c r="U96" s="125">
        <v>0</v>
      </c>
      <c r="V96" s="125"/>
      <c r="W96" s="125">
        <f>SUM(Q96:U96)</f>
        <v>0</v>
      </c>
      <c r="X96" s="125"/>
      <c r="Y96" s="125">
        <f>SUM(C96:O96,W96)</f>
        <v>-175928675</v>
      </c>
      <c r="Z96" s="125"/>
      <c r="AA96" s="125">
        <v>-159965208</v>
      </c>
      <c r="AB96" s="125"/>
      <c r="AC96" s="125">
        <f>Y96+AA96</f>
        <v>-335893883</v>
      </c>
    </row>
    <row r="97" spans="1:30" ht="18" customHeight="1">
      <c r="A97" s="65" t="s">
        <v>3099</v>
      </c>
      <c r="B97" s="209"/>
      <c r="C97" s="173">
        <f>C96</f>
        <v>0</v>
      </c>
      <c r="D97" s="170"/>
      <c r="E97" s="173">
        <f>E96</f>
        <v>0</v>
      </c>
      <c r="F97" s="170"/>
      <c r="G97" s="173">
        <f>G96</f>
        <v>0</v>
      </c>
      <c r="H97" s="170"/>
      <c r="I97" s="173">
        <f>I96</f>
        <v>0</v>
      </c>
      <c r="J97" s="170"/>
      <c r="K97" s="173">
        <f>K96</f>
        <v>0</v>
      </c>
      <c r="L97" s="170"/>
      <c r="M97" s="173">
        <f>M96</f>
        <v>9262394</v>
      </c>
      <c r="N97" s="170"/>
      <c r="O97" s="173">
        <f>O96</f>
        <v>-185191069</v>
      </c>
      <c r="P97" s="170"/>
      <c r="Q97" s="173">
        <f>Q96</f>
        <v>0</v>
      </c>
      <c r="R97" s="170"/>
      <c r="S97" s="173">
        <f>S96</f>
        <v>0</v>
      </c>
      <c r="T97" s="170"/>
      <c r="U97" s="173">
        <f>U96</f>
        <v>0</v>
      </c>
      <c r="V97" s="170"/>
      <c r="W97" s="173">
        <f>W96</f>
        <v>0</v>
      </c>
      <c r="X97" s="170"/>
      <c r="Y97" s="173">
        <f>Y96</f>
        <v>-175928675</v>
      </c>
      <c r="Z97" s="170"/>
      <c r="AA97" s="173">
        <f>AA96</f>
        <v>-159965208</v>
      </c>
      <c r="AB97" s="170"/>
      <c r="AC97" s="173">
        <f>SUM(AC96:AC96)</f>
        <v>-335893883</v>
      </c>
    </row>
    <row r="98" spans="1:30" ht="18" customHeight="1">
      <c r="A98" s="16"/>
      <c r="B98" s="83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</row>
    <row r="99" spans="1:30" ht="18" customHeight="1">
      <c r="A99" s="16" t="s">
        <v>3094</v>
      </c>
      <c r="B99" s="83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</row>
    <row r="100" spans="1:30" s="33" customFormat="1" ht="18" customHeight="1">
      <c r="A100" s="16" t="s">
        <v>3027</v>
      </c>
      <c r="B100" s="83"/>
      <c r="C100" s="169">
        <f>C92+C97</f>
        <v>2585714290</v>
      </c>
      <c r="D100" s="170"/>
      <c r="E100" s="169">
        <f>E92+E97</f>
        <v>11359042876</v>
      </c>
      <c r="F100" s="170"/>
      <c r="G100" s="169">
        <f>G92+G97</f>
        <v>0</v>
      </c>
      <c r="H100" s="170"/>
      <c r="I100" s="169">
        <f>I92+I97</f>
        <v>-2481386838</v>
      </c>
      <c r="J100" s="170"/>
      <c r="K100" s="169">
        <f>K92+K97</f>
        <v>0</v>
      </c>
      <c r="L100" s="170"/>
      <c r="M100" s="169">
        <f>M92+M97</f>
        <v>-2316451887</v>
      </c>
      <c r="N100" s="170"/>
      <c r="O100" s="169">
        <f>O92+O97</f>
        <v>-19298586701</v>
      </c>
      <c r="P100" s="170"/>
      <c r="Q100" s="169">
        <f>Q92+Q97</f>
        <v>957665679</v>
      </c>
      <c r="R100" s="170"/>
      <c r="S100" s="169">
        <f>S92+S97</f>
        <v>-15434426</v>
      </c>
      <c r="T100" s="170"/>
      <c r="U100" s="169">
        <f>U92+U97</f>
        <v>-36134579</v>
      </c>
      <c r="V100" s="170"/>
      <c r="W100" s="169">
        <f>W92+W97</f>
        <v>906096674</v>
      </c>
      <c r="X100" s="170"/>
      <c r="Y100" s="169">
        <f>Y92+Y97</f>
        <v>-9245571586</v>
      </c>
      <c r="Z100" s="170"/>
      <c r="AA100" s="169">
        <f>AA92+AA97</f>
        <v>-1289345847</v>
      </c>
      <c r="AB100" s="170"/>
      <c r="AC100" s="169">
        <f>AC92+AC97</f>
        <v>-10534917433</v>
      </c>
    </row>
    <row r="101" spans="1:30" ht="18" customHeight="1">
      <c r="A101" s="16"/>
      <c r="B101" s="83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</row>
    <row r="102" spans="1:30" ht="18" customHeight="1">
      <c r="A102" s="55" t="s">
        <v>168</v>
      </c>
      <c r="B102" s="237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</row>
    <row r="103" spans="1:30" ht="18" customHeight="1">
      <c r="A103" s="175" t="s">
        <v>3238</v>
      </c>
      <c r="B103" s="237"/>
      <c r="C103" s="111">
        <v>0</v>
      </c>
      <c r="D103" s="125"/>
      <c r="E103" s="111">
        <v>0</v>
      </c>
      <c r="F103" s="125"/>
      <c r="G103" s="111">
        <v>0</v>
      </c>
      <c r="H103" s="125"/>
      <c r="I103" s="111">
        <v>0</v>
      </c>
      <c r="J103" s="125"/>
      <c r="K103" s="111">
        <v>0</v>
      </c>
      <c r="L103" s="125"/>
      <c r="M103" s="111">
        <f>'SOCI Conso (7-8)'!E79</f>
        <v>10931181248</v>
      </c>
      <c r="N103" s="125"/>
      <c r="O103" s="125">
        <v>-2307047318</v>
      </c>
      <c r="P103" s="125"/>
      <c r="Q103" s="111">
        <v>0</v>
      </c>
      <c r="R103" s="80"/>
      <c r="S103" s="111">
        <v>0</v>
      </c>
      <c r="T103" s="80"/>
      <c r="U103" s="111">
        <v>0</v>
      </c>
      <c r="V103" s="125"/>
      <c r="W103" s="111">
        <f>SUM(Q103:U103)</f>
        <v>0</v>
      </c>
      <c r="X103" s="125"/>
      <c r="Y103" s="111">
        <f>SUM(C103:O103,W103)</f>
        <v>8624133930</v>
      </c>
      <c r="Z103" s="125"/>
      <c r="AA103" s="111">
        <v>1408525527</v>
      </c>
      <c r="AB103" s="125"/>
      <c r="AC103" s="111">
        <f>Y103+AA103</f>
        <v>10032659457</v>
      </c>
      <c r="AD103" s="154">
        <f>'SOCI Conso (7-8)'!E45-AC103</f>
        <v>0</v>
      </c>
    </row>
    <row r="104" spans="1:30" ht="18" customHeight="1">
      <c r="A104" s="175" t="s">
        <v>3102</v>
      </c>
      <c r="B104" s="237"/>
      <c r="C104" s="111">
        <v>0</v>
      </c>
      <c r="D104" s="125"/>
      <c r="E104" s="111">
        <v>0</v>
      </c>
      <c r="F104" s="125"/>
      <c r="G104" s="111">
        <v>0</v>
      </c>
      <c r="H104" s="125"/>
      <c r="I104" s="111">
        <v>0</v>
      </c>
      <c r="J104" s="125"/>
      <c r="K104" s="111">
        <v>0</v>
      </c>
      <c r="L104" s="125"/>
      <c r="M104" s="111">
        <v>0</v>
      </c>
      <c r="N104" s="125"/>
      <c r="O104" s="118">
        <v>325872704</v>
      </c>
      <c r="P104" s="125"/>
      <c r="Q104" s="118">
        <v>884668330</v>
      </c>
      <c r="R104" s="125"/>
      <c r="S104" s="118">
        <v>-236698900</v>
      </c>
      <c r="T104" s="125"/>
      <c r="U104" s="118">
        <v>-58308956</v>
      </c>
      <c r="V104" s="125"/>
      <c r="W104" s="111">
        <f>SUM(Q104:U104)</f>
        <v>589660474</v>
      </c>
      <c r="X104" s="125"/>
      <c r="Y104" s="118">
        <f>SUM(C104:O104,W104)</f>
        <v>915533178</v>
      </c>
      <c r="Z104" s="125"/>
      <c r="AA104" s="111">
        <v>-32759767</v>
      </c>
      <c r="AB104" s="125"/>
      <c r="AC104" s="118">
        <f>Y104+AA104</f>
        <v>882773411</v>
      </c>
      <c r="AD104" s="154">
        <f>'SOCI Conso (7-8)'!E68-AC104</f>
        <v>0</v>
      </c>
    </row>
    <row r="105" spans="1:30" s="33" customFormat="1" ht="18" customHeight="1">
      <c r="A105" s="55" t="s">
        <v>134</v>
      </c>
      <c r="B105" s="83"/>
      <c r="C105" s="173">
        <f>SUM(C103:C104)</f>
        <v>0</v>
      </c>
      <c r="D105" s="170"/>
      <c r="E105" s="173">
        <f>SUM(E103:E104)</f>
        <v>0</v>
      </c>
      <c r="F105" s="170"/>
      <c r="G105" s="173">
        <f>SUM(G103:G104)</f>
        <v>0</v>
      </c>
      <c r="H105" s="170"/>
      <c r="I105" s="173">
        <f>SUM(I103:I104)</f>
        <v>0</v>
      </c>
      <c r="J105" s="170"/>
      <c r="K105" s="173">
        <f>SUM(K103:K104)</f>
        <v>0</v>
      </c>
      <c r="L105" s="170"/>
      <c r="M105" s="173">
        <f>SUM(M103:M104)</f>
        <v>10931181248</v>
      </c>
      <c r="N105" s="170"/>
      <c r="O105" s="173">
        <f>SUM(O103:O104)</f>
        <v>-1981174614</v>
      </c>
      <c r="P105" s="170"/>
      <c r="Q105" s="173">
        <f>SUM(Q103:Q104)</f>
        <v>884668330</v>
      </c>
      <c r="R105" s="170"/>
      <c r="S105" s="173">
        <f>SUM(S103:S104)</f>
        <v>-236698900</v>
      </c>
      <c r="T105" s="170"/>
      <c r="U105" s="173">
        <f>SUM(U103:U104)</f>
        <v>-58308956</v>
      </c>
      <c r="V105" s="170"/>
      <c r="W105" s="173">
        <f>SUM(W103:W104)</f>
        <v>589660474</v>
      </c>
      <c r="X105" s="170"/>
      <c r="Y105" s="173">
        <f>SUM(Y103:Y104)</f>
        <v>9539667108</v>
      </c>
      <c r="Z105" s="170"/>
      <c r="AA105" s="173">
        <f>SUM(AA103:AA104)</f>
        <v>1375765760</v>
      </c>
      <c r="AB105" s="170"/>
      <c r="AC105" s="173">
        <f>SUM(AC103:AC104)</f>
        <v>10915432868</v>
      </c>
      <c r="AD105" s="208"/>
    </row>
    <row r="106" spans="1:30" ht="18" customHeight="1">
      <c r="A106" s="55"/>
      <c r="B106" s="237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</row>
    <row r="107" spans="1:30" s="33" customFormat="1" ht="18" customHeight="1" thickBot="1">
      <c r="A107" s="16" t="s">
        <v>3119</v>
      </c>
      <c r="B107" s="83"/>
      <c r="C107" s="171">
        <f>C83+C100+C105</f>
        <v>4700000000</v>
      </c>
      <c r="D107" s="170"/>
      <c r="E107" s="171">
        <f>E83+E100+E105</f>
        <v>12971114336</v>
      </c>
      <c r="F107" s="170"/>
      <c r="G107" s="171">
        <f>G83+G100+G105</f>
        <v>67483332</v>
      </c>
      <c r="H107" s="170"/>
      <c r="I107" s="171">
        <f>I83+I100+I105</f>
        <v>-2393022014</v>
      </c>
      <c r="J107" s="170"/>
      <c r="K107" s="171">
        <f>K83+K100+K105</f>
        <v>211428571</v>
      </c>
      <c r="L107" s="170"/>
      <c r="M107" s="171">
        <f>M83+M100+M105</f>
        <v>38572815354</v>
      </c>
      <c r="N107" s="170"/>
      <c r="O107" s="171">
        <f>O83+O100+O105</f>
        <v>0</v>
      </c>
      <c r="P107" s="170"/>
      <c r="Q107" s="171">
        <f>Q83+Q100+Q105</f>
        <v>1329732175</v>
      </c>
      <c r="R107" s="170"/>
      <c r="S107" s="171">
        <f>S83+S100+S105</f>
        <v>-1978351</v>
      </c>
      <c r="T107" s="170"/>
      <c r="U107" s="171">
        <f>U83+U100+U105</f>
        <v>-100356126</v>
      </c>
      <c r="V107" s="170"/>
      <c r="W107" s="171">
        <f>W83+W100+W105</f>
        <v>1227397698</v>
      </c>
      <c r="X107" s="170"/>
      <c r="Y107" s="171">
        <f>Y83+Y100+Y105</f>
        <v>55357217277</v>
      </c>
      <c r="Z107" s="170"/>
      <c r="AA107" s="171">
        <f>AA83+AA100+AA105</f>
        <v>11969560009</v>
      </c>
      <c r="AB107" s="170"/>
      <c r="AC107" s="171">
        <f>AC83+AC100+AC105</f>
        <v>67326777286</v>
      </c>
      <c r="AD107" s="198">
        <f>AC107-'SOFP Conso (4-6)'!D92</f>
        <v>0</v>
      </c>
    </row>
    <row r="108" spans="1:30" ht="18" customHeight="1" thickTop="1">
      <c r="AD108" s="110"/>
    </row>
    <row r="110" spans="1:30" ht="18" customHeight="1"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W110" s="155"/>
      <c r="X110" s="155"/>
      <c r="Y110" s="155"/>
      <c r="Z110" s="155"/>
      <c r="AA110" s="155"/>
      <c r="AB110" s="155"/>
      <c r="AC110" s="155"/>
    </row>
    <row r="111" spans="1:30" ht="18" customHeight="1">
      <c r="C111" s="201"/>
      <c r="E111" s="201"/>
      <c r="G111" s="201"/>
      <c r="I111" s="201"/>
      <c r="K111" s="201"/>
      <c r="M111" s="201"/>
      <c r="W111" s="201"/>
      <c r="Y111" s="201"/>
    </row>
    <row r="112" spans="1:30" ht="18" customHeight="1">
      <c r="M112" s="110"/>
    </row>
  </sheetData>
  <mergeCells count="15">
    <mergeCell ref="E74:G74"/>
    <mergeCell ref="K74:M74"/>
    <mergeCell ref="Q74:W74"/>
    <mergeCell ref="C80:AC80"/>
    <mergeCell ref="C4:AC4"/>
    <mergeCell ref="C37:AC37"/>
    <mergeCell ref="C73:AC73"/>
    <mergeCell ref="C44:AC44"/>
    <mergeCell ref="E38:G38"/>
    <mergeCell ref="Q38:W38"/>
    <mergeCell ref="E5:G5"/>
    <mergeCell ref="C11:AC11"/>
    <mergeCell ref="Q5:W5"/>
    <mergeCell ref="K38:M38"/>
    <mergeCell ref="K5:M5"/>
  </mergeCells>
  <pageMargins left="0.6" right="0.6" top="0.48" bottom="0.5" header="0.5" footer="0.5"/>
  <pageSetup paperSize="9" scale="45" firstPageNumber="9" fitToHeight="0" orientation="landscape" useFirstPageNumber="1" horizontalDpi="1200" verticalDpi="1200" r:id="rId1"/>
  <headerFooter>
    <oddFooter>&amp;LThe accompanying notes are an integral part of these financial statements.&amp;C&amp;P</oddFooter>
  </headerFooter>
  <rowBreaks count="2" manualBreakCount="2">
    <brk id="33" max="16383" man="1"/>
    <brk id="69" max="16383" man="1"/>
  </rowBreaks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view="pageBreakPreview" topLeftCell="A46" zoomScale="87" zoomScaleNormal="87" zoomScaleSheetLayoutView="87" workbookViewId="0">
      <selection activeCell="A55" sqref="A55"/>
    </sheetView>
  </sheetViews>
  <sheetFormatPr defaultColWidth="9.140625" defaultRowHeight="18" customHeight="1"/>
  <cols>
    <col min="1" max="1" width="52.28515625" style="180" customWidth="1"/>
    <col min="2" max="2" width="7.85546875" style="3" customWidth="1"/>
    <col min="3" max="3" width="17.140625" style="3" customWidth="1"/>
    <col min="4" max="4" width="1.42578125" style="3" customWidth="1"/>
    <col min="5" max="5" width="17.140625" style="3" customWidth="1"/>
    <col min="6" max="6" width="1.42578125" style="44" customWidth="1"/>
    <col min="7" max="7" width="17.140625" style="215" customWidth="1"/>
    <col min="8" max="8" width="1" style="3" customWidth="1"/>
    <col min="9" max="9" width="18.5703125" style="54" customWidth="1"/>
    <col min="10" max="10" width="18" style="35" customWidth="1"/>
    <col min="11" max="16384" width="9.140625" style="35"/>
  </cols>
  <sheetData>
    <row r="1" spans="1:10" s="230" customFormat="1" ht="20.25" customHeight="1">
      <c r="A1" s="225" t="s">
        <v>34</v>
      </c>
      <c r="B1" s="226"/>
      <c r="C1" s="226"/>
      <c r="D1" s="226"/>
      <c r="E1" s="226"/>
      <c r="F1" s="227"/>
      <c r="G1" s="228"/>
      <c r="H1" s="226"/>
      <c r="I1" s="229"/>
    </row>
    <row r="2" spans="1:10" s="21" customFormat="1" ht="20.25" customHeight="1">
      <c r="A2" s="223" t="s">
        <v>3129</v>
      </c>
      <c r="B2" s="19"/>
      <c r="C2" s="38"/>
      <c r="D2" s="19"/>
      <c r="E2" s="38"/>
      <c r="F2" s="20"/>
      <c r="G2" s="231"/>
      <c r="H2" s="38"/>
      <c r="I2" s="224"/>
    </row>
    <row r="3" spans="1:10" ht="20.25" customHeight="1">
      <c r="A3" s="67"/>
      <c r="C3" s="183"/>
      <c r="E3" s="183"/>
      <c r="G3" s="216"/>
      <c r="H3" s="183"/>
    </row>
    <row r="4" spans="1:10" ht="20.25" customHeight="1">
      <c r="A4" s="67"/>
      <c r="C4" s="183"/>
      <c r="E4" s="238" t="s">
        <v>3121</v>
      </c>
      <c r="G4" s="216"/>
      <c r="H4" s="183"/>
    </row>
    <row r="5" spans="1:10" ht="20.25" customHeight="1">
      <c r="A5" s="66"/>
      <c r="C5" s="306" t="s">
        <v>3060</v>
      </c>
      <c r="D5" s="306"/>
      <c r="E5" s="306"/>
      <c r="F5" s="306"/>
      <c r="G5" s="306"/>
      <c r="H5" s="203"/>
    </row>
    <row r="6" spans="1:10" ht="20.25" customHeight="1">
      <c r="A6" s="66"/>
      <c r="C6" s="24">
        <v>2018</v>
      </c>
      <c r="E6" s="24">
        <v>2017</v>
      </c>
      <c r="F6" s="24"/>
      <c r="G6" s="24">
        <v>2016</v>
      </c>
      <c r="H6" s="203"/>
    </row>
    <row r="7" spans="1:10" ht="20.25" customHeight="1">
      <c r="A7" s="67"/>
      <c r="B7" s="221"/>
      <c r="C7" s="24"/>
      <c r="D7" s="237"/>
      <c r="E7" s="24" t="s">
        <v>73</v>
      </c>
      <c r="F7" s="24"/>
      <c r="G7" s="24" t="s">
        <v>73</v>
      </c>
      <c r="H7" s="24"/>
    </row>
    <row r="8" spans="1:10" ht="20.25" customHeight="1">
      <c r="A8" s="66" t="s">
        <v>3016</v>
      </c>
      <c r="C8" s="305" t="s">
        <v>8</v>
      </c>
      <c r="D8" s="305"/>
      <c r="E8" s="305"/>
      <c r="F8" s="305"/>
      <c r="G8" s="305"/>
      <c r="H8" s="194"/>
    </row>
    <row r="9" spans="1:10" ht="20.25" customHeight="1">
      <c r="A9" s="68" t="s">
        <v>136</v>
      </c>
      <c r="C9" s="72"/>
      <c r="E9" s="72"/>
      <c r="F9" s="72"/>
      <c r="G9" s="217"/>
      <c r="H9" s="72"/>
      <c r="J9" s="184"/>
    </row>
    <row r="10" spans="1:10" ht="20.25" customHeight="1">
      <c r="A10" s="70" t="s">
        <v>3005</v>
      </c>
      <c r="C10" s="111">
        <f>'SOCI Conso (7-8)'!E82</f>
        <v>10032659457</v>
      </c>
      <c r="E10" s="111">
        <f>'SOCI Conso (7-8)'!G82</f>
        <v>4987680090</v>
      </c>
      <c r="F10" s="111"/>
      <c r="G10" s="111">
        <f>'SOCI Conso (7-8)'!I82</f>
        <v>5551969522</v>
      </c>
      <c r="H10" s="185"/>
    </row>
    <row r="11" spans="1:10" ht="20.25" customHeight="1">
      <c r="A11" s="71" t="s">
        <v>3092</v>
      </c>
      <c r="C11" s="111"/>
      <c r="E11" s="111"/>
      <c r="F11" s="111"/>
      <c r="G11" s="111"/>
      <c r="H11" s="185"/>
    </row>
    <row r="12" spans="1:10" ht="20.25" customHeight="1">
      <c r="A12" s="60" t="s">
        <v>3025</v>
      </c>
      <c r="C12" s="200">
        <v>2593334198</v>
      </c>
      <c r="E12" s="200">
        <v>983423717</v>
      </c>
      <c r="F12" s="200"/>
      <c r="G12" s="200">
        <v>2001299352</v>
      </c>
      <c r="H12" s="72"/>
    </row>
    <row r="13" spans="1:10" ht="20.25" customHeight="1">
      <c r="A13" s="70" t="s">
        <v>53</v>
      </c>
      <c r="C13" s="188">
        <v>1260608850</v>
      </c>
      <c r="E13" s="188">
        <v>1486723885</v>
      </c>
      <c r="F13" s="111"/>
      <c r="G13" s="188">
        <v>1614736639</v>
      </c>
      <c r="H13" s="64"/>
    </row>
    <row r="14" spans="1:10" ht="20.25" customHeight="1">
      <c r="A14" s="70" t="s">
        <v>137</v>
      </c>
      <c r="C14" s="188">
        <v>11107073665</v>
      </c>
      <c r="E14" s="188">
        <v>12172690235</v>
      </c>
      <c r="F14" s="111"/>
      <c r="G14" s="188">
        <v>11866038110</v>
      </c>
      <c r="H14" s="64"/>
    </row>
    <row r="15" spans="1:10" ht="20.25" customHeight="1">
      <c r="A15" s="70" t="s">
        <v>2988</v>
      </c>
      <c r="C15" s="188">
        <v>-7289055</v>
      </c>
      <c r="E15" s="188">
        <v>-30445504</v>
      </c>
      <c r="F15" s="111"/>
      <c r="G15" s="188">
        <v>-2041535</v>
      </c>
      <c r="H15" s="64"/>
    </row>
    <row r="16" spans="1:10" ht="20.25" customHeight="1">
      <c r="A16" s="181" t="s">
        <v>3095</v>
      </c>
      <c r="C16" s="188">
        <v>428321188</v>
      </c>
      <c r="E16" s="188">
        <v>46561969</v>
      </c>
      <c r="F16" s="111"/>
      <c r="G16" s="188">
        <v>164649701</v>
      </c>
      <c r="H16" s="64"/>
    </row>
    <row r="17" spans="1:8" ht="20.25" customHeight="1">
      <c r="A17" s="181" t="s">
        <v>3064</v>
      </c>
      <c r="C17" s="188">
        <v>1249744324</v>
      </c>
      <c r="E17" s="188">
        <v>964210278</v>
      </c>
      <c r="F17" s="111"/>
      <c r="G17" s="188">
        <v>905461371</v>
      </c>
      <c r="H17" s="64"/>
    </row>
    <row r="18" spans="1:8" ht="20.25" customHeight="1">
      <c r="A18" s="180" t="s">
        <v>3065</v>
      </c>
      <c r="C18" s="188">
        <v>0</v>
      </c>
      <c r="E18" s="188">
        <v>39641212</v>
      </c>
      <c r="F18" s="111"/>
      <c r="G18" s="188">
        <v>0</v>
      </c>
      <c r="H18" s="64"/>
    </row>
    <row r="19" spans="1:8" ht="20.25" customHeight="1">
      <c r="A19" s="180" t="s">
        <v>3034</v>
      </c>
      <c r="C19" s="188">
        <v>164654836</v>
      </c>
      <c r="E19" s="188">
        <v>199083790</v>
      </c>
      <c r="F19" s="111"/>
      <c r="G19" s="188">
        <v>122038854</v>
      </c>
      <c r="H19" s="64"/>
    </row>
    <row r="20" spans="1:8" ht="20.25" customHeight="1">
      <c r="A20" s="180" t="s">
        <v>3108</v>
      </c>
      <c r="C20" s="188">
        <v>0</v>
      </c>
      <c r="E20" s="188">
        <v>256452315</v>
      </c>
      <c r="F20" s="111"/>
      <c r="G20" s="188">
        <v>0</v>
      </c>
      <c r="H20" s="64"/>
    </row>
    <row r="21" spans="1:8" ht="20.25" customHeight="1">
      <c r="A21" s="70" t="s">
        <v>3096</v>
      </c>
      <c r="C21" s="188">
        <v>-1914644755</v>
      </c>
      <c r="E21" s="188">
        <v>-34131571</v>
      </c>
      <c r="F21" s="111"/>
      <c r="G21" s="188">
        <v>-18512021</v>
      </c>
      <c r="H21" s="64"/>
    </row>
    <row r="22" spans="1:8" ht="20.25" customHeight="1">
      <c r="A22" s="70" t="s">
        <v>3043</v>
      </c>
      <c r="C22" s="188">
        <v>351232294</v>
      </c>
      <c r="E22" s="188">
        <v>285263790</v>
      </c>
      <c r="F22" s="111"/>
      <c r="G22" s="188">
        <v>259660315</v>
      </c>
      <c r="H22" s="35"/>
    </row>
    <row r="23" spans="1:8" ht="20.25" customHeight="1">
      <c r="A23" s="180" t="s">
        <v>3188</v>
      </c>
      <c r="C23" s="188">
        <v>-238696533</v>
      </c>
      <c r="E23" s="188">
        <v>423090302</v>
      </c>
      <c r="F23" s="111"/>
      <c r="G23" s="188">
        <v>10677887</v>
      </c>
      <c r="H23" s="64"/>
    </row>
    <row r="24" spans="1:8" ht="20.25" customHeight="1">
      <c r="A24" s="180" t="s">
        <v>3066</v>
      </c>
      <c r="C24" s="188">
        <v>-287423279</v>
      </c>
      <c r="E24" s="188">
        <v>-440565885</v>
      </c>
      <c r="F24" s="111"/>
      <c r="G24" s="188">
        <v>-431550225</v>
      </c>
      <c r="H24" s="64"/>
    </row>
    <row r="25" spans="1:8" ht="20.25" customHeight="1">
      <c r="A25" s="180" t="s">
        <v>3255</v>
      </c>
      <c r="C25" s="188">
        <v>-496391016</v>
      </c>
      <c r="E25" s="188">
        <v>36053199</v>
      </c>
      <c r="F25" s="111"/>
      <c r="G25" s="188">
        <v>0</v>
      </c>
      <c r="H25" s="64"/>
    </row>
    <row r="26" spans="1:8" ht="20.25" customHeight="1">
      <c r="A26" s="180" t="s">
        <v>3189</v>
      </c>
      <c r="C26" s="188">
        <v>0</v>
      </c>
      <c r="E26" s="188">
        <v>0</v>
      </c>
      <c r="F26" s="111"/>
      <c r="G26" s="188">
        <v>4182133</v>
      </c>
      <c r="H26" s="64"/>
    </row>
    <row r="27" spans="1:8" ht="20.25" customHeight="1">
      <c r="A27" s="180" t="s">
        <v>3191</v>
      </c>
      <c r="C27" s="188">
        <v>-326172622</v>
      </c>
      <c r="E27" s="188">
        <v>-358642135</v>
      </c>
      <c r="F27" s="111"/>
      <c r="G27" s="188">
        <v>-293976853</v>
      </c>
      <c r="H27" s="64"/>
    </row>
    <row r="28" spans="1:8" ht="20.25" customHeight="1">
      <c r="A28" s="70" t="s">
        <v>138</v>
      </c>
      <c r="C28" s="189">
        <v>-737756037</v>
      </c>
      <c r="E28" s="189">
        <v>-507504433</v>
      </c>
      <c r="F28" s="111"/>
      <c r="G28" s="189">
        <v>-413662692</v>
      </c>
      <c r="H28" s="64"/>
    </row>
    <row r="29" spans="1:8" ht="20.25" customHeight="1">
      <c r="C29" s="188">
        <f>SUM(C10:C28)</f>
        <v>23179255515</v>
      </c>
      <c r="E29" s="188">
        <f>SUM(E10:E28)</f>
        <v>20509585254</v>
      </c>
      <c r="F29" s="111"/>
      <c r="G29" s="188">
        <f>SUM(G10:G28)</f>
        <v>21340970558</v>
      </c>
      <c r="H29" s="64"/>
    </row>
    <row r="30" spans="1:8" ht="20.25" customHeight="1">
      <c r="A30" s="71" t="s">
        <v>139</v>
      </c>
      <c r="C30" s="188"/>
      <c r="E30" s="188"/>
      <c r="F30" s="111"/>
      <c r="G30" s="188"/>
      <c r="H30" s="64"/>
    </row>
    <row r="31" spans="1:8" ht="20.25" customHeight="1">
      <c r="A31" s="70" t="s">
        <v>5</v>
      </c>
      <c r="C31" s="188">
        <v>-1591855571</v>
      </c>
      <c r="E31" s="188">
        <v>-36360139</v>
      </c>
      <c r="F31" s="111"/>
      <c r="G31" s="188">
        <v>2042527815</v>
      </c>
      <c r="H31" s="64"/>
    </row>
    <row r="32" spans="1:8" ht="20.25" customHeight="1">
      <c r="A32" s="70" t="s">
        <v>55</v>
      </c>
      <c r="C32" s="188">
        <v>-1819783805</v>
      </c>
      <c r="E32" s="188">
        <v>-951681898</v>
      </c>
      <c r="F32" s="111"/>
      <c r="G32" s="188">
        <v>836210082</v>
      </c>
      <c r="H32" s="64"/>
    </row>
    <row r="33" spans="1:9" ht="20.25" customHeight="1">
      <c r="A33" s="70" t="s">
        <v>6</v>
      </c>
      <c r="C33" s="188">
        <v>-2696012395</v>
      </c>
      <c r="E33" s="188">
        <v>-1230636980</v>
      </c>
      <c r="F33" s="111"/>
      <c r="G33" s="188">
        <v>-1576524684</v>
      </c>
      <c r="H33" s="64"/>
    </row>
    <row r="34" spans="1:9" ht="20.25" customHeight="1">
      <c r="A34" s="70" t="s">
        <v>140</v>
      </c>
      <c r="C34" s="188">
        <v>16680862</v>
      </c>
      <c r="E34" s="188">
        <v>76079293</v>
      </c>
      <c r="F34" s="111"/>
      <c r="G34" s="188">
        <v>-149262559</v>
      </c>
      <c r="H34" s="64"/>
    </row>
    <row r="35" spans="1:9" ht="20.25" customHeight="1">
      <c r="A35" s="70" t="s">
        <v>2</v>
      </c>
      <c r="C35" s="188">
        <v>-402973280</v>
      </c>
      <c r="E35" s="188">
        <v>-360726902</v>
      </c>
      <c r="F35" s="111"/>
      <c r="G35" s="188">
        <v>1543299317</v>
      </c>
      <c r="H35" s="64"/>
    </row>
    <row r="36" spans="1:9" ht="20.25" customHeight="1">
      <c r="A36" s="70" t="s">
        <v>141</v>
      </c>
      <c r="C36" s="188">
        <v>2068825901</v>
      </c>
      <c r="E36" s="188">
        <v>2528634950</v>
      </c>
      <c r="F36" s="111"/>
      <c r="G36" s="188">
        <v>-2475848456</v>
      </c>
      <c r="H36" s="64"/>
    </row>
    <row r="37" spans="1:9" ht="20.25" customHeight="1">
      <c r="A37" s="70" t="s">
        <v>58</v>
      </c>
      <c r="C37" s="188">
        <v>4063639147</v>
      </c>
      <c r="E37" s="188">
        <v>2691388627</v>
      </c>
      <c r="F37" s="111"/>
      <c r="G37" s="188">
        <v>-3471475115</v>
      </c>
      <c r="H37" s="64"/>
    </row>
    <row r="38" spans="1:9" ht="20.25" customHeight="1">
      <c r="A38" s="70" t="s">
        <v>2981</v>
      </c>
      <c r="C38" s="179">
        <v>484103834</v>
      </c>
      <c r="E38" s="179">
        <v>156525619</v>
      </c>
      <c r="F38" s="178"/>
      <c r="G38" s="179">
        <v>-26232897</v>
      </c>
      <c r="H38" s="64"/>
    </row>
    <row r="39" spans="1:9" ht="20.25" customHeight="1">
      <c r="A39" s="70" t="s">
        <v>3157</v>
      </c>
      <c r="C39" s="200">
        <v>-376708224</v>
      </c>
      <c r="E39" s="200">
        <v>-211181990</v>
      </c>
      <c r="F39" s="111"/>
      <c r="G39" s="200">
        <v>-173324678</v>
      </c>
      <c r="H39" s="64"/>
    </row>
    <row r="40" spans="1:9" ht="20.25" customHeight="1">
      <c r="A40" s="180" t="s">
        <v>3035</v>
      </c>
      <c r="C40" s="200">
        <v>71306575</v>
      </c>
      <c r="E40" s="200">
        <v>59633778</v>
      </c>
      <c r="F40" s="125"/>
      <c r="G40" s="205">
        <v>196159410</v>
      </c>
      <c r="H40" s="72"/>
    </row>
    <row r="41" spans="1:9" ht="20.25" customHeight="1">
      <c r="A41" s="70" t="s">
        <v>35</v>
      </c>
      <c r="C41" s="189">
        <v>-3225775077</v>
      </c>
      <c r="E41" s="189">
        <v>1450956799</v>
      </c>
      <c r="F41" s="125"/>
      <c r="G41" s="189">
        <v>1870494853</v>
      </c>
      <c r="H41" s="72"/>
    </row>
    <row r="42" spans="1:9" ht="20.25" customHeight="1">
      <c r="A42" s="180" t="s">
        <v>3192</v>
      </c>
      <c r="C42" s="111">
        <f>SUM(C29:C41)</f>
        <v>19770703482</v>
      </c>
      <c r="E42" s="111">
        <f>SUM(E29:E41)</f>
        <v>24682216411</v>
      </c>
      <c r="F42" s="111"/>
      <c r="G42" s="111">
        <f>SUM(G29:G41)</f>
        <v>19956993646</v>
      </c>
      <c r="H42" s="64"/>
    </row>
    <row r="43" spans="1:9" ht="20.25" customHeight="1">
      <c r="A43" s="70" t="s">
        <v>3014</v>
      </c>
      <c r="C43" s="189">
        <v>-1765298451</v>
      </c>
      <c r="E43" s="189">
        <v>-2357838981</v>
      </c>
      <c r="F43" s="111"/>
      <c r="G43" s="189">
        <v>-2315275100</v>
      </c>
      <c r="H43" s="64"/>
    </row>
    <row r="44" spans="1:9" s="33" customFormat="1" ht="20.25" customHeight="1">
      <c r="A44" s="66" t="s">
        <v>3015</v>
      </c>
      <c r="B44" s="15"/>
      <c r="C44" s="173">
        <f>SUM(C42:C43)</f>
        <v>18005405031</v>
      </c>
      <c r="D44" s="15"/>
      <c r="E44" s="173">
        <f>SUM(E42:E43)</f>
        <v>22324377430</v>
      </c>
      <c r="F44" s="172"/>
      <c r="G44" s="173">
        <f>SUM(G42:G43)</f>
        <v>17641718546</v>
      </c>
      <c r="H44" s="191"/>
      <c r="I44" s="192"/>
    </row>
    <row r="45" spans="1:9" ht="20.25" customHeight="1">
      <c r="A45" s="69"/>
      <c r="C45" s="188"/>
      <c r="E45" s="188"/>
      <c r="F45" s="111"/>
      <c r="G45" s="188"/>
      <c r="H45" s="64"/>
    </row>
    <row r="46" spans="1:9" s="230" customFormat="1" ht="20.25" customHeight="1">
      <c r="A46" s="225" t="s">
        <v>34</v>
      </c>
      <c r="B46" s="226"/>
      <c r="C46" s="226"/>
      <c r="D46" s="226"/>
      <c r="E46" s="226"/>
      <c r="F46" s="227"/>
      <c r="G46" s="228"/>
      <c r="H46" s="226"/>
      <c r="I46" s="229"/>
    </row>
    <row r="47" spans="1:9" s="21" customFormat="1" ht="20.25" customHeight="1">
      <c r="A47" s="223" t="s">
        <v>3129</v>
      </c>
      <c r="B47" s="19"/>
      <c r="C47" s="38"/>
      <c r="D47" s="19"/>
      <c r="E47" s="38"/>
      <c r="F47" s="20"/>
      <c r="G47" s="231"/>
      <c r="H47" s="38"/>
      <c r="I47" s="224"/>
    </row>
    <row r="48" spans="1:9" ht="20.25" customHeight="1">
      <c r="A48" s="67"/>
      <c r="C48" s="183"/>
      <c r="E48" s="183"/>
      <c r="G48" s="216"/>
      <c r="H48" s="183"/>
    </row>
    <row r="49" spans="1:10" ht="20.25" customHeight="1">
      <c r="A49" s="66"/>
      <c r="C49" s="183"/>
      <c r="E49" s="238" t="s">
        <v>3121</v>
      </c>
      <c r="G49" s="216"/>
      <c r="H49" s="235"/>
    </row>
    <row r="50" spans="1:10" ht="20.25" customHeight="1">
      <c r="A50" s="67"/>
      <c r="B50" s="221"/>
      <c r="C50" s="306" t="s">
        <v>3060</v>
      </c>
      <c r="D50" s="306"/>
      <c r="E50" s="306"/>
      <c r="F50" s="306"/>
      <c r="G50" s="306"/>
      <c r="H50" s="24"/>
    </row>
    <row r="51" spans="1:10" ht="20.25" customHeight="1">
      <c r="A51" s="67"/>
      <c r="B51" s="237"/>
      <c r="C51" s="24">
        <v>2018</v>
      </c>
      <c r="E51" s="24">
        <v>2017</v>
      </c>
      <c r="F51" s="24"/>
      <c r="G51" s="24">
        <v>2016</v>
      </c>
      <c r="H51" s="24"/>
    </row>
    <row r="52" spans="1:10" ht="20.25" customHeight="1">
      <c r="A52" s="67"/>
      <c r="B52" s="237"/>
      <c r="C52" s="24"/>
      <c r="D52" s="237"/>
      <c r="E52" s="24" t="s">
        <v>73</v>
      </c>
      <c r="F52" s="24"/>
      <c r="G52" s="24" t="s">
        <v>73</v>
      </c>
      <c r="H52" s="24"/>
    </row>
    <row r="53" spans="1:10" ht="20.25" customHeight="1">
      <c r="A53" s="66"/>
      <c r="C53" s="305" t="s">
        <v>8</v>
      </c>
      <c r="D53" s="305"/>
      <c r="E53" s="305"/>
      <c r="F53" s="305"/>
      <c r="G53" s="305"/>
      <c r="H53" s="236"/>
    </row>
    <row r="54" spans="1:10" ht="20.25" customHeight="1">
      <c r="A54" s="68" t="s">
        <v>142</v>
      </c>
      <c r="C54" s="188"/>
      <c r="E54" s="188"/>
      <c r="F54" s="111"/>
      <c r="G54" s="188"/>
      <c r="H54" s="64"/>
    </row>
    <row r="55" spans="1:10" ht="20.25" customHeight="1">
      <c r="A55" s="180" t="s">
        <v>3263</v>
      </c>
      <c r="C55" s="188"/>
      <c r="E55" s="188"/>
      <c r="F55" s="111"/>
      <c r="H55" s="64"/>
    </row>
    <row r="56" spans="1:10" ht="20.25" customHeight="1">
      <c r="A56" s="180" t="s">
        <v>3067</v>
      </c>
      <c r="C56" s="188">
        <v>-13754738487</v>
      </c>
      <c r="E56" s="188">
        <v>22963469879</v>
      </c>
      <c r="F56" s="111"/>
      <c r="G56" s="188">
        <v>0</v>
      </c>
      <c r="H56" s="64"/>
    </row>
    <row r="57" spans="1:10" ht="20.25" customHeight="1">
      <c r="A57" s="180" t="s">
        <v>3068</v>
      </c>
      <c r="C57" s="188">
        <v>0</v>
      </c>
      <c r="E57" s="188">
        <v>0</v>
      </c>
      <c r="F57" s="111"/>
      <c r="G57" s="188">
        <v>-37346954536</v>
      </c>
      <c r="H57" s="64"/>
    </row>
    <row r="58" spans="1:10" ht="20.25" customHeight="1">
      <c r="A58" s="180" t="s">
        <v>3246</v>
      </c>
      <c r="C58" s="188">
        <v>-148597720</v>
      </c>
      <c r="E58" s="188">
        <v>-100000000</v>
      </c>
      <c r="F58" s="111"/>
      <c r="G58" s="188">
        <v>-328168076</v>
      </c>
      <c r="H58" s="64"/>
    </row>
    <row r="59" spans="1:10" ht="20.25" customHeight="1">
      <c r="A59" s="180" t="s">
        <v>3040</v>
      </c>
      <c r="C59" s="188">
        <v>-1073911899</v>
      </c>
      <c r="E59" s="188">
        <v>-29000000</v>
      </c>
      <c r="F59" s="111"/>
      <c r="G59" s="188">
        <v>-139785694</v>
      </c>
      <c r="H59" s="64"/>
      <c r="J59" s="134"/>
    </row>
    <row r="60" spans="1:10" ht="20.25" customHeight="1">
      <c r="A60" s="180" t="s">
        <v>3069</v>
      </c>
      <c r="C60" s="188">
        <v>5443085494</v>
      </c>
      <c r="E60" s="188">
        <v>1653867096</v>
      </c>
      <c r="F60" s="111"/>
      <c r="G60" s="188">
        <v>1840543494</v>
      </c>
      <c r="H60" s="64"/>
    </row>
    <row r="61" spans="1:10" ht="20.25" customHeight="1">
      <c r="A61" s="70" t="s">
        <v>2989</v>
      </c>
      <c r="C61" s="188">
        <v>-3788851190</v>
      </c>
      <c r="E61" s="188">
        <v>-3036652290</v>
      </c>
      <c r="F61" s="111"/>
      <c r="G61" s="188">
        <v>-590812068</v>
      </c>
      <c r="H61" s="64"/>
    </row>
    <row r="62" spans="1:10" ht="20.25" customHeight="1">
      <c r="A62" s="180" t="s">
        <v>3070</v>
      </c>
      <c r="C62" s="188">
        <v>5054000</v>
      </c>
      <c r="E62" s="188">
        <v>5889574</v>
      </c>
      <c r="F62" s="111"/>
      <c r="G62" s="188">
        <v>202974338</v>
      </c>
      <c r="H62" s="64"/>
    </row>
    <row r="63" spans="1:10" ht="20.25" customHeight="1">
      <c r="A63" s="180" t="s">
        <v>3071</v>
      </c>
      <c r="C63" s="188">
        <v>4254925916</v>
      </c>
      <c r="E63" s="188">
        <v>517804799</v>
      </c>
      <c r="F63" s="111"/>
      <c r="G63" s="188">
        <v>589964418</v>
      </c>
      <c r="H63" s="64"/>
    </row>
    <row r="64" spans="1:10" ht="20.25" customHeight="1">
      <c r="A64" s="180" t="s">
        <v>144</v>
      </c>
      <c r="C64" s="188">
        <v>-11555263253</v>
      </c>
      <c r="E64" s="188">
        <v>-13483162424</v>
      </c>
      <c r="F64" s="111"/>
      <c r="G64" s="188">
        <v>-10344116517</v>
      </c>
      <c r="H64" s="64"/>
    </row>
    <row r="65" spans="1:9" ht="20.25" customHeight="1">
      <c r="A65" s="180" t="s">
        <v>3072</v>
      </c>
      <c r="C65" s="188">
        <v>3007995</v>
      </c>
      <c r="E65" s="188">
        <v>2913428</v>
      </c>
      <c r="F65" s="111"/>
      <c r="G65" s="188">
        <v>28786003</v>
      </c>
      <c r="H65" s="64"/>
    </row>
    <row r="66" spans="1:9" ht="20.25" customHeight="1">
      <c r="A66" s="180" t="s">
        <v>2990</v>
      </c>
      <c r="C66" s="188">
        <v>-639335060</v>
      </c>
      <c r="E66" s="188">
        <v>-437485325</v>
      </c>
      <c r="F66" s="111"/>
      <c r="G66" s="188">
        <v>-617194907</v>
      </c>
      <c r="H66" s="64"/>
    </row>
    <row r="67" spans="1:9" ht="20.25" customHeight="1">
      <c r="A67" s="180" t="s">
        <v>3037</v>
      </c>
      <c r="C67" s="188">
        <v>85155106</v>
      </c>
      <c r="E67" s="188">
        <v>44963149</v>
      </c>
      <c r="F67" s="111"/>
      <c r="G67" s="188">
        <v>53368255</v>
      </c>
      <c r="H67" s="64"/>
    </row>
    <row r="68" spans="1:9" ht="20.25" customHeight="1">
      <c r="A68" s="180" t="s">
        <v>2991</v>
      </c>
      <c r="C68" s="188">
        <v>-835377017</v>
      </c>
      <c r="E68" s="188">
        <v>-840783482</v>
      </c>
      <c r="F68" s="111"/>
      <c r="G68" s="188">
        <v>-1275778746</v>
      </c>
      <c r="H68" s="64"/>
    </row>
    <row r="69" spans="1:9" ht="20.25" customHeight="1">
      <c r="A69" s="180" t="s">
        <v>3073</v>
      </c>
      <c r="C69" s="188">
        <v>390469017</v>
      </c>
      <c r="E69" s="188">
        <v>2253790</v>
      </c>
      <c r="F69" s="111"/>
      <c r="G69" s="188">
        <v>82054626</v>
      </c>
      <c r="H69" s="64"/>
    </row>
    <row r="70" spans="1:9" ht="20.25" customHeight="1">
      <c r="A70" s="180" t="s">
        <v>3039</v>
      </c>
      <c r="C70" s="188">
        <v>-674974268</v>
      </c>
      <c r="E70" s="188">
        <v>-665114969</v>
      </c>
      <c r="F70" s="111"/>
      <c r="G70" s="188">
        <v>-375134992</v>
      </c>
      <c r="H70" s="64"/>
    </row>
    <row r="71" spans="1:9" ht="20.25" customHeight="1">
      <c r="A71" s="180" t="s">
        <v>3241</v>
      </c>
      <c r="C71" s="188">
        <v>78707932170</v>
      </c>
      <c r="E71" s="188">
        <v>2266399489</v>
      </c>
      <c r="F71" s="111"/>
      <c r="G71" s="188">
        <v>1229871594</v>
      </c>
      <c r="H71" s="64"/>
    </row>
    <row r="72" spans="1:9" ht="20.25" customHeight="1">
      <c r="A72" s="180" t="s">
        <v>3028</v>
      </c>
      <c r="C72" s="188">
        <v>-34082638437</v>
      </c>
      <c r="E72" s="188">
        <v>-26179894354</v>
      </c>
      <c r="F72" s="111"/>
      <c r="G72" s="188">
        <v>-1126389161</v>
      </c>
      <c r="H72" s="64"/>
    </row>
    <row r="73" spans="1:9" ht="20.25" customHeight="1">
      <c r="A73" s="180" t="s">
        <v>3242</v>
      </c>
      <c r="C73" s="188">
        <v>257557469</v>
      </c>
      <c r="E73" s="188">
        <v>158074356</v>
      </c>
      <c r="F73" s="111"/>
      <c r="G73" s="188">
        <v>72274093</v>
      </c>
      <c r="H73" s="64"/>
    </row>
    <row r="74" spans="1:9" ht="20.25" customHeight="1">
      <c r="A74" s="180" t="s">
        <v>3190</v>
      </c>
      <c r="C74" s="188">
        <v>-206208137</v>
      </c>
      <c r="E74" s="188">
        <v>-149376314</v>
      </c>
      <c r="F74" s="111"/>
      <c r="G74" s="188">
        <v>-61944370</v>
      </c>
      <c r="H74" s="64"/>
    </row>
    <row r="75" spans="1:9" ht="20.25" customHeight="1">
      <c r="A75" s="180" t="s">
        <v>3243</v>
      </c>
      <c r="C75" s="188">
        <v>45449714</v>
      </c>
      <c r="E75" s="188">
        <v>0</v>
      </c>
      <c r="F75" s="111"/>
      <c r="G75" s="188">
        <v>1314079</v>
      </c>
      <c r="H75" s="64"/>
    </row>
    <row r="76" spans="1:9" ht="20.25" customHeight="1">
      <c r="A76" s="180" t="s">
        <v>3116</v>
      </c>
      <c r="C76" s="188">
        <v>0</v>
      </c>
      <c r="E76" s="188">
        <v>0</v>
      </c>
      <c r="F76" s="111"/>
      <c r="G76" s="188">
        <v>-398231</v>
      </c>
      <c r="H76" s="64"/>
    </row>
    <row r="77" spans="1:9" ht="20.25" customHeight="1">
      <c r="A77" s="70" t="s">
        <v>145</v>
      </c>
      <c r="C77" s="188">
        <v>380497416</v>
      </c>
      <c r="E77" s="188">
        <v>527796238</v>
      </c>
      <c r="F77" s="111"/>
      <c r="G77" s="188">
        <v>390532011</v>
      </c>
      <c r="H77" s="64"/>
    </row>
    <row r="78" spans="1:9" ht="20.25" customHeight="1">
      <c r="A78" s="70" t="s">
        <v>146</v>
      </c>
      <c r="C78" s="189">
        <v>904077563</v>
      </c>
      <c r="E78" s="189">
        <v>311061118</v>
      </c>
      <c r="F78" s="111"/>
      <c r="G78" s="189">
        <v>408827297</v>
      </c>
      <c r="H78" s="64"/>
    </row>
    <row r="79" spans="1:9" s="33" customFormat="1" ht="20.25" customHeight="1">
      <c r="A79" s="66" t="s">
        <v>3158</v>
      </c>
      <c r="B79" s="15"/>
      <c r="C79" s="169">
        <f>SUM(C56:C59,C60:C78)</f>
        <v>23717316392</v>
      </c>
      <c r="D79" s="15"/>
      <c r="E79" s="169">
        <f>SUM(E56:E59,E60:E78)</f>
        <v>-16466976242</v>
      </c>
      <c r="F79" s="172"/>
      <c r="G79" s="169">
        <f>SUM(G57:G59,G60:G78)</f>
        <v>-47306167090</v>
      </c>
      <c r="H79" s="191"/>
      <c r="I79" s="192"/>
    </row>
    <row r="80" spans="1:9" s="230" customFormat="1" ht="20.25" customHeight="1">
      <c r="A80" s="225" t="s">
        <v>34</v>
      </c>
      <c r="B80" s="226"/>
      <c r="C80" s="226"/>
      <c r="D80" s="226"/>
      <c r="E80" s="226"/>
      <c r="F80" s="227"/>
      <c r="G80" s="228"/>
      <c r="H80" s="226"/>
      <c r="I80" s="229"/>
    </row>
    <row r="81" spans="1:10" s="21" customFormat="1" ht="20.25" customHeight="1">
      <c r="A81" s="223" t="s">
        <v>3129</v>
      </c>
      <c r="B81" s="19"/>
      <c r="C81" s="38"/>
      <c r="D81" s="19"/>
      <c r="E81" s="38"/>
      <c r="F81" s="20"/>
      <c r="G81" s="231"/>
      <c r="H81" s="38"/>
      <c r="I81" s="224"/>
    </row>
    <row r="82" spans="1:10" ht="20.25" customHeight="1">
      <c r="A82" s="67"/>
      <c r="C82" s="183"/>
      <c r="E82" s="183"/>
      <c r="G82" s="216"/>
      <c r="H82" s="183"/>
    </row>
    <row r="83" spans="1:10" ht="20.25" customHeight="1">
      <c r="A83" s="66"/>
      <c r="C83" s="183"/>
      <c r="E83" s="238" t="s">
        <v>3121</v>
      </c>
      <c r="G83" s="216"/>
      <c r="H83" s="235"/>
    </row>
    <row r="84" spans="1:10" ht="20.25" customHeight="1">
      <c r="A84" s="67"/>
      <c r="B84" s="221"/>
      <c r="C84" s="306" t="s">
        <v>3060</v>
      </c>
      <c r="D84" s="306"/>
      <c r="E84" s="306"/>
      <c r="F84" s="306"/>
      <c r="G84" s="306"/>
      <c r="H84" s="24"/>
    </row>
    <row r="85" spans="1:10" ht="20.25" customHeight="1">
      <c r="A85" s="66"/>
      <c r="C85" s="24">
        <v>2018</v>
      </c>
      <c r="E85" s="24">
        <v>2017</v>
      </c>
      <c r="F85" s="24"/>
      <c r="G85" s="24">
        <v>2016</v>
      </c>
      <c r="H85" s="236"/>
    </row>
    <row r="86" spans="1:10" ht="20.25" customHeight="1">
      <c r="A86" s="66"/>
      <c r="C86" s="24"/>
      <c r="D86" s="237"/>
      <c r="E86" s="24" t="s">
        <v>73</v>
      </c>
      <c r="F86" s="24"/>
      <c r="G86" s="24" t="s">
        <v>73</v>
      </c>
      <c r="H86" s="236"/>
    </row>
    <row r="87" spans="1:10" ht="20.25" customHeight="1">
      <c r="A87" s="66"/>
      <c r="C87" s="305" t="s">
        <v>8</v>
      </c>
      <c r="D87" s="305"/>
      <c r="E87" s="305"/>
      <c r="F87" s="305"/>
      <c r="G87" s="305"/>
      <c r="H87" s="236"/>
    </row>
    <row r="88" spans="1:10" ht="20.25" customHeight="1">
      <c r="A88" s="68" t="s">
        <v>147</v>
      </c>
      <c r="C88" s="188"/>
      <c r="E88" s="188"/>
      <c r="F88" s="111"/>
      <c r="G88" s="207"/>
      <c r="H88" s="64"/>
    </row>
    <row r="89" spans="1:10" ht="20.25" customHeight="1">
      <c r="A89" s="70" t="s">
        <v>3150</v>
      </c>
      <c r="C89" s="188">
        <v>13944757166</v>
      </c>
      <c r="E89" s="188">
        <v>0</v>
      </c>
      <c r="F89" s="111"/>
      <c r="G89" s="188">
        <v>0</v>
      </c>
      <c r="H89" s="64"/>
    </row>
    <row r="90" spans="1:10" ht="20.25" customHeight="1">
      <c r="A90" s="70" t="s">
        <v>3074</v>
      </c>
      <c r="C90" s="188">
        <v>0</v>
      </c>
      <c r="E90" s="188">
        <v>0</v>
      </c>
      <c r="F90" s="111"/>
      <c r="G90" s="188">
        <v>10336735281</v>
      </c>
      <c r="H90" s="64"/>
    </row>
    <row r="91" spans="1:10" ht="20.25" customHeight="1">
      <c r="A91" s="180" t="s">
        <v>143</v>
      </c>
      <c r="C91" s="188">
        <v>-335893883</v>
      </c>
      <c r="E91" s="188">
        <v>-4043815</v>
      </c>
      <c r="F91" s="111"/>
      <c r="G91" s="188">
        <v>0</v>
      </c>
      <c r="H91" s="64"/>
      <c r="J91" s="190"/>
    </row>
    <row r="92" spans="1:10" ht="20.25" customHeight="1">
      <c r="A92" s="70" t="s">
        <v>3075</v>
      </c>
      <c r="B92" s="188"/>
      <c r="C92" s="188">
        <v>205130451857</v>
      </c>
      <c r="D92" s="188"/>
      <c r="E92" s="188">
        <v>190813824562</v>
      </c>
      <c r="F92" s="111"/>
      <c r="G92" s="188">
        <v>239504603396</v>
      </c>
      <c r="H92" s="64"/>
    </row>
    <row r="93" spans="1:10" ht="20.25" customHeight="1">
      <c r="A93" s="70" t="s">
        <v>3076</v>
      </c>
      <c r="B93" s="188"/>
      <c r="C93" s="188">
        <v>-203481703130</v>
      </c>
      <c r="D93" s="188"/>
      <c r="E93" s="188">
        <v>-195108235142</v>
      </c>
      <c r="F93" s="111"/>
      <c r="G93" s="188">
        <v>-229341437412</v>
      </c>
      <c r="H93" s="64"/>
    </row>
    <row r="94" spans="1:10" ht="20.25" customHeight="1">
      <c r="A94" s="70" t="s">
        <v>3077</v>
      </c>
      <c r="B94" s="188"/>
      <c r="C94" s="188">
        <v>20628126379</v>
      </c>
      <c r="D94" s="188"/>
      <c r="E94" s="188">
        <v>15477804189</v>
      </c>
      <c r="F94" s="111"/>
      <c r="G94" s="188">
        <v>27388397645</v>
      </c>
      <c r="H94" s="64"/>
    </row>
    <row r="95" spans="1:10" ht="20.25" customHeight="1">
      <c r="A95" s="70" t="s">
        <v>3078</v>
      </c>
      <c r="B95" s="188"/>
      <c r="C95" s="188">
        <v>-71136378349</v>
      </c>
      <c r="D95" s="188"/>
      <c r="E95" s="188">
        <v>-15300939687</v>
      </c>
      <c r="F95" s="111"/>
      <c r="G95" s="188">
        <v>-2002500230</v>
      </c>
      <c r="H95" s="64"/>
    </row>
    <row r="96" spans="1:10" ht="20.25" customHeight="1">
      <c r="A96" s="70" t="s">
        <v>3115</v>
      </c>
      <c r="B96" s="188"/>
      <c r="C96" s="188">
        <v>110339</v>
      </c>
      <c r="D96" s="188"/>
      <c r="E96" s="188">
        <v>65059746</v>
      </c>
      <c r="F96" s="111"/>
      <c r="G96" s="188">
        <v>0</v>
      </c>
      <c r="H96" s="64"/>
    </row>
    <row r="97" spans="1:9" ht="20.25" customHeight="1">
      <c r="A97" s="70" t="s">
        <v>3151</v>
      </c>
      <c r="B97" s="188"/>
      <c r="C97" s="188">
        <v>-65933259</v>
      </c>
      <c r="D97" s="188"/>
      <c r="E97" s="188">
        <v>0</v>
      </c>
      <c r="F97" s="111"/>
      <c r="G97" s="188">
        <v>0</v>
      </c>
      <c r="H97" s="64"/>
    </row>
    <row r="98" spans="1:9" ht="20.25" customHeight="1">
      <c r="A98" s="70" t="s">
        <v>3079</v>
      </c>
      <c r="B98" s="188"/>
      <c r="C98" s="188">
        <v>7333045885</v>
      </c>
      <c r="D98" s="188"/>
      <c r="E98" s="188">
        <v>25051331339</v>
      </c>
      <c r="F98" s="111"/>
      <c r="G98" s="188">
        <v>1533320638</v>
      </c>
      <c r="H98" s="64"/>
    </row>
    <row r="99" spans="1:9" ht="20.25" customHeight="1">
      <c r="A99" s="70" t="s">
        <v>3080</v>
      </c>
      <c r="B99" s="188"/>
      <c r="C99" s="188">
        <v>-10837435060</v>
      </c>
      <c r="D99" s="188"/>
      <c r="E99" s="188">
        <v>-22122662893</v>
      </c>
      <c r="F99" s="111"/>
      <c r="G99" s="188">
        <v>-12405440924</v>
      </c>
      <c r="H99" s="64"/>
    </row>
    <row r="100" spans="1:9" ht="20.25" customHeight="1">
      <c r="A100" s="180" t="s">
        <v>3152</v>
      </c>
      <c r="B100" s="188"/>
      <c r="C100" s="188">
        <v>9957</v>
      </c>
      <c r="D100" s="188"/>
      <c r="E100" s="188">
        <v>0</v>
      </c>
      <c r="F100" s="111"/>
      <c r="G100" s="188">
        <v>0</v>
      </c>
      <c r="H100" s="64"/>
    </row>
    <row r="101" spans="1:9" ht="20.25" customHeight="1">
      <c r="A101" s="180" t="s">
        <v>3081</v>
      </c>
      <c r="B101" s="188"/>
      <c r="C101" s="188">
        <v>-1647009</v>
      </c>
      <c r="D101" s="188"/>
      <c r="E101" s="188">
        <v>0</v>
      </c>
      <c r="G101" s="188">
        <v>-9470993</v>
      </c>
    </row>
    <row r="102" spans="1:9" ht="20.25" customHeight="1">
      <c r="A102" s="180" t="s">
        <v>3082</v>
      </c>
      <c r="B102" s="188"/>
      <c r="C102" s="188">
        <v>943347211</v>
      </c>
      <c r="D102" s="188"/>
      <c r="E102" s="188">
        <v>376957794</v>
      </c>
      <c r="G102" s="188">
        <v>287589108</v>
      </c>
    </row>
    <row r="103" spans="1:9" ht="20.25" customHeight="1">
      <c r="A103" s="180" t="s">
        <v>3083</v>
      </c>
      <c r="B103" s="188"/>
      <c r="C103" s="188">
        <v>-185997253</v>
      </c>
      <c r="D103" s="188"/>
      <c r="E103" s="188">
        <v>-3202981</v>
      </c>
      <c r="G103" s="188">
        <v>-69041</v>
      </c>
    </row>
    <row r="104" spans="1:9" ht="20.25" customHeight="1">
      <c r="A104" s="180" t="s">
        <v>3084</v>
      </c>
      <c r="B104" s="188"/>
      <c r="C104" s="156"/>
      <c r="D104" s="188"/>
      <c r="E104" s="156"/>
      <c r="F104" s="111"/>
      <c r="G104" s="193"/>
      <c r="H104" s="64"/>
    </row>
    <row r="105" spans="1:9" ht="20.25" customHeight="1">
      <c r="A105" s="180" t="s">
        <v>3085</v>
      </c>
      <c r="B105" s="188"/>
      <c r="C105" s="188">
        <v>-129268417</v>
      </c>
      <c r="D105" s="188"/>
      <c r="E105" s="188">
        <v>-229442459</v>
      </c>
      <c r="F105" s="111"/>
      <c r="G105" s="188">
        <v>-211987526</v>
      </c>
      <c r="H105" s="64"/>
    </row>
    <row r="106" spans="1:9" ht="20.25" customHeight="1">
      <c r="A106" s="180" t="s">
        <v>148</v>
      </c>
      <c r="B106" s="188"/>
      <c r="C106" s="188">
        <v>-2325714281</v>
      </c>
      <c r="D106" s="188"/>
      <c r="E106" s="188">
        <v>-2114285710</v>
      </c>
      <c r="F106" s="111"/>
      <c r="G106" s="188">
        <v>-1801371425</v>
      </c>
      <c r="H106" s="64"/>
    </row>
    <row r="107" spans="1:9" ht="20.25" customHeight="1">
      <c r="A107" s="70" t="s">
        <v>149</v>
      </c>
      <c r="B107" s="188"/>
      <c r="C107" s="188">
        <v>-1770480107</v>
      </c>
      <c r="D107" s="188"/>
      <c r="E107" s="188">
        <v>-1902910395</v>
      </c>
      <c r="F107" s="111"/>
      <c r="G107" s="188">
        <v>-983927777</v>
      </c>
      <c r="H107" s="64"/>
    </row>
    <row r="108" spans="1:9" ht="20.25" customHeight="1">
      <c r="A108" s="70" t="s">
        <v>150</v>
      </c>
      <c r="B108" s="188"/>
      <c r="C108" s="189">
        <v>-1451828635</v>
      </c>
      <c r="D108" s="188"/>
      <c r="E108" s="189">
        <v>-1339161300</v>
      </c>
      <c r="F108" s="111"/>
      <c r="G108" s="189">
        <v>-1335829446</v>
      </c>
      <c r="H108" s="64"/>
    </row>
    <row r="109" spans="1:9" ht="20.25" customHeight="1">
      <c r="A109" s="66" t="s">
        <v>3159</v>
      </c>
      <c r="C109" s="169">
        <f>SUM(C89:C108)</f>
        <v>-43742430589</v>
      </c>
      <c r="E109" s="169">
        <f>SUM(E89:E108)</f>
        <v>-6339906752</v>
      </c>
      <c r="F109" s="170"/>
      <c r="G109" s="169">
        <f>SUM(G89:G108)</f>
        <v>30958611294</v>
      </c>
      <c r="H109" s="72"/>
    </row>
    <row r="110" spans="1:9" s="33" customFormat="1" ht="20.25" customHeight="1">
      <c r="A110" s="66"/>
      <c r="B110" s="15"/>
      <c r="D110" s="15"/>
      <c r="H110" s="206"/>
      <c r="I110" s="192"/>
    </row>
    <row r="111" spans="1:9" ht="20.25" customHeight="1">
      <c r="A111" s="180" t="s">
        <v>3086</v>
      </c>
      <c r="C111" s="188"/>
      <c r="E111" s="188"/>
      <c r="F111" s="111"/>
      <c r="G111" s="207"/>
      <c r="H111" s="64"/>
    </row>
    <row r="112" spans="1:9" ht="20.25" customHeight="1">
      <c r="A112" s="180" t="s">
        <v>3087</v>
      </c>
      <c r="C112" s="182">
        <f>SUM(C44,C79,C109)</f>
        <v>-2019709166</v>
      </c>
      <c r="E112" s="182">
        <f>SUM(E44,E79,E109)</f>
        <v>-482505564</v>
      </c>
      <c r="F112" s="182"/>
      <c r="G112" s="182">
        <f>SUM(G44,G79,G109)</f>
        <v>1294162750</v>
      </c>
      <c r="H112" s="182"/>
    </row>
    <row r="113" spans="1:9" ht="20.25" customHeight="1">
      <c r="A113" s="180" t="s">
        <v>3088</v>
      </c>
      <c r="C113" s="125">
        <v>-38837754</v>
      </c>
      <c r="E113" s="125">
        <v>-283487955</v>
      </c>
      <c r="F113" s="111"/>
      <c r="G113" s="125">
        <v>-7671265</v>
      </c>
      <c r="H113" s="64"/>
    </row>
    <row r="114" spans="1:9" ht="20.25" customHeight="1">
      <c r="A114" s="35" t="s">
        <v>3003</v>
      </c>
      <c r="C114" s="200">
        <v>2060634342</v>
      </c>
      <c r="D114" s="23"/>
      <c r="E114" s="200">
        <v>-980963013</v>
      </c>
      <c r="F114" s="125"/>
      <c r="G114" s="200">
        <v>569183661</v>
      </c>
      <c r="H114" s="64"/>
    </row>
    <row r="115" spans="1:9" ht="20.25" customHeight="1">
      <c r="A115" s="35" t="s">
        <v>3222</v>
      </c>
      <c r="C115" s="189">
        <f>'SOCE Conso (9-11)'!M82</f>
        <v>307829680</v>
      </c>
      <c r="D115" s="23"/>
      <c r="E115" s="189">
        <v>0</v>
      </c>
      <c r="F115" s="125"/>
      <c r="G115" s="189">
        <v>0</v>
      </c>
      <c r="H115" s="64"/>
    </row>
    <row r="116" spans="1:9" s="33" customFormat="1" ht="20.25" customHeight="1">
      <c r="A116" s="66" t="s">
        <v>3086</v>
      </c>
      <c r="B116" s="15"/>
      <c r="C116" s="170">
        <f>SUM(C112:C115)</f>
        <v>309917102</v>
      </c>
      <c r="D116" s="15"/>
      <c r="E116" s="170">
        <f>SUM(E112:E115)</f>
        <v>-1746956532</v>
      </c>
      <c r="F116" s="172"/>
      <c r="G116" s="170">
        <f>SUM(G111:G114)</f>
        <v>1855675146</v>
      </c>
      <c r="H116" s="191"/>
      <c r="I116" s="192"/>
    </row>
    <row r="117" spans="1:9" ht="20.25" customHeight="1">
      <c r="A117" s="180" t="s">
        <v>3036</v>
      </c>
      <c r="C117" s="189">
        <f>'SOFP Conso (4-6)'!F10</f>
        <v>10755009115</v>
      </c>
      <c r="E117" s="189">
        <f>'SOFP Conso (4-6)'!H10</f>
        <v>12501965647</v>
      </c>
      <c r="F117" s="111"/>
      <c r="G117" s="189">
        <v>10646290501</v>
      </c>
      <c r="H117" s="64"/>
    </row>
    <row r="118" spans="1:9" ht="20.25" customHeight="1" thickBot="1">
      <c r="A118" s="66" t="s">
        <v>3089</v>
      </c>
      <c r="C118" s="171">
        <f>SUM(C116:C117)</f>
        <v>11064926217</v>
      </c>
      <c r="E118" s="171">
        <f>SUM(E116:E117)</f>
        <v>10755009115</v>
      </c>
      <c r="F118" s="170"/>
      <c r="G118" s="171">
        <f>SUM(G116:G117)</f>
        <v>12501965647</v>
      </c>
      <c r="H118" s="72"/>
    </row>
    <row r="119" spans="1:9" ht="20.25" customHeight="1" thickTop="1">
      <c r="A119" s="69"/>
      <c r="C119" s="156"/>
      <c r="E119" s="156"/>
      <c r="G119" s="156"/>
      <c r="H119" s="64"/>
    </row>
    <row r="120" spans="1:9" ht="20.25" customHeight="1">
      <c r="A120" s="232" t="s">
        <v>151</v>
      </c>
      <c r="C120" s="123"/>
      <c r="E120" s="123"/>
      <c r="F120" s="233"/>
      <c r="G120" s="123"/>
      <c r="H120" s="64"/>
    </row>
    <row r="121" spans="1:9" ht="20.25" customHeight="1">
      <c r="A121" s="180" t="s">
        <v>3090</v>
      </c>
      <c r="G121" s="123"/>
    </row>
    <row r="122" spans="1:9" ht="20.25" customHeight="1">
      <c r="A122" s="180" t="s">
        <v>3091</v>
      </c>
      <c r="C122" s="182">
        <v>0</v>
      </c>
      <c r="E122" s="182">
        <v>1256996739</v>
      </c>
      <c r="F122" s="182"/>
      <c r="G122" s="182">
        <v>0</v>
      </c>
      <c r="H122" s="182"/>
    </row>
    <row r="123" spans="1:9" ht="20.25" customHeight="1">
      <c r="A123" s="180" t="s">
        <v>3031</v>
      </c>
      <c r="C123" s="182">
        <v>1045431789.29</v>
      </c>
      <c r="E123" s="182">
        <v>1841783667</v>
      </c>
      <c r="F123" s="182"/>
      <c r="G123" s="182">
        <v>1631864436</v>
      </c>
      <c r="H123" s="182"/>
    </row>
    <row r="124" spans="1:9" ht="20.25" customHeight="1">
      <c r="A124" s="180" t="s">
        <v>3029</v>
      </c>
      <c r="G124" s="123"/>
    </row>
    <row r="125" spans="1:9" ht="20.25" customHeight="1">
      <c r="A125" s="180" t="s">
        <v>3030</v>
      </c>
      <c r="C125" s="182">
        <v>2101254267.5999999</v>
      </c>
      <c r="E125" s="182">
        <v>2278589058</v>
      </c>
      <c r="F125" s="182"/>
      <c r="G125" s="182">
        <v>1047496913</v>
      </c>
      <c r="H125" s="182"/>
    </row>
    <row r="126" spans="1:9" ht="20.25" customHeight="1"/>
    <row r="127" spans="1:9" ht="18" customHeight="1">
      <c r="C127" s="182">
        <f>C118-'SOFP Conso (4-6)'!D10</f>
        <v>0</v>
      </c>
      <c r="E127" s="182">
        <f>E118-'SOFP Conso (4-6)'!F10</f>
        <v>0</v>
      </c>
      <c r="G127" s="182">
        <f>G118-'SOFP Conso (4-6)'!H10</f>
        <v>0</v>
      </c>
    </row>
    <row r="128" spans="1:9" ht="18" customHeight="1">
      <c r="C128" s="182"/>
      <c r="E128" s="182"/>
    </row>
  </sheetData>
  <mergeCells count="6">
    <mergeCell ref="C84:G84"/>
    <mergeCell ref="C87:G87"/>
    <mergeCell ref="C5:G5"/>
    <mergeCell ref="C8:G8"/>
    <mergeCell ref="C50:G50"/>
    <mergeCell ref="C53:G53"/>
  </mergeCells>
  <pageMargins left="0.7" right="0.7" top="0.48" bottom="0.5" header="0.5" footer="0.5"/>
  <pageSetup paperSize="9" scale="76" firstPageNumber="12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5" max="4" man="1"/>
    <brk id="79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5"/>
  <sheetViews>
    <sheetView view="pageBreakPreview" topLeftCell="A2" zoomScaleNormal="90" zoomScaleSheetLayoutView="100" workbookViewId="0">
      <selection activeCell="A10" sqref="A10"/>
    </sheetView>
  </sheetViews>
  <sheetFormatPr defaultColWidth="9.140625" defaultRowHeight="18" customHeight="1"/>
  <cols>
    <col min="1" max="1" width="37.5703125" style="4" customWidth="1"/>
    <col min="2" max="2" width="6.28515625" style="3" customWidth="1"/>
    <col min="3" max="3" width="1.42578125" style="17" customWidth="1"/>
    <col min="4" max="4" width="16.85546875" style="17" customWidth="1"/>
    <col min="5" max="5" width="1.42578125" style="17" customWidth="1"/>
    <col min="6" max="6" width="16.85546875" style="17" customWidth="1"/>
    <col min="7" max="7" width="1.42578125" style="17" customWidth="1"/>
    <col min="8" max="8" width="16.85546875" style="17" customWidth="1"/>
    <col min="9" max="9" width="16.140625" style="17" customWidth="1"/>
    <col min="10" max="10" width="13.42578125" style="17" bestFit="1" customWidth="1"/>
    <col min="11" max="16384" width="9.140625" style="17"/>
  </cols>
  <sheetData>
    <row r="1" spans="1:10" ht="20.25" customHeight="1">
      <c r="A1" s="43" t="s">
        <v>34</v>
      </c>
      <c r="B1" s="15"/>
    </row>
    <row r="2" spans="1:10" s="21" customFormat="1" ht="20.25" customHeight="1">
      <c r="A2" s="42" t="s">
        <v>3120</v>
      </c>
      <c r="B2" s="3"/>
    </row>
    <row r="3" spans="1:10" s="21" customFormat="1" ht="20.25" customHeight="1">
      <c r="A3" s="22"/>
      <c r="B3" s="3"/>
    </row>
    <row r="4" spans="1:10" s="35" customFormat="1" ht="20.25" customHeight="1">
      <c r="A4" s="5"/>
      <c r="B4" s="3"/>
      <c r="D4" s="5"/>
      <c r="F4" s="238" t="s">
        <v>3127</v>
      </c>
      <c r="G4" s="5"/>
      <c r="H4" s="5"/>
    </row>
    <row r="5" spans="1:10" s="35" customFormat="1" ht="20.25" customHeight="1">
      <c r="A5" s="5"/>
      <c r="B5" s="3"/>
      <c r="D5" s="235" t="s">
        <v>65</v>
      </c>
      <c r="F5" s="235" t="s">
        <v>65</v>
      </c>
      <c r="G5" s="203"/>
      <c r="H5" s="235" t="s">
        <v>65</v>
      </c>
    </row>
    <row r="6" spans="1:10" s="35" customFormat="1" ht="20.25" customHeight="1">
      <c r="A6" s="49" t="s">
        <v>7</v>
      </c>
      <c r="B6" s="23" t="s">
        <v>0</v>
      </c>
      <c r="D6" s="24">
        <v>2018</v>
      </c>
      <c r="F6" s="24">
        <v>2017</v>
      </c>
      <c r="G6" s="24"/>
      <c r="H6" s="24">
        <v>2016</v>
      </c>
    </row>
    <row r="7" spans="1:10" s="35" customFormat="1" ht="20.25" customHeight="1">
      <c r="B7" s="23"/>
      <c r="C7" s="194"/>
      <c r="D7" s="194"/>
      <c r="E7" s="194"/>
      <c r="F7" s="236" t="s">
        <v>8</v>
      </c>
      <c r="G7" s="194"/>
      <c r="H7" s="194"/>
    </row>
    <row r="8" spans="1:10" s="35" customFormat="1" ht="20.25" customHeight="1">
      <c r="A8" s="27" t="s">
        <v>9</v>
      </c>
      <c r="B8" s="3"/>
    </row>
    <row r="9" spans="1:10" s="35" customFormat="1" ht="20.25" customHeight="1">
      <c r="A9" s="32" t="s">
        <v>54</v>
      </c>
      <c r="B9" s="3" t="s">
        <v>3154</v>
      </c>
      <c r="C9" s="46"/>
      <c r="D9" s="178">
        <v>2276055117</v>
      </c>
      <c r="E9" s="46"/>
      <c r="F9" s="178">
        <v>1977196480</v>
      </c>
      <c r="G9" s="178"/>
      <c r="H9" s="178">
        <v>2583595295</v>
      </c>
      <c r="J9" s="190"/>
    </row>
    <row r="10" spans="1:10" s="35" customFormat="1" ht="20.25" customHeight="1">
      <c r="A10" s="32" t="s">
        <v>38</v>
      </c>
      <c r="B10" s="3" t="s">
        <v>3194</v>
      </c>
      <c r="C10" s="46"/>
      <c r="D10" s="178">
        <v>0</v>
      </c>
      <c r="E10" s="46"/>
      <c r="F10" s="178">
        <v>0</v>
      </c>
      <c r="G10" s="178"/>
      <c r="H10" s="178">
        <v>1921500</v>
      </c>
      <c r="J10" s="190"/>
    </row>
    <row r="11" spans="1:10" s="35" customFormat="1" ht="20.25" customHeight="1">
      <c r="A11" s="32" t="s">
        <v>5</v>
      </c>
      <c r="B11" s="3" t="s">
        <v>3195</v>
      </c>
      <c r="C11" s="46"/>
      <c r="D11" s="178">
        <v>5642581</v>
      </c>
      <c r="E11" s="46"/>
      <c r="F11" s="178">
        <v>19698455</v>
      </c>
      <c r="G11" s="178"/>
      <c r="H11" s="178">
        <v>367250</v>
      </c>
      <c r="J11" s="190"/>
    </row>
    <row r="12" spans="1:10" s="35" customFormat="1" ht="20.25" customHeight="1">
      <c r="A12" s="32" t="s">
        <v>55</v>
      </c>
      <c r="B12" s="3" t="s">
        <v>3196</v>
      </c>
      <c r="C12" s="46"/>
      <c r="D12" s="178">
        <v>472417147</v>
      </c>
      <c r="E12" s="46"/>
      <c r="F12" s="178">
        <v>615566148</v>
      </c>
      <c r="G12" s="178"/>
      <c r="H12" s="178">
        <v>701097341</v>
      </c>
      <c r="J12" s="190"/>
    </row>
    <row r="13" spans="1:10" s="35" customFormat="1" ht="20.25" customHeight="1">
      <c r="A13" s="32" t="s">
        <v>3007</v>
      </c>
      <c r="B13" s="3" t="s">
        <v>3153</v>
      </c>
      <c r="C13" s="46"/>
      <c r="D13" s="178">
        <v>23862416328</v>
      </c>
      <c r="E13" s="46"/>
      <c r="F13" s="178">
        <v>26064994700</v>
      </c>
      <c r="G13" s="178"/>
      <c r="H13" s="178">
        <v>14128482225</v>
      </c>
      <c r="J13" s="190"/>
    </row>
    <row r="14" spans="1:10" s="35" customFormat="1" ht="20.25" customHeight="1">
      <c r="A14" s="32" t="s">
        <v>1</v>
      </c>
      <c r="B14" s="3" t="s">
        <v>3153</v>
      </c>
      <c r="C14" s="46"/>
      <c r="D14" s="258">
        <v>0</v>
      </c>
      <c r="E14" s="46"/>
      <c r="F14" s="258">
        <v>2722184405</v>
      </c>
      <c r="G14" s="178"/>
      <c r="H14" s="258">
        <v>0</v>
      </c>
    </row>
    <row r="15" spans="1:10" s="35" customFormat="1" ht="20.25" customHeight="1">
      <c r="A15" s="5" t="s">
        <v>10</v>
      </c>
      <c r="B15" s="3"/>
      <c r="C15" s="46"/>
      <c r="D15" s="169">
        <f>SUM(D8:D14)</f>
        <v>26616531173</v>
      </c>
      <c r="E15" s="46"/>
      <c r="F15" s="169">
        <f>SUM(F8:F14)</f>
        <v>31399640188</v>
      </c>
      <c r="G15" s="240"/>
      <c r="H15" s="169">
        <f>SUM(H8:H14)</f>
        <v>17415463611</v>
      </c>
    </row>
    <row r="16" spans="1:10" s="35" customFormat="1" ht="20.25" customHeight="1">
      <c r="A16" s="5"/>
      <c r="B16" s="3"/>
      <c r="C16" s="46"/>
      <c r="D16" s="178"/>
      <c r="E16" s="46"/>
      <c r="F16" s="178"/>
      <c r="G16" s="178"/>
      <c r="H16" s="178"/>
    </row>
    <row r="17" spans="1:8" s="35" customFormat="1" ht="20.25" customHeight="1">
      <c r="A17" s="27" t="s">
        <v>11</v>
      </c>
      <c r="B17" s="3"/>
      <c r="C17" s="46"/>
      <c r="D17" s="178"/>
      <c r="E17" s="46"/>
      <c r="F17" s="178"/>
      <c r="G17" s="178"/>
      <c r="H17" s="178"/>
    </row>
    <row r="18" spans="1:8" s="35" customFormat="1" ht="20.25" customHeight="1">
      <c r="A18" s="32" t="s">
        <v>42</v>
      </c>
      <c r="B18" s="3" t="s">
        <v>3012</v>
      </c>
      <c r="C18" s="46"/>
      <c r="D18" s="178">
        <v>52501000</v>
      </c>
      <c r="E18" s="46"/>
      <c r="F18" s="178">
        <v>52511020</v>
      </c>
      <c r="G18" s="178"/>
      <c r="H18" s="178">
        <v>3852511020</v>
      </c>
    </row>
    <row r="19" spans="1:8" s="35" customFormat="1" ht="20.25" customHeight="1">
      <c r="A19" s="32" t="s">
        <v>3122</v>
      </c>
      <c r="B19" s="3" t="s">
        <v>2997</v>
      </c>
      <c r="C19" s="46"/>
      <c r="D19" s="178">
        <v>44416052116</v>
      </c>
      <c r="E19" s="46"/>
      <c r="F19" s="178">
        <v>21368603535</v>
      </c>
      <c r="G19" s="178"/>
      <c r="H19" s="178">
        <v>20811978871</v>
      </c>
    </row>
    <row r="20" spans="1:8" s="35" customFormat="1" ht="20.25" customHeight="1">
      <c r="A20" s="35" t="s">
        <v>43</v>
      </c>
      <c r="B20" s="3" t="s">
        <v>3194</v>
      </c>
      <c r="C20" s="46"/>
      <c r="D20" s="178">
        <v>499955</v>
      </c>
      <c r="E20" s="46"/>
      <c r="F20" s="178">
        <v>5553955</v>
      </c>
      <c r="G20" s="178"/>
      <c r="H20" s="178">
        <v>5553955</v>
      </c>
    </row>
    <row r="21" spans="1:8" s="35" customFormat="1" ht="20.25" customHeight="1">
      <c r="A21" s="32" t="s">
        <v>32</v>
      </c>
      <c r="B21" s="3"/>
      <c r="C21" s="46"/>
      <c r="D21" s="178">
        <v>19175006</v>
      </c>
      <c r="E21" s="46"/>
      <c r="F21" s="178">
        <v>77979133</v>
      </c>
      <c r="G21" s="178"/>
      <c r="H21" s="178">
        <v>24962669</v>
      </c>
    </row>
    <row r="22" spans="1:8" s="35" customFormat="1" ht="20.25" customHeight="1">
      <c r="A22" s="32" t="s">
        <v>3038</v>
      </c>
      <c r="B22" s="3"/>
      <c r="C22" s="46"/>
      <c r="D22" s="178">
        <v>31697742</v>
      </c>
      <c r="E22" s="46"/>
      <c r="F22" s="178">
        <v>164253585</v>
      </c>
      <c r="G22" s="178"/>
      <c r="H22" s="178">
        <v>71851042</v>
      </c>
    </row>
    <row r="23" spans="1:8" s="35" customFormat="1" ht="20.25" customHeight="1">
      <c r="A23" s="32" t="s">
        <v>67</v>
      </c>
      <c r="B23" s="3" t="s">
        <v>3018</v>
      </c>
      <c r="C23" s="46"/>
      <c r="D23" s="178">
        <v>9977247</v>
      </c>
      <c r="E23" s="46"/>
      <c r="F23" s="178">
        <v>167315370</v>
      </c>
      <c r="G23" s="178"/>
      <c r="H23" s="178">
        <v>181351274</v>
      </c>
    </row>
    <row r="24" spans="1:8" s="35" customFormat="1" ht="20.25" customHeight="1">
      <c r="A24" s="32" t="s">
        <v>2</v>
      </c>
      <c r="B24" s="3"/>
      <c r="C24" s="46"/>
      <c r="D24" s="257">
        <v>172795786</v>
      </c>
      <c r="E24" s="46"/>
      <c r="F24" s="257">
        <v>122078496</v>
      </c>
      <c r="G24" s="178"/>
      <c r="H24" s="257">
        <v>160106934</v>
      </c>
    </row>
    <row r="25" spans="1:8" s="35" customFormat="1" ht="20.25" customHeight="1">
      <c r="A25" s="5" t="s">
        <v>12</v>
      </c>
      <c r="B25" s="3"/>
      <c r="C25" s="46"/>
      <c r="D25" s="169">
        <f>SUM(D18:D24)</f>
        <v>44702698852</v>
      </c>
      <c r="E25" s="46"/>
      <c r="F25" s="169">
        <f>SUM(F18:F24)</f>
        <v>21958295094</v>
      </c>
      <c r="G25" s="240"/>
      <c r="H25" s="169">
        <f>SUM(H18:H24)</f>
        <v>25108315765</v>
      </c>
    </row>
    <row r="26" spans="1:8" s="35" customFormat="1" ht="20.25" customHeight="1">
      <c r="A26" s="5"/>
      <c r="B26" s="3"/>
      <c r="C26" s="46"/>
      <c r="D26" s="170"/>
      <c r="E26" s="46"/>
      <c r="F26" s="170"/>
      <c r="G26" s="240"/>
      <c r="H26" s="170"/>
    </row>
    <row r="27" spans="1:8" s="35" customFormat="1" ht="20.25" customHeight="1" thickBot="1">
      <c r="A27" s="5" t="s">
        <v>13</v>
      </c>
      <c r="B27" s="3"/>
      <c r="C27" s="48"/>
      <c r="D27" s="171">
        <f>D15+D25</f>
        <v>71319230025</v>
      </c>
      <c r="E27" s="48"/>
      <c r="F27" s="171">
        <f>F15+F25</f>
        <v>53357935282</v>
      </c>
      <c r="G27" s="240"/>
      <c r="H27" s="171">
        <f>H15+H25</f>
        <v>42523779376</v>
      </c>
    </row>
    <row r="28" spans="1:8" ht="20.25" customHeight="1" thickTop="1">
      <c r="A28" s="32"/>
      <c r="C28" s="35"/>
      <c r="D28" s="35"/>
      <c r="E28" s="35"/>
      <c r="F28" s="35"/>
      <c r="G28" s="35"/>
      <c r="H28" s="35"/>
    </row>
    <row r="29" spans="1:8" ht="20.25" customHeight="1">
      <c r="A29" s="43" t="s">
        <v>34</v>
      </c>
      <c r="B29" s="15"/>
    </row>
    <row r="30" spans="1:8" s="21" customFormat="1" ht="20.25" customHeight="1">
      <c r="A30" s="42" t="s">
        <v>3120</v>
      </c>
      <c r="B30" s="3"/>
    </row>
    <row r="31" spans="1:8" s="21" customFormat="1" ht="20.25" customHeight="1">
      <c r="A31" s="22"/>
      <c r="B31" s="3"/>
    </row>
    <row r="32" spans="1:8" s="35" customFormat="1" ht="20.25" customHeight="1">
      <c r="A32" s="5"/>
      <c r="B32" s="3"/>
      <c r="D32" s="5"/>
      <c r="F32" s="238" t="s">
        <v>3127</v>
      </c>
      <c r="G32" s="5"/>
      <c r="H32" s="5"/>
    </row>
    <row r="33" spans="1:10" s="35" customFormat="1" ht="20.25" customHeight="1">
      <c r="A33" s="5"/>
      <c r="B33" s="3"/>
      <c r="D33" s="235" t="s">
        <v>65</v>
      </c>
      <c r="F33" s="235" t="s">
        <v>65</v>
      </c>
      <c r="G33" s="203"/>
      <c r="H33" s="235" t="s">
        <v>65</v>
      </c>
    </row>
    <row r="34" spans="1:10" s="35" customFormat="1" ht="20.25" customHeight="1">
      <c r="A34" s="49" t="s">
        <v>45</v>
      </c>
      <c r="B34" s="23" t="s">
        <v>0</v>
      </c>
      <c r="D34" s="24">
        <v>2018</v>
      </c>
      <c r="F34" s="24">
        <v>2017</v>
      </c>
      <c r="G34" s="24"/>
      <c r="H34" s="24">
        <v>2016</v>
      </c>
    </row>
    <row r="35" spans="1:10" s="35" customFormat="1" ht="20.25" customHeight="1">
      <c r="A35" s="5"/>
      <c r="B35" s="3"/>
      <c r="C35" s="194"/>
      <c r="D35" s="194"/>
      <c r="E35" s="194"/>
      <c r="F35" s="236" t="s">
        <v>8</v>
      </c>
      <c r="G35" s="194"/>
      <c r="H35" s="194"/>
    </row>
    <row r="36" spans="1:10" s="35" customFormat="1" ht="20.25" customHeight="1">
      <c r="A36" s="27" t="s">
        <v>14</v>
      </c>
      <c r="B36" s="23"/>
    </row>
    <row r="37" spans="1:10" s="35" customFormat="1" ht="20.25" customHeight="1">
      <c r="A37" s="32" t="s">
        <v>3009</v>
      </c>
      <c r="B37" s="3"/>
      <c r="C37" s="46"/>
      <c r="D37" s="46"/>
      <c r="E37" s="46"/>
      <c r="F37" s="46"/>
    </row>
    <row r="38" spans="1:10" s="35" customFormat="1" ht="20.25" customHeight="1">
      <c r="A38" s="32" t="s">
        <v>3010</v>
      </c>
      <c r="B38" s="3" t="s">
        <v>3199</v>
      </c>
      <c r="C38" s="46"/>
      <c r="D38" s="178">
        <v>16775000000</v>
      </c>
      <c r="E38" s="46"/>
      <c r="F38" s="178">
        <v>13867830000</v>
      </c>
      <c r="G38" s="178"/>
      <c r="H38" s="178">
        <v>20536000000</v>
      </c>
      <c r="J38" s="193"/>
    </row>
    <row r="39" spans="1:10" s="35" customFormat="1" ht="20.25" customHeight="1">
      <c r="A39" s="32" t="s">
        <v>58</v>
      </c>
      <c r="B39" s="3" t="s">
        <v>3201</v>
      </c>
      <c r="C39" s="46"/>
      <c r="D39" s="178">
        <v>313378492</v>
      </c>
      <c r="E39" s="46"/>
      <c r="F39" s="178">
        <v>332453923</v>
      </c>
      <c r="G39" s="178"/>
      <c r="H39" s="178">
        <v>508213871</v>
      </c>
      <c r="J39" s="193"/>
    </row>
    <row r="40" spans="1:10" s="35" customFormat="1" ht="20.25" customHeight="1">
      <c r="A40" s="32" t="s">
        <v>3007</v>
      </c>
      <c r="B40" s="3" t="s">
        <v>3202</v>
      </c>
      <c r="C40" s="46"/>
      <c r="D40" s="178">
        <v>28856195943</v>
      </c>
      <c r="E40" s="46"/>
      <c r="F40" s="178">
        <v>21956087202</v>
      </c>
      <c r="G40" s="178"/>
      <c r="H40" s="178">
        <v>13872494522</v>
      </c>
      <c r="J40" s="193"/>
    </row>
    <row r="41" spans="1:10" s="35" customFormat="1" ht="20.25" customHeight="1">
      <c r="A41" s="32" t="s">
        <v>3123</v>
      </c>
      <c r="C41" s="46"/>
      <c r="D41" s="193"/>
      <c r="E41" s="46"/>
      <c r="F41" s="193"/>
      <c r="J41" s="193"/>
    </row>
    <row r="42" spans="1:10" s="35" customFormat="1" ht="20.25" customHeight="1">
      <c r="A42" s="32" t="s">
        <v>3124</v>
      </c>
      <c r="B42" s="3" t="s">
        <v>3172</v>
      </c>
      <c r="C42" s="46"/>
      <c r="D42" s="257">
        <v>0</v>
      </c>
      <c r="E42" s="46"/>
      <c r="F42" s="257">
        <v>791677586</v>
      </c>
      <c r="G42" s="178"/>
      <c r="H42" s="257">
        <v>635151967</v>
      </c>
      <c r="J42" s="193"/>
    </row>
    <row r="43" spans="1:10" s="35" customFormat="1" ht="20.25" customHeight="1">
      <c r="A43" s="5" t="s">
        <v>15</v>
      </c>
      <c r="B43" s="3"/>
      <c r="C43" s="46"/>
      <c r="D43" s="169">
        <f>SUM(D37:D42)</f>
        <v>45944574435</v>
      </c>
      <c r="E43" s="46"/>
      <c r="F43" s="169">
        <f>SUM(F37:F42)</f>
        <v>36948048711</v>
      </c>
      <c r="G43" s="240"/>
      <c r="H43" s="169">
        <f>SUM(H37:H42)</f>
        <v>35551860360</v>
      </c>
      <c r="J43" s="193"/>
    </row>
    <row r="44" spans="1:10" s="35" customFormat="1" ht="20.25" customHeight="1">
      <c r="A44" s="5"/>
      <c r="B44" s="3"/>
      <c r="C44" s="46"/>
      <c r="D44" s="121"/>
      <c r="E44" s="46"/>
      <c r="F44" s="45"/>
      <c r="H44" s="45"/>
      <c r="J44" s="193"/>
    </row>
    <row r="45" spans="1:10" s="35" customFormat="1" ht="20.25" customHeight="1">
      <c r="A45" s="27" t="s">
        <v>16</v>
      </c>
      <c r="B45" s="3"/>
      <c r="C45" s="46"/>
      <c r="D45" s="121"/>
      <c r="E45" s="46"/>
      <c r="F45" s="45"/>
      <c r="H45" s="45"/>
      <c r="J45" s="193"/>
    </row>
    <row r="46" spans="1:10" s="35" customFormat="1" ht="20.25" customHeight="1">
      <c r="A46" s="32" t="s">
        <v>87</v>
      </c>
      <c r="B46" s="3"/>
      <c r="C46" s="46"/>
      <c r="D46" s="121"/>
      <c r="E46" s="46"/>
      <c r="F46" s="45"/>
      <c r="H46" s="45"/>
      <c r="J46" s="193"/>
    </row>
    <row r="47" spans="1:10" s="35" customFormat="1" ht="20.25" customHeight="1">
      <c r="A47" s="32" t="s">
        <v>88</v>
      </c>
      <c r="B47" s="3" t="s">
        <v>3199</v>
      </c>
      <c r="C47" s="46"/>
      <c r="D47" s="241">
        <v>2500000000</v>
      </c>
      <c r="E47" s="46"/>
      <c r="F47" s="259">
        <v>5000000000</v>
      </c>
      <c r="G47" s="178"/>
      <c r="H47" s="241">
        <v>0</v>
      </c>
      <c r="J47" s="193"/>
    </row>
    <row r="48" spans="1:10" s="35" customFormat="1" ht="20.25" customHeight="1">
      <c r="A48" s="32" t="s">
        <v>3125</v>
      </c>
      <c r="B48" s="3"/>
      <c r="C48" s="46"/>
      <c r="D48" s="241"/>
      <c r="E48" s="46"/>
      <c r="F48" s="259"/>
      <c r="G48" s="178"/>
      <c r="H48" s="241"/>
      <c r="J48" s="193"/>
    </row>
    <row r="49" spans="1:10" s="35" customFormat="1" ht="20.25" customHeight="1">
      <c r="A49" s="32" t="s">
        <v>3126</v>
      </c>
      <c r="B49" s="3" t="s">
        <v>3173</v>
      </c>
      <c r="C49" s="46"/>
      <c r="D49" s="241">
        <v>41795945</v>
      </c>
      <c r="E49" s="46"/>
      <c r="F49" s="259">
        <v>2305677</v>
      </c>
      <c r="G49" s="178"/>
      <c r="H49" s="241">
        <v>2108978</v>
      </c>
      <c r="J49" s="193"/>
    </row>
    <row r="50" spans="1:10" s="35" customFormat="1" ht="20.25" customHeight="1">
      <c r="A50" s="32" t="s">
        <v>35</v>
      </c>
      <c r="B50" s="3"/>
      <c r="C50" s="46"/>
      <c r="D50" s="241">
        <v>1534297</v>
      </c>
      <c r="E50" s="46"/>
      <c r="F50" s="259">
        <v>6271746</v>
      </c>
      <c r="G50" s="178"/>
      <c r="H50" s="241">
        <v>12247351</v>
      </c>
      <c r="J50" s="193"/>
    </row>
    <row r="51" spans="1:10" s="33" customFormat="1" ht="20.25" customHeight="1">
      <c r="A51" s="5" t="s">
        <v>17</v>
      </c>
      <c r="B51" s="3"/>
      <c r="C51" s="46"/>
      <c r="D51" s="173">
        <f>SUM(D46:D50)</f>
        <v>2543330242</v>
      </c>
      <c r="E51" s="46"/>
      <c r="F51" s="173">
        <f>SUM(F46:F50)</f>
        <v>5008577423</v>
      </c>
      <c r="G51" s="240"/>
      <c r="H51" s="173">
        <f>SUM(H46:H50)</f>
        <v>14356329</v>
      </c>
      <c r="J51" s="193"/>
    </row>
    <row r="52" spans="1:10" s="33" customFormat="1" ht="20.25" customHeight="1">
      <c r="A52" s="5"/>
      <c r="B52" s="3"/>
      <c r="C52" s="46"/>
      <c r="D52" s="170"/>
      <c r="E52" s="46"/>
      <c r="F52" s="170"/>
      <c r="G52" s="244"/>
      <c r="H52" s="170"/>
      <c r="J52" s="193"/>
    </row>
    <row r="53" spans="1:10" s="33" customFormat="1" ht="20.25" customHeight="1">
      <c r="A53" s="5" t="s">
        <v>18</v>
      </c>
      <c r="B53" s="3"/>
      <c r="C53" s="46"/>
      <c r="D53" s="245">
        <f>D43+D51</f>
        <v>48487904677</v>
      </c>
      <c r="E53" s="46"/>
      <c r="F53" s="245">
        <f>F43+F51</f>
        <v>41956626134</v>
      </c>
      <c r="G53" s="240"/>
      <c r="H53" s="245">
        <f>H43+H51</f>
        <v>35566216689</v>
      </c>
      <c r="J53" s="193"/>
    </row>
    <row r="54" spans="1:10" s="33" customFormat="1" ht="18" customHeight="1">
      <c r="A54" s="5"/>
      <c r="B54" s="3"/>
      <c r="D54" s="34"/>
      <c r="F54" s="34"/>
      <c r="H54" s="34"/>
      <c r="J54" s="193"/>
    </row>
    <row r="55" spans="1:10" ht="19.5" customHeight="1">
      <c r="A55" s="43" t="s">
        <v>34</v>
      </c>
      <c r="B55" s="15"/>
    </row>
    <row r="56" spans="1:10" s="21" customFormat="1" ht="19.5" customHeight="1">
      <c r="A56" s="42" t="s">
        <v>3120</v>
      </c>
      <c r="B56" s="3"/>
    </row>
    <row r="57" spans="1:10" s="21" customFormat="1" ht="19.5" customHeight="1">
      <c r="A57" s="22"/>
      <c r="B57" s="3"/>
    </row>
    <row r="58" spans="1:10" s="21" customFormat="1" ht="19.5" customHeight="1">
      <c r="A58" s="22"/>
      <c r="B58" s="3"/>
      <c r="C58" s="35"/>
      <c r="D58" s="5"/>
      <c r="E58" s="35"/>
      <c r="F58" s="238" t="s">
        <v>3127</v>
      </c>
      <c r="G58" s="5"/>
      <c r="H58" s="5"/>
    </row>
    <row r="59" spans="1:10" s="21" customFormat="1" ht="19.5" customHeight="1">
      <c r="A59" s="5"/>
      <c r="B59" s="3"/>
      <c r="C59" s="35"/>
      <c r="D59" s="235" t="s">
        <v>65</v>
      </c>
      <c r="E59" s="35"/>
      <c r="F59" s="235" t="s">
        <v>65</v>
      </c>
      <c r="G59" s="203"/>
      <c r="H59" s="235" t="s">
        <v>65</v>
      </c>
    </row>
    <row r="60" spans="1:10" s="21" customFormat="1" ht="19.5" customHeight="1">
      <c r="A60" s="49"/>
      <c r="B60" s="23" t="s">
        <v>0</v>
      </c>
      <c r="C60" s="35"/>
      <c r="D60" s="24">
        <v>2018</v>
      </c>
      <c r="E60" s="35"/>
      <c r="F60" s="24">
        <v>2017</v>
      </c>
      <c r="G60" s="24"/>
      <c r="H60" s="24">
        <v>2016</v>
      </c>
    </row>
    <row r="61" spans="1:10" s="246" customFormat="1" ht="19.5" customHeight="1">
      <c r="A61" s="27" t="s">
        <v>47</v>
      </c>
      <c r="B61" s="3"/>
      <c r="C61" s="51"/>
      <c r="D61" s="194"/>
      <c r="E61" s="194"/>
      <c r="F61" s="236" t="s">
        <v>8</v>
      </c>
      <c r="G61" s="194"/>
      <c r="H61" s="194"/>
      <c r="J61" s="193"/>
    </row>
    <row r="62" spans="1:10" s="25" customFormat="1" ht="19.5" customHeight="1">
      <c r="A62" s="32" t="s">
        <v>19</v>
      </c>
      <c r="B62" s="3" t="s">
        <v>3019</v>
      </c>
      <c r="C62" s="35"/>
      <c r="D62" s="45"/>
      <c r="E62" s="35"/>
      <c r="F62" s="45"/>
      <c r="G62" s="35"/>
      <c r="H62" s="45"/>
      <c r="J62" s="193"/>
    </row>
    <row r="63" spans="1:10" s="25" customFormat="1" ht="19.5" customHeight="1" thickBot="1">
      <c r="A63" s="32" t="s">
        <v>74</v>
      </c>
      <c r="B63" s="35"/>
      <c r="C63" s="35"/>
      <c r="D63" s="303">
        <v>4700000000</v>
      </c>
      <c r="E63" s="35"/>
      <c r="F63" s="52">
        <v>2114285710</v>
      </c>
      <c r="G63" s="44"/>
      <c r="H63" s="52">
        <v>2114285710</v>
      </c>
      <c r="J63" s="193"/>
    </row>
    <row r="64" spans="1:10" s="25" customFormat="1" ht="19.5" customHeight="1" thickTop="1">
      <c r="A64" s="32" t="s">
        <v>20</v>
      </c>
      <c r="B64" s="3"/>
      <c r="C64" s="35"/>
      <c r="D64" s="111">
        <v>4700000000</v>
      </c>
      <c r="E64" s="35"/>
      <c r="F64" s="111">
        <v>2114285710</v>
      </c>
      <c r="G64" s="111"/>
      <c r="H64" s="111">
        <v>2114285710</v>
      </c>
      <c r="J64" s="193"/>
    </row>
    <row r="65" spans="1:10" s="25" customFormat="1" ht="19.5" customHeight="1">
      <c r="A65" s="32" t="s">
        <v>2983</v>
      </c>
      <c r="B65" s="3"/>
      <c r="C65" s="35"/>
      <c r="D65" s="121"/>
      <c r="E65" s="35"/>
      <c r="F65" s="45"/>
      <c r="G65" s="35"/>
      <c r="H65" s="45"/>
      <c r="J65" s="193"/>
    </row>
    <row r="66" spans="1:10" s="25" customFormat="1" ht="19.5" customHeight="1">
      <c r="A66" s="166" t="s">
        <v>3011</v>
      </c>
      <c r="B66" s="3" t="s">
        <v>3019</v>
      </c>
      <c r="C66" s="35"/>
      <c r="D66" s="111">
        <v>12971114336</v>
      </c>
      <c r="E66" s="35"/>
      <c r="F66" s="243">
        <v>1612071460</v>
      </c>
      <c r="G66" s="155"/>
      <c r="H66" s="111">
        <v>1612071460</v>
      </c>
      <c r="J66" s="193"/>
    </row>
    <row r="67" spans="1:10" s="25" customFormat="1" ht="19.5" customHeight="1">
      <c r="A67" s="32" t="s">
        <v>36</v>
      </c>
      <c r="B67" s="3"/>
      <c r="C67" s="35"/>
      <c r="D67" s="111"/>
      <c r="E67" s="35"/>
      <c r="F67" s="243"/>
      <c r="G67" s="155"/>
      <c r="H67" s="111"/>
      <c r="J67" s="193"/>
    </row>
    <row r="68" spans="1:10" s="25" customFormat="1" ht="19.5" customHeight="1">
      <c r="A68" s="32" t="s">
        <v>44</v>
      </c>
      <c r="B68" s="3" t="s">
        <v>3203</v>
      </c>
      <c r="C68" s="35"/>
      <c r="D68" s="111">
        <v>211428571</v>
      </c>
      <c r="E68" s="35"/>
      <c r="F68" s="243">
        <v>211428571</v>
      </c>
      <c r="G68" s="155"/>
      <c r="H68" s="111">
        <v>211428571</v>
      </c>
      <c r="J68" s="193"/>
    </row>
    <row r="69" spans="1:10" s="25" customFormat="1" ht="19.5" customHeight="1">
      <c r="A69" s="32" t="s">
        <v>37</v>
      </c>
      <c r="B69" s="3"/>
      <c r="C69" s="35"/>
      <c r="D69" s="111">
        <f>'SOCE Sep (20-22)'!I72</f>
        <v>4948782441</v>
      </c>
      <c r="E69" s="35"/>
      <c r="F69" s="247">
        <f>'SOCE Sep (20-22)'!I47</f>
        <v>7463523407</v>
      </c>
      <c r="G69" s="155"/>
      <c r="H69" s="125">
        <f>'SOCE Sep (20-22)'!I23</f>
        <v>3018519736</v>
      </c>
      <c r="J69" s="193"/>
    </row>
    <row r="70" spans="1:10" s="25" customFormat="1" ht="19.5" customHeight="1">
      <c r="A70" s="32" t="s">
        <v>66</v>
      </c>
      <c r="B70" s="3" t="s">
        <v>3203</v>
      </c>
      <c r="C70" s="35"/>
      <c r="D70" s="118">
        <v>0</v>
      </c>
      <c r="E70" s="35"/>
      <c r="F70" s="118">
        <v>0</v>
      </c>
      <c r="G70" s="155"/>
      <c r="H70" s="118">
        <v>1257210</v>
      </c>
      <c r="J70" s="193"/>
    </row>
    <row r="71" spans="1:10" s="25" customFormat="1" ht="19.5" customHeight="1">
      <c r="A71" s="5" t="s">
        <v>46</v>
      </c>
      <c r="B71" s="3"/>
      <c r="C71" s="35"/>
      <c r="D71" s="173">
        <f>SUM(D64:D70)</f>
        <v>22831325348</v>
      </c>
      <c r="E71" s="35"/>
      <c r="F71" s="173">
        <f>SUM(F64:F70)</f>
        <v>11401309148</v>
      </c>
      <c r="G71" s="240"/>
      <c r="H71" s="173">
        <f>SUM(H64:H70)</f>
        <v>6957562687</v>
      </c>
      <c r="J71" s="193"/>
    </row>
    <row r="72" spans="1:10" s="25" customFormat="1" ht="19.5" customHeight="1">
      <c r="A72" s="5"/>
      <c r="B72" s="3"/>
      <c r="C72" s="35"/>
      <c r="D72" s="170"/>
      <c r="E72" s="35"/>
      <c r="F72" s="170"/>
      <c r="G72" s="240"/>
      <c r="H72" s="170"/>
      <c r="J72" s="193"/>
    </row>
    <row r="73" spans="1:10" s="25" customFormat="1" ht="19.5" customHeight="1" thickBot="1">
      <c r="A73" s="5" t="s">
        <v>48</v>
      </c>
      <c r="B73" s="3"/>
      <c r="C73" s="54"/>
      <c r="D73" s="171">
        <f>D53+D71</f>
        <v>71319230025</v>
      </c>
      <c r="E73" s="54"/>
      <c r="F73" s="171">
        <f>F53+F71</f>
        <v>53357935282</v>
      </c>
      <c r="G73" s="240"/>
      <c r="H73" s="171">
        <f>H53+H71</f>
        <v>42523779376</v>
      </c>
    </row>
    <row r="74" spans="1:10" s="25" customFormat="1" ht="18" customHeight="1" thickTop="1">
      <c r="A74" s="5"/>
      <c r="B74" s="3"/>
      <c r="D74" s="11"/>
      <c r="F74" s="11"/>
      <c r="H74" s="11"/>
    </row>
    <row r="75" spans="1:10" ht="18" customHeight="1">
      <c r="A75" s="186" t="s">
        <v>3130</v>
      </c>
      <c r="B75" s="15"/>
      <c r="D75" s="100">
        <f>D27-D73</f>
        <v>0</v>
      </c>
      <c r="F75" s="187">
        <f>F27-F73</f>
        <v>0</v>
      </c>
      <c r="H75" s="187">
        <f>H27-H73</f>
        <v>0</v>
      </c>
    </row>
  </sheetData>
  <pageMargins left="0.7" right="0.7" top="0.48" bottom="0.5" header="0.5" footer="0.5"/>
  <pageSetup paperSize="9" scale="90" firstPageNumber="15" orientation="portrait" useFirstPageNumber="1" horizontalDpi="1200" verticalDpi="1200" r:id="rId1"/>
  <headerFooter>
    <oddFooter>&amp;LThe accompanying notes are an integral part of these financial statements.
&amp;C&amp;P</oddFooter>
  </headerFooter>
  <rowBreaks count="2" manualBreakCount="2">
    <brk id="28" max="7" man="1"/>
    <brk id="5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7"/>
  <sheetViews>
    <sheetView view="pageBreakPreview" zoomScaleNormal="85" zoomScaleSheetLayoutView="100" workbookViewId="0">
      <selection activeCell="A20" sqref="A20"/>
    </sheetView>
  </sheetViews>
  <sheetFormatPr defaultColWidth="9.140625" defaultRowHeight="18" customHeight="1"/>
  <cols>
    <col min="1" max="1" width="37.42578125" style="4" customWidth="1"/>
    <col min="2" max="2" width="7.42578125" style="3" customWidth="1"/>
    <col min="3" max="3" width="1.42578125" style="3" customWidth="1"/>
    <col min="4" max="4" width="16.28515625" style="188" customWidth="1"/>
    <col min="5" max="5" width="1.5703125" style="3" customWidth="1"/>
    <col min="6" max="6" width="16.28515625" style="17" customWidth="1"/>
    <col min="7" max="7" width="1.5703125" style="17" customWidth="1"/>
    <col min="8" max="8" width="16.28515625" style="17" customWidth="1"/>
    <col min="9" max="9" width="16.5703125" style="17" customWidth="1"/>
    <col min="10" max="16384" width="9.140625" style="17"/>
  </cols>
  <sheetData>
    <row r="1" spans="1:9" ht="21" customHeight="1">
      <c r="A1" s="43" t="s">
        <v>34</v>
      </c>
      <c r="B1" s="15"/>
      <c r="C1" s="15"/>
      <c r="E1" s="15"/>
    </row>
    <row r="2" spans="1:9" s="21" customFormat="1" ht="21" customHeight="1">
      <c r="A2" s="42" t="s">
        <v>3128</v>
      </c>
      <c r="B2" s="19"/>
      <c r="C2" s="19"/>
      <c r="D2" s="286"/>
      <c r="E2" s="38"/>
    </row>
    <row r="3" spans="1:9" s="21" customFormat="1" ht="21" customHeight="1">
      <c r="A3" s="18"/>
      <c r="B3" s="19"/>
      <c r="C3" s="19"/>
      <c r="D3" s="286"/>
      <c r="E3" s="38"/>
    </row>
    <row r="4" spans="1:9" s="21" customFormat="1" ht="21" customHeight="1">
      <c r="A4" s="5"/>
      <c r="B4" s="3"/>
      <c r="C4" s="3"/>
      <c r="D4" s="286"/>
      <c r="E4" s="5"/>
      <c r="F4" s="239" t="s">
        <v>3127</v>
      </c>
      <c r="G4" s="5"/>
      <c r="H4" s="5"/>
    </row>
    <row r="5" spans="1:9" s="21" customFormat="1" ht="21" customHeight="1">
      <c r="A5" s="5"/>
      <c r="C5" s="3"/>
      <c r="D5" s="306" t="s">
        <v>3060</v>
      </c>
      <c r="E5" s="306"/>
      <c r="F5" s="306"/>
      <c r="G5" s="306"/>
      <c r="H5" s="306"/>
    </row>
    <row r="6" spans="1:9" s="21" customFormat="1" ht="21" customHeight="1">
      <c r="A6" s="49"/>
      <c r="B6" s="23" t="s">
        <v>0</v>
      </c>
      <c r="C6" s="3"/>
      <c r="D6" s="24">
        <v>2018</v>
      </c>
      <c r="E6" s="24"/>
      <c r="F6" s="24">
        <v>2017</v>
      </c>
      <c r="G6" s="24"/>
      <c r="H6" s="24">
        <v>2016</v>
      </c>
    </row>
    <row r="7" spans="1:9" s="21" customFormat="1" ht="21" customHeight="1">
      <c r="A7" s="55"/>
      <c r="B7" s="3"/>
      <c r="C7" s="3"/>
      <c r="D7" s="305" t="s">
        <v>8</v>
      </c>
      <c r="E7" s="305"/>
      <c r="F7" s="305"/>
      <c r="G7" s="305"/>
      <c r="H7" s="305"/>
    </row>
    <row r="8" spans="1:9" s="25" customFormat="1" ht="21" customHeight="1">
      <c r="A8" s="27" t="s">
        <v>3168</v>
      </c>
      <c r="B8" s="3"/>
      <c r="C8" s="3"/>
      <c r="D8" s="200"/>
      <c r="E8" s="236"/>
    </row>
    <row r="9" spans="1:9" s="25" customFormat="1" ht="21" customHeight="1">
      <c r="A9" s="29" t="s">
        <v>2963</v>
      </c>
      <c r="B9" s="3"/>
      <c r="C9" s="3"/>
      <c r="D9" s="111">
        <v>1231481599</v>
      </c>
      <c r="E9" s="82"/>
      <c r="F9" s="111">
        <v>1247316102</v>
      </c>
      <c r="G9" s="155"/>
      <c r="H9" s="111">
        <v>1061023540</v>
      </c>
    </row>
    <row r="10" spans="1:9" s="25" customFormat="1" ht="21" customHeight="1">
      <c r="A10" s="4" t="s">
        <v>60</v>
      </c>
      <c r="B10" s="3" t="s">
        <v>3042</v>
      </c>
      <c r="C10" s="3"/>
      <c r="D10" s="111">
        <v>1178816998</v>
      </c>
      <c r="E10" s="82"/>
      <c r="F10" s="111">
        <v>7270634780</v>
      </c>
      <c r="G10" s="155"/>
      <c r="H10" s="111">
        <v>2692472439</v>
      </c>
      <c r="I10" s="134"/>
    </row>
    <row r="11" spans="1:9" s="25" customFormat="1" ht="21" customHeight="1">
      <c r="A11" s="4" t="s">
        <v>3256</v>
      </c>
      <c r="B11" s="3"/>
      <c r="C11" s="3"/>
      <c r="D11" s="111"/>
      <c r="E11" s="82"/>
      <c r="F11" s="111"/>
      <c r="G11" s="155"/>
      <c r="H11" s="111"/>
      <c r="I11" s="134"/>
    </row>
    <row r="12" spans="1:9" s="25" customFormat="1" ht="21" customHeight="1">
      <c r="A12" s="4" t="s">
        <v>3257</v>
      </c>
      <c r="B12" s="3" t="s">
        <v>3156</v>
      </c>
      <c r="C12" s="3"/>
      <c r="D12" s="111">
        <v>0</v>
      </c>
      <c r="E12" s="82"/>
      <c r="F12" s="111">
        <v>15200000</v>
      </c>
      <c r="G12" s="155"/>
      <c r="H12" s="111">
        <v>0</v>
      </c>
      <c r="I12" s="134"/>
    </row>
    <row r="13" spans="1:9" s="25" customFormat="1" ht="21" customHeight="1">
      <c r="A13" s="29" t="s">
        <v>4</v>
      </c>
      <c r="B13" s="3" t="s">
        <v>3020</v>
      </c>
      <c r="C13" s="3"/>
      <c r="D13" s="111">
        <v>624130200</v>
      </c>
      <c r="E13" s="36"/>
      <c r="F13" s="118">
        <v>498071199</v>
      </c>
      <c r="G13" s="155"/>
      <c r="H13" s="118">
        <v>772252769</v>
      </c>
      <c r="I13" s="134"/>
    </row>
    <row r="14" spans="1:9" s="25" customFormat="1" ht="21" customHeight="1">
      <c r="A14" s="5" t="s">
        <v>3169</v>
      </c>
      <c r="B14" s="3"/>
      <c r="C14" s="3"/>
      <c r="D14" s="173">
        <f>SUM(D9:D13)</f>
        <v>3034428797</v>
      </c>
      <c r="E14" s="6"/>
      <c r="F14" s="169">
        <f>SUM(F9:F13)</f>
        <v>9031222081</v>
      </c>
      <c r="G14" s="240"/>
      <c r="H14" s="169">
        <f>SUM(H9:H13)</f>
        <v>4525748748</v>
      </c>
      <c r="I14" s="134"/>
    </row>
    <row r="15" spans="1:9" s="25" customFormat="1" ht="21" customHeight="1">
      <c r="A15" s="5"/>
      <c r="B15" s="3"/>
      <c r="C15" s="3"/>
      <c r="D15" s="111"/>
      <c r="E15" s="157"/>
      <c r="F15" s="111"/>
      <c r="G15" s="155"/>
      <c r="H15" s="111"/>
      <c r="I15" s="134"/>
    </row>
    <row r="16" spans="1:9" s="25" customFormat="1" ht="21" customHeight="1">
      <c r="A16" s="27" t="s">
        <v>22</v>
      </c>
      <c r="B16" s="3"/>
      <c r="C16" s="3"/>
      <c r="D16" s="111"/>
      <c r="E16" s="157"/>
      <c r="F16" s="250"/>
      <c r="G16" s="249"/>
      <c r="H16" s="250"/>
    </row>
    <row r="17" spans="1:9" s="25" customFormat="1" ht="21" customHeight="1">
      <c r="A17" s="4" t="s">
        <v>92</v>
      </c>
      <c r="B17" s="3"/>
      <c r="C17" s="3"/>
      <c r="D17" s="111">
        <v>1352923686</v>
      </c>
      <c r="E17" s="82"/>
      <c r="F17" s="250">
        <v>1102373617</v>
      </c>
      <c r="G17" s="249"/>
      <c r="H17" s="250">
        <v>876233184</v>
      </c>
      <c r="I17" s="282"/>
    </row>
    <row r="18" spans="1:9" s="25" customFormat="1" ht="21" customHeight="1">
      <c r="A18" s="4" t="s">
        <v>52</v>
      </c>
      <c r="B18" s="3" t="s">
        <v>3204</v>
      </c>
      <c r="C18" s="3"/>
      <c r="D18" s="111">
        <v>680398826</v>
      </c>
      <c r="E18" s="82"/>
      <c r="F18" s="250">
        <v>531365735</v>
      </c>
      <c r="G18" s="249"/>
      <c r="H18" s="250">
        <v>538853598</v>
      </c>
    </row>
    <row r="19" spans="1:9" s="25" customFormat="1" ht="21" customHeight="1">
      <c r="A19" s="4" t="s">
        <v>3258</v>
      </c>
      <c r="B19" s="3"/>
      <c r="C19" s="3"/>
      <c r="D19" s="111"/>
      <c r="E19" s="82"/>
      <c r="F19" s="250"/>
      <c r="G19" s="249"/>
      <c r="H19" s="250"/>
    </row>
    <row r="20" spans="1:9" s="25" customFormat="1" ht="21" customHeight="1">
      <c r="A20" s="4" t="s">
        <v>3257</v>
      </c>
      <c r="B20" s="3" t="s">
        <v>3156</v>
      </c>
      <c r="C20" s="3"/>
      <c r="D20" s="111">
        <v>250862857</v>
      </c>
      <c r="E20" s="82"/>
      <c r="F20" s="250">
        <v>0</v>
      </c>
      <c r="G20" s="249"/>
      <c r="H20" s="250">
        <v>0</v>
      </c>
    </row>
    <row r="21" spans="1:9" s="25" customFormat="1" ht="21" customHeight="1">
      <c r="A21" s="29" t="s">
        <v>53</v>
      </c>
      <c r="B21" s="3" t="s">
        <v>3022</v>
      </c>
      <c r="C21" s="3"/>
      <c r="D21" s="111">
        <v>776690138</v>
      </c>
      <c r="E21" s="36"/>
      <c r="F21" s="251">
        <v>823843142</v>
      </c>
      <c r="G21" s="249"/>
      <c r="H21" s="251">
        <v>1060524396</v>
      </c>
    </row>
    <row r="22" spans="1:9" s="25" customFormat="1" ht="21" customHeight="1">
      <c r="A22" s="5" t="s">
        <v>23</v>
      </c>
      <c r="B22" s="3"/>
      <c r="C22" s="3"/>
      <c r="D22" s="173">
        <f>SUM(D17:D21)</f>
        <v>3060875507</v>
      </c>
      <c r="E22" s="6"/>
      <c r="F22" s="169">
        <f>SUM(F17:F21)</f>
        <v>2457582494</v>
      </c>
      <c r="G22" s="240"/>
      <c r="H22" s="169">
        <f>SUM(H17:H21)</f>
        <v>2475611178</v>
      </c>
    </row>
    <row r="23" spans="1:9" s="25" customFormat="1" ht="21" customHeight="1">
      <c r="A23" s="5"/>
      <c r="B23" s="3"/>
      <c r="C23" s="3"/>
      <c r="D23" s="111"/>
      <c r="E23" s="157"/>
      <c r="F23" s="250"/>
      <c r="G23" s="249"/>
      <c r="H23" s="250"/>
    </row>
    <row r="24" spans="1:9" s="25" customFormat="1" ht="21" customHeight="1">
      <c r="A24" s="5" t="s">
        <v>3259</v>
      </c>
      <c r="B24" s="3"/>
      <c r="C24" s="3"/>
      <c r="D24" s="172">
        <f>D14-D22</f>
        <v>-26446710</v>
      </c>
      <c r="E24" s="157"/>
      <c r="F24" s="172">
        <f>F14-F22</f>
        <v>6573639587</v>
      </c>
      <c r="G24" s="172"/>
      <c r="H24" s="172">
        <f>H14-H22</f>
        <v>2050137570</v>
      </c>
    </row>
    <row r="25" spans="1:9" s="25" customFormat="1" ht="21" customHeight="1">
      <c r="A25" s="32" t="s">
        <v>3025</v>
      </c>
      <c r="B25" s="3" t="s">
        <v>3023</v>
      </c>
      <c r="C25" s="3"/>
      <c r="D25" s="111">
        <v>-158386494</v>
      </c>
      <c r="E25" s="157"/>
      <c r="F25" s="251">
        <v>-14350206</v>
      </c>
      <c r="G25" s="249"/>
      <c r="H25" s="251">
        <v>-209046</v>
      </c>
    </row>
    <row r="26" spans="1:9" s="25" customFormat="1" ht="21" customHeight="1" thickBot="1">
      <c r="A26" s="5" t="s">
        <v>98</v>
      </c>
      <c r="B26" s="3"/>
      <c r="C26" s="3"/>
      <c r="D26" s="252">
        <f>SUM(D24:D25)</f>
        <v>-184833204</v>
      </c>
      <c r="E26" s="157"/>
      <c r="F26" s="252">
        <f>SUM(F24:F25)</f>
        <v>6559289381</v>
      </c>
      <c r="G26" s="240"/>
      <c r="H26" s="252">
        <f>SUM(H24:H25)</f>
        <v>2049928524</v>
      </c>
    </row>
    <row r="27" spans="1:9" s="25" customFormat="1" ht="21" customHeight="1" thickTop="1">
      <c r="A27" s="5"/>
      <c r="B27" s="3"/>
      <c r="C27" s="3"/>
      <c r="D27" s="125"/>
      <c r="E27" s="157"/>
      <c r="F27" s="6"/>
      <c r="H27" s="6"/>
    </row>
    <row r="28" spans="1:9" s="25" customFormat="1" ht="21" customHeight="1">
      <c r="A28" s="55" t="s">
        <v>105</v>
      </c>
      <c r="B28" s="3"/>
      <c r="C28" s="3"/>
      <c r="D28" s="111"/>
      <c r="E28" s="157"/>
      <c r="F28" s="157"/>
      <c r="H28" s="157"/>
    </row>
    <row r="29" spans="1:9" s="25" customFormat="1" ht="21" customHeight="1">
      <c r="A29" s="61" t="s">
        <v>106</v>
      </c>
      <c r="B29" s="3"/>
      <c r="C29" s="3"/>
      <c r="D29" s="111"/>
      <c r="E29" s="157"/>
      <c r="F29" s="157"/>
      <c r="H29" s="157"/>
    </row>
    <row r="30" spans="1:9" s="25" customFormat="1" ht="21" customHeight="1">
      <c r="A30" s="61" t="s">
        <v>107</v>
      </c>
      <c r="B30" s="3"/>
      <c r="C30" s="3"/>
      <c r="D30" s="111"/>
      <c r="E30" s="157"/>
      <c r="F30" s="157"/>
      <c r="H30" s="157"/>
    </row>
    <row r="31" spans="1:9" s="25" customFormat="1" ht="21" customHeight="1">
      <c r="A31" s="60" t="s">
        <v>3185</v>
      </c>
      <c r="B31" s="3"/>
      <c r="C31" s="3"/>
      <c r="D31" s="111"/>
      <c r="E31" s="157"/>
      <c r="F31" s="157"/>
      <c r="H31" s="157"/>
    </row>
    <row r="32" spans="1:9" s="25" customFormat="1" ht="21" customHeight="1">
      <c r="A32" s="35" t="s">
        <v>119</v>
      </c>
      <c r="B32" s="3"/>
      <c r="C32" s="3"/>
      <c r="D32" s="111">
        <v>0</v>
      </c>
      <c r="E32" s="157"/>
      <c r="F32" s="111">
        <v>0</v>
      </c>
      <c r="G32" s="155"/>
      <c r="H32" s="111">
        <v>58560</v>
      </c>
    </row>
    <row r="33" spans="1:8" s="25" customFormat="1" ht="21" customHeight="1">
      <c r="A33" s="60" t="s">
        <v>3181</v>
      </c>
      <c r="B33" s="3"/>
      <c r="C33" s="3"/>
      <c r="D33" s="111"/>
      <c r="E33" s="157"/>
      <c r="F33" s="111"/>
      <c r="G33" s="155"/>
      <c r="H33" s="111"/>
    </row>
    <row r="34" spans="1:8" s="25" customFormat="1" ht="21" customHeight="1">
      <c r="A34" s="60" t="s">
        <v>3182</v>
      </c>
      <c r="B34" s="3"/>
      <c r="C34" s="3"/>
      <c r="D34" s="118">
        <v>0</v>
      </c>
      <c r="E34" s="157"/>
      <c r="F34" s="118">
        <v>-1257210</v>
      </c>
      <c r="G34" s="155"/>
      <c r="H34" s="118">
        <v>0</v>
      </c>
    </row>
    <row r="35" spans="1:8" s="25" customFormat="1" ht="21" customHeight="1">
      <c r="A35" s="55" t="s">
        <v>3180</v>
      </c>
      <c r="B35" s="3"/>
      <c r="C35" s="3"/>
      <c r="D35" s="111"/>
      <c r="E35" s="157"/>
      <c r="F35" s="111"/>
      <c r="G35" s="155"/>
      <c r="H35" s="111"/>
    </row>
    <row r="36" spans="1:8" s="25" customFormat="1" ht="21" customHeight="1">
      <c r="A36" s="55" t="s">
        <v>107</v>
      </c>
      <c r="B36" s="3"/>
      <c r="C36" s="3"/>
      <c r="D36" s="118">
        <f>SUM(D32:D34)</f>
        <v>0</v>
      </c>
      <c r="E36" s="157"/>
      <c r="F36" s="169">
        <f>SUM(F32:F34)</f>
        <v>-1257210</v>
      </c>
      <c r="G36" s="240"/>
      <c r="H36" s="169">
        <f>SUM(H32:H34)</f>
        <v>58560</v>
      </c>
    </row>
    <row r="37" spans="1:8" s="25" customFormat="1" ht="18" customHeight="1">
      <c r="A37" s="55"/>
      <c r="B37" s="3"/>
      <c r="C37" s="3"/>
      <c r="D37" s="111"/>
      <c r="E37" s="157"/>
      <c r="F37" s="160"/>
    </row>
    <row r="38" spans="1:8" ht="21" customHeight="1">
      <c r="A38" s="43" t="s">
        <v>34</v>
      </c>
      <c r="B38" s="15"/>
      <c r="C38" s="15"/>
      <c r="E38" s="15"/>
    </row>
    <row r="39" spans="1:8" s="21" customFormat="1" ht="21" customHeight="1">
      <c r="A39" s="42" t="s">
        <v>3128</v>
      </c>
      <c r="B39" s="19"/>
      <c r="C39" s="19"/>
      <c r="D39" s="286"/>
      <c r="E39" s="38"/>
    </row>
    <row r="40" spans="1:8" s="21" customFormat="1" ht="21" customHeight="1">
      <c r="A40" s="18"/>
      <c r="B40" s="19"/>
      <c r="C40" s="19"/>
      <c r="D40" s="286"/>
      <c r="E40" s="38"/>
    </row>
    <row r="41" spans="1:8" s="21" customFormat="1" ht="21" customHeight="1">
      <c r="A41" s="5"/>
      <c r="B41" s="3"/>
      <c r="C41" s="3"/>
      <c r="D41" s="286"/>
      <c r="E41" s="5"/>
      <c r="F41" s="239" t="s">
        <v>3127</v>
      </c>
      <c r="G41" s="5"/>
      <c r="H41" s="5"/>
    </row>
    <row r="42" spans="1:8" s="21" customFormat="1" ht="21" customHeight="1">
      <c r="A42" s="5"/>
      <c r="B42" s="3"/>
      <c r="C42" s="3"/>
      <c r="D42" s="306" t="s">
        <v>3060</v>
      </c>
      <c r="E42" s="306"/>
      <c r="F42" s="306"/>
      <c r="G42" s="306"/>
      <c r="H42" s="306"/>
    </row>
    <row r="43" spans="1:8" s="21" customFormat="1" ht="21" customHeight="1">
      <c r="A43" s="49"/>
      <c r="B43" s="23" t="s">
        <v>0</v>
      </c>
      <c r="C43" s="3"/>
      <c r="D43" s="24">
        <v>2018</v>
      </c>
      <c r="E43" s="24"/>
      <c r="F43" s="24">
        <v>2017</v>
      </c>
      <c r="G43" s="24"/>
      <c r="H43" s="24">
        <v>2016</v>
      </c>
    </row>
    <row r="44" spans="1:8" s="21" customFormat="1" ht="21" customHeight="1">
      <c r="A44" s="5"/>
      <c r="B44" s="3"/>
      <c r="C44" s="3"/>
      <c r="D44" s="305" t="s">
        <v>8</v>
      </c>
      <c r="E44" s="305"/>
      <c r="F44" s="305"/>
      <c r="G44" s="305"/>
      <c r="H44" s="305"/>
    </row>
    <row r="45" spans="1:8" s="21" customFormat="1" ht="21" customHeight="1">
      <c r="A45" s="61" t="s">
        <v>125</v>
      </c>
      <c r="B45" s="3"/>
      <c r="C45" s="3"/>
      <c r="D45" s="288"/>
      <c r="E45" s="291"/>
      <c r="F45" s="291"/>
      <c r="G45" s="291"/>
      <c r="H45" s="291"/>
    </row>
    <row r="46" spans="1:8" s="25" customFormat="1" ht="21" customHeight="1">
      <c r="A46" s="269" t="s">
        <v>126</v>
      </c>
      <c r="B46" s="3"/>
      <c r="C46" s="3"/>
      <c r="D46" s="111"/>
      <c r="E46" s="157"/>
      <c r="F46" s="160"/>
    </row>
    <row r="47" spans="1:8" s="25" customFormat="1" ht="21" customHeight="1">
      <c r="A47" s="60" t="s">
        <v>3186</v>
      </c>
      <c r="B47" s="3"/>
      <c r="C47" s="3"/>
      <c r="D47" s="111"/>
      <c r="E47" s="157"/>
      <c r="F47" s="160"/>
    </row>
    <row r="48" spans="1:8" s="25" customFormat="1" ht="21" customHeight="1">
      <c r="A48" s="35" t="s">
        <v>3187</v>
      </c>
      <c r="B48" s="3" t="s">
        <v>3205</v>
      </c>
      <c r="C48" s="3"/>
      <c r="D48" s="118">
        <v>-4193481</v>
      </c>
      <c r="E48" s="157"/>
      <c r="F48" s="118">
        <v>0</v>
      </c>
      <c r="G48" s="155"/>
      <c r="H48" s="118">
        <v>0</v>
      </c>
    </row>
    <row r="49" spans="1:8" s="25" customFormat="1" ht="21" customHeight="1">
      <c r="A49" s="55" t="s">
        <v>3183</v>
      </c>
      <c r="B49" s="3"/>
      <c r="C49" s="3"/>
      <c r="D49" s="111"/>
      <c r="E49" s="157"/>
      <c r="F49" s="111"/>
      <c r="G49" s="155"/>
      <c r="H49" s="111"/>
    </row>
    <row r="50" spans="1:8" s="25" customFormat="1" ht="21" customHeight="1">
      <c r="A50" s="55" t="s">
        <v>126</v>
      </c>
      <c r="B50" s="3"/>
      <c r="C50" s="3"/>
      <c r="D50" s="169">
        <f>SUM(D48:D48)</f>
        <v>-4193481</v>
      </c>
      <c r="E50" s="157"/>
      <c r="F50" s="169">
        <f>SUM(F48:F48)</f>
        <v>0</v>
      </c>
      <c r="G50" s="240"/>
      <c r="H50" s="169">
        <f>SUM(H48:H48)</f>
        <v>0</v>
      </c>
    </row>
    <row r="51" spans="1:8" ht="21" customHeight="1">
      <c r="A51" s="16" t="s">
        <v>3184</v>
      </c>
      <c r="F51" s="15"/>
      <c r="H51" s="15"/>
    </row>
    <row r="52" spans="1:8" ht="21" customHeight="1">
      <c r="A52" s="16" t="s">
        <v>3131</v>
      </c>
      <c r="D52" s="169">
        <f>SUM(D50,D36)</f>
        <v>-4193481</v>
      </c>
      <c r="F52" s="169">
        <f>SUM(F50,F36)</f>
        <v>-1257210</v>
      </c>
      <c r="H52" s="1">
        <f>SUM(H50,H36)</f>
        <v>58560</v>
      </c>
    </row>
    <row r="53" spans="1:8" ht="21" customHeight="1" thickBot="1">
      <c r="A53" s="16" t="s">
        <v>134</v>
      </c>
      <c r="D53" s="302">
        <f>SUM(D52,D26)</f>
        <v>-189026685</v>
      </c>
      <c r="E53" s="23"/>
      <c r="F53" s="7">
        <f>SUM(F52,F26)</f>
        <v>6558032171</v>
      </c>
      <c r="G53" s="255"/>
      <c r="H53" s="7">
        <f>SUM(H52,H26)</f>
        <v>2049987084</v>
      </c>
    </row>
    <row r="54" spans="1:8" ht="21" customHeight="1" thickTop="1">
      <c r="A54" s="55"/>
      <c r="F54" s="3"/>
      <c r="H54" s="3"/>
    </row>
    <row r="55" spans="1:8" ht="21" customHeight="1" thickBot="1">
      <c r="A55" s="65" t="s">
        <v>3260</v>
      </c>
      <c r="B55" s="3" t="s">
        <v>3206</v>
      </c>
      <c r="D55" s="102">
        <f>(D26)/D57</f>
        <v>-0.63877835345416667</v>
      </c>
      <c r="E55" s="6"/>
      <c r="F55" s="304">
        <f>(F26)/F57</f>
        <v>31.023666054102026</v>
      </c>
      <c r="G55" s="6"/>
      <c r="H55" s="102">
        <f>(H26)/H57</f>
        <v>9.6956079034370433</v>
      </c>
    </row>
    <row r="56" spans="1:8" ht="18" customHeight="1" thickTop="1">
      <c r="A56" s="59"/>
      <c r="F56" s="3"/>
      <c r="G56" s="31"/>
      <c r="H56" s="3"/>
    </row>
    <row r="57" spans="1:8" ht="18" customHeight="1">
      <c r="A57" s="103" t="s">
        <v>25</v>
      </c>
      <c r="B57" s="104"/>
      <c r="C57" s="104"/>
      <c r="D57" s="294">
        <v>289354207.13698632</v>
      </c>
      <c r="E57" s="295"/>
      <c r="F57" s="296">
        <v>211428571</v>
      </c>
      <c r="G57" s="297"/>
      <c r="H57" s="296">
        <v>211428571</v>
      </c>
    </row>
  </sheetData>
  <mergeCells count="4">
    <mergeCell ref="D5:H5"/>
    <mergeCell ref="D7:H7"/>
    <mergeCell ref="D42:H42"/>
    <mergeCell ref="D44:H44"/>
  </mergeCells>
  <pageMargins left="0.7" right="0.7" top="0.48" bottom="0.5" header="0.5" footer="0.5"/>
  <pageSetup paperSize="9" scale="90" firstPageNumber="18" orientation="portrait" useFirstPageNumber="1" horizontalDpi="1200" verticalDpi="1200" r:id="rId1"/>
  <headerFooter>
    <oddFooter>&amp;LThe accompanying notes are an integral part of these financial statements.
&amp;C&amp;P</oddFooter>
  </headerFooter>
  <rowBreaks count="2" manualBreakCount="2">
    <brk id="37" max="16383" man="1"/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3"/>
  <sheetViews>
    <sheetView view="pageBreakPreview" topLeftCell="A52" zoomScale="85" zoomScaleNormal="85" zoomScaleSheetLayoutView="85" workbookViewId="0">
      <selection activeCell="G68" sqref="G68"/>
    </sheetView>
  </sheetViews>
  <sheetFormatPr defaultColWidth="9.140625" defaultRowHeight="18" customHeight="1"/>
  <cols>
    <col min="1" max="1" width="57.7109375" style="35" customWidth="1"/>
    <col min="2" max="2" width="6.85546875" style="35" customWidth="1"/>
    <col min="3" max="3" width="17.140625" style="35" customWidth="1"/>
    <col min="4" max="4" width="1.140625" style="35" customWidth="1"/>
    <col min="5" max="5" width="17.140625" style="35" customWidth="1"/>
    <col min="6" max="6" width="1.140625" style="35" customWidth="1"/>
    <col min="7" max="7" width="17.140625" style="35" customWidth="1"/>
    <col min="8" max="8" width="1.140625" style="35" customWidth="1"/>
    <col min="9" max="9" width="17.140625" style="35" customWidth="1"/>
    <col min="10" max="10" width="1.140625" style="35" customWidth="1"/>
    <col min="11" max="11" width="17.140625" style="35" customWidth="1"/>
    <col min="12" max="12" width="1.140625" style="35" customWidth="1"/>
    <col min="13" max="13" width="17.140625" style="35" customWidth="1"/>
    <col min="14" max="16384" width="9.140625" style="35"/>
  </cols>
  <sheetData>
    <row r="1" spans="1:13" ht="19.5" customHeight="1">
      <c r="A1" s="43" t="s">
        <v>34</v>
      </c>
    </row>
    <row r="2" spans="1:13" ht="19.5" customHeight="1">
      <c r="A2" s="42" t="s">
        <v>3132</v>
      </c>
    </row>
    <row r="3" spans="1:13" ht="19.5" customHeight="1">
      <c r="A3" s="42"/>
    </row>
    <row r="4" spans="1:13" ht="19.5" customHeight="1">
      <c r="A4" s="175"/>
      <c r="B4" s="256"/>
      <c r="C4" s="310" t="s">
        <v>3127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</row>
    <row r="5" spans="1:13" ht="19.5" customHeight="1">
      <c r="A5" s="175"/>
      <c r="B5" s="175"/>
      <c r="C5" s="60"/>
      <c r="D5" s="219"/>
      <c r="E5" s="202"/>
      <c r="F5" s="202"/>
      <c r="G5" s="202"/>
      <c r="H5" s="202"/>
      <c r="I5" s="202"/>
      <c r="J5" s="202"/>
      <c r="K5" s="202" t="s">
        <v>3134</v>
      </c>
      <c r="L5" s="202"/>
      <c r="M5" s="60"/>
    </row>
    <row r="6" spans="1:13" ht="19.5" customHeight="1">
      <c r="A6" s="175"/>
      <c r="B6" s="50"/>
      <c r="C6" s="50" t="s">
        <v>154</v>
      </c>
      <c r="D6" s="176"/>
      <c r="F6" s="202"/>
      <c r="G6" s="307" t="s">
        <v>170</v>
      </c>
      <c r="H6" s="307"/>
      <c r="I6" s="307"/>
      <c r="J6" s="202"/>
      <c r="K6" s="298" t="s">
        <v>30</v>
      </c>
      <c r="L6" s="176"/>
      <c r="M6" s="50"/>
    </row>
    <row r="7" spans="1:13" ht="19.5" customHeight="1">
      <c r="A7" s="175"/>
      <c r="B7" s="50"/>
      <c r="C7" s="50" t="s">
        <v>27</v>
      </c>
      <c r="D7" s="176"/>
      <c r="E7" s="50" t="s">
        <v>3135</v>
      </c>
      <c r="F7" s="202"/>
      <c r="G7" s="50" t="s">
        <v>157</v>
      </c>
      <c r="H7" s="202"/>
      <c r="I7" s="50"/>
      <c r="J7" s="202"/>
      <c r="K7" s="50" t="s">
        <v>3136</v>
      </c>
      <c r="L7" s="176"/>
      <c r="M7" s="50" t="s">
        <v>29</v>
      </c>
    </row>
    <row r="8" spans="1:13" ht="19.5" customHeight="1">
      <c r="A8" s="175"/>
      <c r="B8" s="237" t="s">
        <v>28</v>
      </c>
      <c r="C8" s="50" t="s">
        <v>24</v>
      </c>
      <c r="D8" s="176"/>
      <c r="E8" s="50" t="s">
        <v>39</v>
      </c>
      <c r="F8" s="202"/>
      <c r="G8" s="50" t="s">
        <v>163</v>
      </c>
      <c r="H8" s="202"/>
      <c r="I8" s="50" t="s">
        <v>158</v>
      </c>
      <c r="J8" s="202"/>
      <c r="K8" s="50" t="s">
        <v>165</v>
      </c>
      <c r="L8" s="176"/>
      <c r="M8" s="50" t="s">
        <v>30</v>
      </c>
    </row>
    <row r="9" spans="1:13" ht="19.5" customHeight="1">
      <c r="B9" s="237"/>
      <c r="C9" s="311" t="s">
        <v>8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</row>
    <row r="10" spans="1:13" ht="19.5" customHeight="1">
      <c r="A10" s="55" t="s">
        <v>3137</v>
      </c>
      <c r="B10" s="292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</row>
    <row r="11" spans="1:13" ht="19.5" customHeight="1">
      <c r="A11" s="33" t="s">
        <v>3213</v>
      </c>
      <c r="C11" s="122">
        <v>2114285710</v>
      </c>
      <c r="D11" s="122"/>
      <c r="E11" s="122">
        <v>1612071460</v>
      </c>
      <c r="F11" s="122"/>
      <c r="G11" s="122">
        <v>211428571</v>
      </c>
      <c r="H11" s="122"/>
      <c r="I11" s="122">
        <v>2769962637</v>
      </c>
      <c r="J11" s="122"/>
      <c r="K11" s="274">
        <v>1198650</v>
      </c>
      <c r="L11" s="122"/>
      <c r="M11" s="122">
        <v>6708947028</v>
      </c>
    </row>
    <row r="12" spans="1:13" ht="19.5" customHeight="1">
      <c r="A12" s="33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</row>
    <row r="13" spans="1:13" ht="19.5" customHeight="1">
      <c r="A13" s="33" t="s">
        <v>167</v>
      </c>
      <c r="C13" s="121"/>
      <c r="D13" s="264"/>
      <c r="E13" s="121"/>
      <c r="F13" s="264"/>
      <c r="G13" s="266"/>
      <c r="H13" s="264"/>
      <c r="I13" s="266"/>
      <c r="J13" s="268"/>
      <c r="K13" s="266"/>
      <c r="L13" s="268"/>
      <c r="M13" s="121"/>
    </row>
    <row r="14" spans="1:13" ht="19.5" customHeight="1">
      <c r="A14" s="269" t="s">
        <v>3247</v>
      </c>
      <c r="C14" s="121"/>
      <c r="D14" s="264"/>
      <c r="E14" s="121"/>
      <c r="F14" s="264"/>
      <c r="G14" s="266"/>
      <c r="H14" s="264"/>
      <c r="I14" s="266"/>
      <c r="J14" s="268"/>
      <c r="K14" s="266"/>
      <c r="L14" s="268"/>
      <c r="M14" s="121"/>
    </row>
    <row r="15" spans="1:13" ht="19.5" customHeight="1">
      <c r="A15" s="35" t="s">
        <v>3138</v>
      </c>
      <c r="B15" s="237">
        <v>38</v>
      </c>
      <c r="C15" s="263">
        <v>0</v>
      </c>
      <c r="D15" s="122"/>
      <c r="E15" s="263">
        <v>0</v>
      </c>
      <c r="F15" s="122"/>
      <c r="G15" s="263">
        <v>0</v>
      </c>
      <c r="H15" s="122"/>
      <c r="I15" s="265">
        <v>-1801371425</v>
      </c>
      <c r="J15" s="264"/>
      <c r="K15" s="263">
        <v>0</v>
      </c>
      <c r="L15" s="264"/>
      <c r="M15" s="265">
        <f>C15+E15+G15+I15+K15</f>
        <v>-1801371425</v>
      </c>
    </row>
    <row r="16" spans="1:13" ht="19.5" customHeight="1">
      <c r="A16" s="269" t="s">
        <v>3248</v>
      </c>
      <c r="C16" s="164">
        <f>SUM(C15:C15)</f>
        <v>0</v>
      </c>
      <c r="D16" s="122"/>
      <c r="E16" s="164">
        <f>SUM(E15:E15)</f>
        <v>0</v>
      </c>
      <c r="F16" s="122"/>
      <c r="G16" s="267">
        <f>SUM(G15:G15)</f>
        <v>0</v>
      </c>
      <c r="H16" s="122"/>
      <c r="I16" s="164">
        <f>SUM(I15:I15)</f>
        <v>-1801371425</v>
      </c>
      <c r="J16" s="122"/>
      <c r="K16" s="267">
        <f>SUM(K15:K15)</f>
        <v>0</v>
      </c>
      <c r="L16" s="122"/>
      <c r="M16" s="164">
        <f>SUM(M15:M15)</f>
        <v>-1801371425</v>
      </c>
    </row>
    <row r="17" spans="1:13" ht="19.5" customHeight="1">
      <c r="A17" s="33"/>
      <c r="C17" s="122"/>
      <c r="D17" s="122"/>
      <c r="E17" s="122"/>
      <c r="F17" s="122"/>
      <c r="G17" s="268"/>
      <c r="H17" s="122"/>
      <c r="I17" s="122"/>
      <c r="J17" s="264"/>
      <c r="K17" s="268"/>
      <c r="L17" s="264"/>
      <c r="M17" s="122"/>
    </row>
    <row r="18" spans="1:13" ht="19.5" customHeight="1">
      <c r="A18" s="55" t="s">
        <v>168</v>
      </c>
      <c r="C18" s="270"/>
      <c r="D18" s="271"/>
      <c r="E18" s="270"/>
      <c r="F18" s="271"/>
      <c r="G18" s="270"/>
      <c r="H18" s="271"/>
      <c r="I18" s="270"/>
      <c r="J18" s="271"/>
      <c r="K18" s="270"/>
      <c r="L18" s="271"/>
      <c r="M18" s="270"/>
    </row>
    <row r="19" spans="1:13" ht="19.5" customHeight="1">
      <c r="A19" s="175" t="s">
        <v>3139</v>
      </c>
      <c r="C19" s="266">
        <v>0</v>
      </c>
      <c r="D19" s="264"/>
      <c r="E19" s="266">
        <v>0</v>
      </c>
      <c r="F19" s="122"/>
      <c r="G19" s="266">
        <v>0</v>
      </c>
      <c r="H19" s="122"/>
      <c r="I19" s="272">
        <v>2049928524</v>
      </c>
      <c r="J19" s="122"/>
      <c r="K19" s="268">
        <v>0</v>
      </c>
      <c r="L19" s="122"/>
      <c r="M19" s="264">
        <f>C19+E19+G19+I19+K19</f>
        <v>2049928524</v>
      </c>
    </row>
    <row r="20" spans="1:13" ht="19.5" customHeight="1">
      <c r="A20" s="175" t="s">
        <v>3140</v>
      </c>
      <c r="C20" s="266">
        <v>0</v>
      </c>
      <c r="D20" s="122"/>
      <c r="E20" s="266">
        <v>0</v>
      </c>
      <c r="F20" s="122"/>
      <c r="G20" s="266">
        <v>0</v>
      </c>
      <c r="H20" s="122"/>
      <c r="I20" s="263">
        <v>0</v>
      </c>
      <c r="J20" s="264"/>
      <c r="K20" s="263">
        <v>58560</v>
      </c>
      <c r="L20" s="264"/>
      <c r="M20" s="264">
        <f>C20+E20+G20+I20+K20</f>
        <v>58560</v>
      </c>
    </row>
    <row r="21" spans="1:13" ht="19.5" customHeight="1">
      <c r="A21" s="55" t="s">
        <v>134</v>
      </c>
      <c r="C21" s="267">
        <f>SUM(C19:C20)</f>
        <v>0</v>
      </c>
      <c r="D21" s="122"/>
      <c r="E21" s="267">
        <f>SUM(E19:E20)</f>
        <v>0</v>
      </c>
      <c r="F21" s="122"/>
      <c r="G21" s="267">
        <f>SUM(G19:G20)</f>
        <v>0</v>
      </c>
      <c r="H21" s="122"/>
      <c r="I21" s="267">
        <f>SUM(I19:I20)</f>
        <v>2049928524</v>
      </c>
      <c r="J21" s="122"/>
      <c r="K21" s="267">
        <f>SUM(K19:K20)</f>
        <v>58560</v>
      </c>
      <c r="L21" s="122"/>
      <c r="M21" s="267">
        <f>SUM(M19:M20)</f>
        <v>2049987084</v>
      </c>
    </row>
    <row r="22" spans="1:13" ht="19.5" customHeight="1">
      <c r="A22" s="55"/>
      <c r="C22" s="270"/>
      <c r="D22" s="271"/>
      <c r="E22" s="270"/>
      <c r="F22" s="271"/>
      <c r="G22" s="270"/>
      <c r="H22" s="271"/>
      <c r="I22" s="270"/>
      <c r="J22" s="271"/>
      <c r="K22" s="270"/>
      <c r="L22" s="271"/>
      <c r="M22" s="270"/>
    </row>
    <row r="23" spans="1:13" ht="19.5" customHeight="1" thickBot="1">
      <c r="A23" s="33" t="s">
        <v>72</v>
      </c>
      <c r="C23" s="273">
        <f>C11+C16+C21</f>
        <v>2114285710</v>
      </c>
      <c r="D23" s="274"/>
      <c r="E23" s="273">
        <f>E11+E16+E21</f>
        <v>1612071460</v>
      </c>
      <c r="F23" s="274"/>
      <c r="G23" s="273">
        <f>G11+G16+G21</f>
        <v>211428571</v>
      </c>
      <c r="H23" s="274"/>
      <c r="I23" s="273">
        <f>I11+I16+I21</f>
        <v>3018519736</v>
      </c>
      <c r="J23" s="274"/>
      <c r="K23" s="273">
        <f>K11+K16+K21</f>
        <v>1257210</v>
      </c>
      <c r="L23" s="274"/>
      <c r="M23" s="273">
        <f>M11+M16+M21</f>
        <v>6957562687</v>
      </c>
    </row>
    <row r="24" spans="1:13" ht="18" customHeight="1" thickTop="1"/>
    <row r="25" spans="1:13" ht="19.5" customHeight="1">
      <c r="A25" s="43" t="s">
        <v>34</v>
      </c>
    </row>
    <row r="26" spans="1:13" ht="19.5" customHeight="1">
      <c r="A26" s="42" t="s">
        <v>3132</v>
      </c>
    </row>
    <row r="27" spans="1:13" ht="19.5" customHeight="1"/>
    <row r="28" spans="1:13" ht="19.5" customHeight="1">
      <c r="A28" s="175"/>
      <c r="B28" s="256"/>
      <c r="C28" s="310" t="s">
        <v>3127</v>
      </c>
      <c r="D28" s="310"/>
      <c r="E28" s="310"/>
      <c r="F28" s="310"/>
      <c r="G28" s="310"/>
      <c r="H28" s="310"/>
      <c r="I28" s="310"/>
      <c r="J28" s="310"/>
      <c r="K28" s="310"/>
      <c r="L28" s="310"/>
      <c r="M28" s="310"/>
    </row>
    <row r="29" spans="1:13" ht="19.5" customHeight="1">
      <c r="A29" s="175"/>
      <c r="B29" s="175"/>
      <c r="C29" s="60"/>
      <c r="D29" s="219"/>
      <c r="E29" s="202"/>
      <c r="F29" s="202"/>
      <c r="G29" s="299"/>
      <c r="H29" s="299"/>
      <c r="I29" s="299"/>
      <c r="J29" s="299"/>
      <c r="K29" s="299" t="s">
        <v>3134</v>
      </c>
      <c r="L29" s="202"/>
      <c r="M29" s="60"/>
    </row>
    <row r="30" spans="1:13" ht="19.5" customHeight="1">
      <c r="A30" s="175"/>
      <c r="B30" s="50"/>
      <c r="C30" s="50" t="s">
        <v>154</v>
      </c>
      <c r="D30" s="176"/>
      <c r="F30" s="202"/>
      <c r="G30" s="307" t="s">
        <v>170</v>
      </c>
      <c r="H30" s="307"/>
      <c r="I30" s="307"/>
      <c r="J30" s="299"/>
      <c r="K30" s="298" t="s">
        <v>30</v>
      </c>
      <c r="L30" s="176"/>
      <c r="M30" s="50"/>
    </row>
    <row r="31" spans="1:13" ht="19.5" customHeight="1">
      <c r="A31" s="175"/>
      <c r="B31" s="50"/>
      <c r="C31" s="50" t="s">
        <v>27</v>
      </c>
      <c r="D31" s="176"/>
      <c r="E31" s="50" t="s">
        <v>3135</v>
      </c>
      <c r="F31" s="202"/>
      <c r="G31" s="50" t="s">
        <v>157</v>
      </c>
      <c r="H31" s="299"/>
      <c r="I31" s="50"/>
      <c r="J31" s="299"/>
      <c r="K31" s="50" t="s">
        <v>3136</v>
      </c>
      <c r="L31" s="176"/>
      <c r="M31" s="50" t="s">
        <v>29</v>
      </c>
    </row>
    <row r="32" spans="1:13" ht="19.5" customHeight="1">
      <c r="A32" s="175"/>
      <c r="B32" s="237" t="s">
        <v>28</v>
      </c>
      <c r="C32" s="50" t="s">
        <v>24</v>
      </c>
      <c r="D32" s="176"/>
      <c r="E32" s="50" t="s">
        <v>39</v>
      </c>
      <c r="F32" s="202"/>
      <c r="G32" s="50" t="s">
        <v>163</v>
      </c>
      <c r="H32" s="299"/>
      <c r="I32" s="50" t="s">
        <v>158</v>
      </c>
      <c r="J32" s="299"/>
      <c r="K32" s="50" t="s">
        <v>165</v>
      </c>
      <c r="L32" s="176"/>
      <c r="M32" s="50" t="s">
        <v>30</v>
      </c>
    </row>
    <row r="33" spans="1:13" ht="19.5" customHeight="1">
      <c r="B33" s="237"/>
      <c r="C33" s="311" t="s">
        <v>8</v>
      </c>
      <c r="D33" s="311"/>
      <c r="E33" s="311"/>
      <c r="F33" s="311"/>
      <c r="G33" s="311"/>
      <c r="H33" s="311"/>
      <c r="I33" s="311"/>
      <c r="J33" s="311"/>
      <c r="K33" s="311"/>
      <c r="L33" s="311"/>
      <c r="M33" s="311"/>
    </row>
    <row r="34" spans="1:13" ht="19.5" customHeight="1">
      <c r="A34" s="55" t="s">
        <v>3141</v>
      </c>
      <c r="B34" s="292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</row>
    <row r="35" spans="1:13" ht="19.5" customHeight="1">
      <c r="A35" s="33" t="s">
        <v>3113</v>
      </c>
      <c r="C35" s="122">
        <f>C23</f>
        <v>2114285710</v>
      </c>
      <c r="D35" s="122"/>
      <c r="E35" s="122">
        <f>E23</f>
        <v>1612071460</v>
      </c>
      <c r="F35" s="122"/>
      <c r="G35" s="122">
        <f>G23</f>
        <v>211428571</v>
      </c>
      <c r="H35" s="122"/>
      <c r="I35" s="122">
        <f>I23</f>
        <v>3018519736</v>
      </c>
      <c r="J35" s="122"/>
      <c r="K35" s="122">
        <f>K23</f>
        <v>1257210</v>
      </c>
      <c r="L35" s="122"/>
      <c r="M35" s="122">
        <f>M23</f>
        <v>6957562687</v>
      </c>
    </row>
    <row r="36" spans="1:13" ht="19.5" customHeight="1">
      <c r="A36" s="33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</row>
    <row r="37" spans="1:13" ht="19.5" customHeight="1">
      <c r="A37" s="33" t="s">
        <v>167</v>
      </c>
      <c r="C37" s="121"/>
      <c r="D37" s="264"/>
      <c r="E37" s="121"/>
      <c r="F37" s="264"/>
      <c r="G37" s="266"/>
      <c r="H37" s="264"/>
      <c r="I37" s="266"/>
      <c r="J37" s="268"/>
      <c r="K37" s="266"/>
      <c r="L37" s="268"/>
      <c r="M37" s="121"/>
    </row>
    <row r="38" spans="1:13" ht="19.5" customHeight="1">
      <c r="A38" s="269" t="s">
        <v>3247</v>
      </c>
      <c r="C38" s="121"/>
      <c r="D38" s="264"/>
      <c r="E38" s="121"/>
      <c r="F38" s="264"/>
      <c r="G38" s="266"/>
      <c r="H38" s="264"/>
      <c r="I38" s="266"/>
      <c r="J38" s="268"/>
      <c r="K38" s="266"/>
      <c r="L38" s="268"/>
      <c r="M38" s="121"/>
    </row>
    <row r="39" spans="1:13" ht="19.5" customHeight="1">
      <c r="A39" s="35" t="s">
        <v>3138</v>
      </c>
      <c r="B39" s="285">
        <v>38</v>
      </c>
      <c r="C39" s="266">
        <v>0</v>
      </c>
      <c r="D39" s="122"/>
      <c r="E39" s="266">
        <v>0</v>
      </c>
      <c r="F39" s="122"/>
      <c r="G39" s="266">
        <v>0</v>
      </c>
      <c r="H39" s="122"/>
      <c r="I39" s="121">
        <v>-2114285710</v>
      </c>
      <c r="J39" s="264"/>
      <c r="K39" s="266">
        <v>0</v>
      </c>
      <c r="L39" s="264"/>
      <c r="M39" s="264">
        <f>C39+E39+G39+I39+K39</f>
        <v>-2114285710</v>
      </c>
    </row>
    <row r="40" spans="1:13" ht="19.5" customHeight="1">
      <c r="A40" s="269" t="s">
        <v>3248</v>
      </c>
      <c r="C40" s="164">
        <f>SUM(C39:C39)</f>
        <v>0</v>
      </c>
      <c r="D40" s="122"/>
      <c r="E40" s="164">
        <f>SUM(E39:E39)</f>
        <v>0</v>
      </c>
      <c r="F40" s="122"/>
      <c r="G40" s="267">
        <f>SUM(G39:G39)</f>
        <v>0</v>
      </c>
      <c r="H40" s="122"/>
      <c r="I40" s="164">
        <f>SUM(I39:I39)</f>
        <v>-2114285710</v>
      </c>
      <c r="J40" s="122"/>
      <c r="K40" s="267">
        <f>SUM(K39:K39)</f>
        <v>0</v>
      </c>
      <c r="L40" s="122"/>
      <c r="M40" s="164">
        <f>SUM(M39:M39)</f>
        <v>-2114285710</v>
      </c>
    </row>
    <row r="41" spans="1:13" ht="19.5" customHeight="1">
      <c r="A41" s="33"/>
      <c r="C41" s="122"/>
      <c r="D41" s="122"/>
      <c r="E41" s="122"/>
      <c r="F41" s="122"/>
      <c r="G41" s="268"/>
      <c r="H41" s="122"/>
      <c r="I41" s="122"/>
      <c r="J41" s="264"/>
      <c r="K41" s="268"/>
      <c r="L41" s="264"/>
      <c r="M41" s="122"/>
    </row>
    <row r="42" spans="1:13" ht="19.5" customHeight="1">
      <c r="A42" s="55" t="s">
        <v>168</v>
      </c>
      <c r="C42" s="270"/>
      <c r="D42" s="271"/>
      <c r="E42" s="270"/>
      <c r="F42" s="271"/>
      <c r="G42" s="270"/>
      <c r="H42" s="271"/>
      <c r="I42" s="270"/>
      <c r="J42" s="271"/>
      <c r="K42" s="270"/>
      <c r="L42" s="271"/>
      <c r="M42" s="270"/>
    </row>
    <row r="43" spans="1:13" ht="19.5" customHeight="1">
      <c r="A43" s="175" t="s">
        <v>3142</v>
      </c>
      <c r="C43" s="266">
        <v>0</v>
      </c>
      <c r="D43" s="264"/>
      <c r="E43" s="266">
        <v>0</v>
      </c>
      <c r="F43" s="122"/>
      <c r="G43" s="266">
        <v>0</v>
      </c>
      <c r="H43" s="122"/>
      <c r="I43" s="268">
        <v>6559289381</v>
      </c>
      <c r="J43" s="122"/>
      <c r="K43" s="268">
        <v>0</v>
      </c>
      <c r="L43" s="122"/>
      <c r="M43" s="264">
        <f>C43+E43+G43+I43+K43</f>
        <v>6559289381</v>
      </c>
    </row>
    <row r="44" spans="1:13" ht="19.5" customHeight="1">
      <c r="A44" s="175" t="s">
        <v>3140</v>
      </c>
      <c r="C44" s="266">
        <v>0</v>
      </c>
      <c r="D44" s="122"/>
      <c r="E44" s="266">
        <v>0</v>
      </c>
      <c r="F44" s="122"/>
      <c r="G44" s="266">
        <v>0</v>
      </c>
      <c r="H44" s="122"/>
      <c r="I44" s="263">
        <v>0</v>
      </c>
      <c r="J44" s="264"/>
      <c r="K44" s="263">
        <f>-K35</f>
        <v>-1257210</v>
      </c>
      <c r="L44" s="264"/>
      <c r="M44" s="264">
        <f>C44+E44+G44+I44+K44</f>
        <v>-1257210</v>
      </c>
    </row>
    <row r="45" spans="1:13" ht="19.5" customHeight="1">
      <c r="A45" s="55" t="s">
        <v>134</v>
      </c>
      <c r="C45" s="267">
        <f>SUM(C43:C44)</f>
        <v>0</v>
      </c>
      <c r="D45" s="122"/>
      <c r="E45" s="267">
        <f>SUM(E43:E44)</f>
        <v>0</v>
      </c>
      <c r="F45" s="122"/>
      <c r="G45" s="267">
        <f>SUM(G43:G44)</f>
        <v>0</v>
      </c>
      <c r="H45" s="122"/>
      <c r="I45" s="267">
        <f>SUM(I43:I44)</f>
        <v>6559289381</v>
      </c>
      <c r="J45" s="122"/>
      <c r="K45" s="267">
        <f>SUM(K43:K44)</f>
        <v>-1257210</v>
      </c>
      <c r="L45" s="122"/>
      <c r="M45" s="267">
        <f>SUM(M43:M44)</f>
        <v>6558032171</v>
      </c>
    </row>
    <row r="46" spans="1:13" ht="19.5" customHeight="1">
      <c r="A46" s="175"/>
      <c r="C46" s="275"/>
      <c r="D46" s="276"/>
      <c r="E46" s="275"/>
      <c r="F46" s="276"/>
      <c r="G46" s="275"/>
      <c r="H46" s="276"/>
      <c r="I46" s="275"/>
      <c r="J46" s="276"/>
      <c r="K46" s="275"/>
      <c r="L46" s="276"/>
      <c r="M46" s="275"/>
    </row>
    <row r="47" spans="1:13" ht="19.5" customHeight="1" thickBot="1">
      <c r="A47" s="33" t="s">
        <v>169</v>
      </c>
      <c r="C47" s="273">
        <f>C35+C40+C45</f>
        <v>2114285710</v>
      </c>
      <c r="D47" s="274"/>
      <c r="E47" s="273">
        <f>E35+E40+E45</f>
        <v>1612071460</v>
      </c>
      <c r="F47" s="274"/>
      <c r="G47" s="273">
        <f>G35+G40+G45</f>
        <v>211428571</v>
      </c>
      <c r="H47" s="274"/>
      <c r="I47" s="273">
        <f>I35+I40+I45</f>
        <v>7463523407</v>
      </c>
      <c r="J47" s="274"/>
      <c r="K47" s="273">
        <f>K35+K40+K45</f>
        <v>0</v>
      </c>
      <c r="L47" s="274"/>
      <c r="M47" s="273">
        <f>M35+M40+M45</f>
        <v>11401309148</v>
      </c>
    </row>
    <row r="48" spans="1:13" ht="18" customHeight="1" thickTop="1"/>
    <row r="49" spans="1:13" ht="19.5" customHeight="1">
      <c r="A49" s="43" t="s">
        <v>34</v>
      </c>
    </row>
    <row r="50" spans="1:13" ht="19.5" customHeight="1">
      <c r="A50" s="42" t="s">
        <v>3132</v>
      </c>
    </row>
    <row r="51" spans="1:13" ht="19.5" customHeight="1"/>
    <row r="52" spans="1:13" ht="19.5" customHeight="1">
      <c r="A52" s="175"/>
      <c r="B52" s="256"/>
      <c r="C52" s="310" t="s">
        <v>3127</v>
      </c>
      <c r="D52" s="310"/>
      <c r="E52" s="310"/>
      <c r="F52" s="310"/>
      <c r="G52" s="310"/>
      <c r="H52" s="310"/>
      <c r="I52" s="310"/>
      <c r="J52" s="310"/>
      <c r="K52" s="310"/>
      <c r="L52" s="310"/>
      <c r="M52" s="310"/>
    </row>
    <row r="53" spans="1:13" ht="19.5" customHeight="1">
      <c r="A53" s="175"/>
      <c r="B53" s="175"/>
      <c r="C53" s="60"/>
      <c r="D53" s="219"/>
      <c r="E53" s="202"/>
      <c r="F53" s="202"/>
      <c r="G53" s="299"/>
      <c r="H53" s="299"/>
      <c r="I53" s="299"/>
      <c r="J53" s="299"/>
      <c r="K53" s="299" t="s">
        <v>3134</v>
      </c>
      <c r="L53" s="202"/>
      <c r="M53" s="60"/>
    </row>
    <row r="54" spans="1:13" ht="19.5" customHeight="1">
      <c r="A54" s="175"/>
      <c r="B54" s="50"/>
      <c r="C54" s="50" t="s">
        <v>154</v>
      </c>
      <c r="D54" s="176"/>
      <c r="F54" s="202"/>
      <c r="G54" s="307" t="s">
        <v>170</v>
      </c>
      <c r="H54" s="307"/>
      <c r="I54" s="307"/>
      <c r="J54" s="299"/>
      <c r="K54" s="298" t="s">
        <v>30</v>
      </c>
      <c r="L54" s="176"/>
      <c r="M54" s="50"/>
    </row>
    <row r="55" spans="1:13" ht="19.5" customHeight="1">
      <c r="A55" s="175"/>
      <c r="B55" s="50"/>
      <c r="C55" s="50" t="s">
        <v>27</v>
      </c>
      <c r="D55" s="176"/>
      <c r="E55" s="50" t="s">
        <v>3135</v>
      </c>
      <c r="F55" s="202"/>
      <c r="G55" s="50" t="s">
        <v>157</v>
      </c>
      <c r="H55" s="299"/>
      <c r="I55" s="50"/>
      <c r="J55" s="299"/>
      <c r="K55" s="50" t="s">
        <v>3136</v>
      </c>
      <c r="L55" s="176"/>
      <c r="M55" s="50" t="s">
        <v>29</v>
      </c>
    </row>
    <row r="56" spans="1:13" ht="19.5" customHeight="1">
      <c r="A56" s="175"/>
      <c r="B56" s="237" t="s">
        <v>28</v>
      </c>
      <c r="C56" s="50" t="s">
        <v>24</v>
      </c>
      <c r="D56" s="176"/>
      <c r="E56" s="50" t="s">
        <v>39</v>
      </c>
      <c r="F56" s="202"/>
      <c r="G56" s="50" t="s">
        <v>163</v>
      </c>
      <c r="H56" s="299"/>
      <c r="I56" s="50" t="s">
        <v>158</v>
      </c>
      <c r="J56" s="299"/>
      <c r="K56" s="50" t="s">
        <v>165</v>
      </c>
      <c r="L56" s="176"/>
      <c r="M56" s="50" t="s">
        <v>30</v>
      </c>
    </row>
    <row r="57" spans="1:13" ht="19.5" customHeight="1">
      <c r="B57" s="237"/>
      <c r="C57" s="311" t="s">
        <v>8</v>
      </c>
      <c r="D57" s="311"/>
      <c r="E57" s="311"/>
      <c r="F57" s="311"/>
      <c r="G57" s="311"/>
      <c r="H57" s="311"/>
      <c r="I57" s="311"/>
      <c r="J57" s="311"/>
      <c r="K57" s="311"/>
      <c r="L57" s="311"/>
      <c r="M57" s="311"/>
    </row>
    <row r="58" spans="1:13" ht="19.5" customHeight="1">
      <c r="A58" s="55" t="s">
        <v>3117</v>
      </c>
      <c r="B58" s="292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</row>
    <row r="59" spans="1:13" ht="19.5" customHeight="1">
      <c r="A59" s="33" t="s">
        <v>3118</v>
      </c>
      <c r="C59" s="122">
        <f>C47</f>
        <v>2114285710</v>
      </c>
      <c r="D59" s="122"/>
      <c r="E59" s="122">
        <f>E47</f>
        <v>1612071460</v>
      </c>
      <c r="F59" s="122"/>
      <c r="G59" s="122">
        <f>G47</f>
        <v>211428571</v>
      </c>
      <c r="H59" s="122"/>
      <c r="I59" s="122">
        <f>I47</f>
        <v>7463523407</v>
      </c>
      <c r="J59" s="122"/>
      <c r="K59" s="122">
        <f>K47</f>
        <v>0</v>
      </c>
      <c r="L59" s="122"/>
      <c r="M59" s="122">
        <f>M47</f>
        <v>11401309148</v>
      </c>
    </row>
    <row r="60" spans="1:13" ht="19.5" customHeight="1">
      <c r="A60" s="33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</row>
    <row r="61" spans="1:13" ht="19.5" customHeight="1">
      <c r="A61" s="33" t="s">
        <v>167</v>
      </c>
      <c r="C61" s="121"/>
      <c r="D61" s="264"/>
      <c r="E61" s="121"/>
      <c r="F61" s="264"/>
      <c r="G61" s="266"/>
      <c r="H61" s="264"/>
      <c r="I61" s="266"/>
      <c r="J61" s="268"/>
      <c r="K61" s="266"/>
      <c r="L61" s="268"/>
      <c r="M61" s="121"/>
    </row>
    <row r="62" spans="1:13" ht="19.5" customHeight="1">
      <c r="A62" s="269" t="s">
        <v>3249</v>
      </c>
      <c r="C62" s="121"/>
      <c r="D62" s="264"/>
      <c r="E62" s="121"/>
      <c r="F62" s="264"/>
      <c r="G62" s="266"/>
      <c r="H62" s="264"/>
      <c r="I62" s="266"/>
      <c r="J62" s="268"/>
      <c r="K62" s="266"/>
      <c r="L62" s="268"/>
      <c r="M62" s="121"/>
    </row>
    <row r="63" spans="1:13" ht="19.5" customHeight="1">
      <c r="A63" s="35" t="s">
        <v>3148</v>
      </c>
      <c r="B63" s="283">
        <v>26</v>
      </c>
      <c r="C63" s="121">
        <v>2585714290</v>
      </c>
      <c r="D63" s="264"/>
      <c r="E63" s="121">
        <v>11359042876</v>
      </c>
      <c r="F63" s="264"/>
      <c r="G63" s="266">
        <v>0</v>
      </c>
      <c r="H63" s="264"/>
      <c r="I63" s="266">
        <v>0</v>
      </c>
      <c r="J63" s="268"/>
      <c r="K63" s="266">
        <v>0</v>
      </c>
      <c r="L63" s="268"/>
      <c r="M63" s="264">
        <f>C63+E63+G63+I63+K63</f>
        <v>13944757166</v>
      </c>
    </row>
    <row r="64" spans="1:13" ht="19.5" customHeight="1">
      <c r="A64" s="35" t="s">
        <v>3138</v>
      </c>
      <c r="B64" s="237">
        <v>38</v>
      </c>
      <c r="C64" s="266">
        <v>0</v>
      </c>
      <c r="D64" s="122"/>
      <c r="E64" s="266">
        <v>0</v>
      </c>
      <c r="F64" s="122"/>
      <c r="G64" s="266">
        <v>0</v>
      </c>
      <c r="H64" s="122"/>
      <c r="I64" s="121">
        <v>-2325714281</v>
      </c>
      <c r="J64" s="264"/>
      <c r="K64" s="266">
        <v>0</v>
      </c>
      <c r="L64" s="264"/>
      <c r="M64" s="264">
        <f>C64+E64+G64+I64+K64</f>
        <v>-2325714281</v>
      </c>
    </row>
    <row r="65" spans="1:13" ht="19.5" customHeight="1">
      <c r="A65" s="269" t="s">
        <v>3101</v>
      </c>
      <c r="C65" s="164">
        <f>SUM(C63:C64)</f>
        <v>2585714290</v>
      </c>
      <c r="D65" s="122"/>
      <c r="E65" s="164">
        <f>SUM(E63:E64)</f>
        <v>11359042876</v>
      </c>
      <c r="F65" s="122"/>
      <c r="G65" s="164">
        <f>SUM(G63:G64)</f>
        <v>0</v>
      </c>
      <c r="H65" s="122"/>
      <c r="I65" s="164">
        <f>SUM(I63:I64)</f>
        <v>-2325714281</v>
      </c>
      <c r="J65" s="122"/>
      <c r="K65" s="164">
        <f>SUM(K63:K64)</f>
        <v>0</v>
      </c>
      <c r="L65" s="122"/>
      <c r="M65" s="164">
        <f>SUM(M63:M64)</f>
        <v>11619042885</v>
      </c>
    </row>
    <row r="66" spans="1:13" ht="19.5" customHeight="1">
      <c r="A66" s="33"/>
      <c r="C66" s="122"/>
      <c r="D66" s="122"/>
      <c r="E66" s="122"/>
      <c r="F66" s="122"/>
      <c r="G66" s="268"/>
      <c r="H66" s="122"/>
      <c r="I66" s="122"/>
      <c r="J66" s="264"/>
      <c r="K66" s="268"/>
      <c r="L66" s="264"/>
      <c r="M66" s="122"/>
    </row>
    <row r="67" spans="1:13" ht="19.5" customHeight="1">
      <c r="A67" s="55" t="s">
        <v>168</v>
      </c>
      <c r="C67" s="270"/>
      <c r="D67" s="271"/>
      <c r="E67" s="270"/>
      <c r="F67" s="271"/>
      <c r="G67" s="270"/>
      <c r="H67" s="271"/>
      <c r="I67" s="270"/>
      <c r="J67" s="271"/>
      <c r="K67" s="270"/>
      <c r="L67" s="271"/>
      <c r="M67" s="270"/>
    </row>
    <row r="68" spans="1:13" ht="19.5" customHeight="1">
      <c r="A68" s="175" t="s">
        <v>3261</v>
      </c>
      <c r="C68" s="266">
        <v>0</v>
      </c>
      <c r="D68" s="264"/>
      <c r="E68" s="266">
        <v>0</v>
      </c>
      <c r="F68" s="122"/>
      <c r="G68" s="266">
        <v>0</v>
      </c>
      <c r="H68" s="122"/>
      <c r="I68" s="268">
        <f>'SOCI Sep (18-19)'!D26</f>
        <v>-184833204</v>
      </c>
      <c r="J68" s="122"/>
      <c r="K68" s="268">
        <v>0</v>
      </c>
      <c r="L68" s="122"/>
      <c r="M68" s="264">
        <f>C68+E68+G68+I68+K68</f>
        <v>-184833204</v>
      </c>
    </row>
    <row r="69" spans="1:13" ht="19.5" customHeight="1">
      <c r="A69" s="175" t="s">
        <v>3140</v>
      </c>
      <c r="C69" s="266">
        <v>0</v>
      </c>
      <c r="D69" s="122"/>
      <c r="E69" s="266">
        <v>0</v>
      </c>
      <c r="F69" s="122"/>
      <c r="G69" s="266">
        <v>0</v>
      </c>
      <c r="H69" s="122"/>
      <c r="I69" s="263">
        <f>+'SOCI Sep (18-19)'!D52</f>
        <v>-4193481</v>
      </c>
      <c r="J69" s="264"/>
      <c r="K69" s="263">
        <f>-K59</f>
        <v>0</v>
      </c>
      <c r="L69" s="264"/>
      <c r="M69" s="264">
        <f>C69+E69+G69+I69+K69</f>
        <v>-4193481</v>
      </c>
    </row>
    <row r="70" spans="1:13" ht="19.5" customHeight="1">
      <c r="A70" s="55" t="s">
        <v>134</v>
      </c>
      <c r="C70" s="267">
        <f>SUM(C68:C69)</f>
        <v>0</v>
      </c>
      <c r="D70" s="122"/>
      <c r="E70" s="267">
        <f>SUM(E68:E69)</f>
        <v>0</v>
      </c>
      <c r="F70" s="122"/>
      <c r="G70" s="267">
        <f>SUM(G68:G69)</f>
        <v>0</v>
      </c>
      <c r="H70" s="122"/>
      <c r="I70" s="267">
        <f>SUM(I68:I69)</f>
        <v>-189026685</v>
      </c>
      <c r="J70" s="122"/>
      <c r="K70" s="267">
        <f>SUM(K68:K69)</f>
        <v>0</v>
      </c>
      <c r="L70" s="122"/>
      <c r="M70" s="267">
        <f>SUM(M68:M69)</f>
        <v>-189026685</v>
      </c>
    </row>
    <row r="71" spans="1:13" ht="19.5" customHeight="1">
      <c r="A71" s="175"/>
      <c r="C71" s="275"/>
      <c r="D71" s="276"/>
      <c r="E71" s="275"/>
      <c r="F71" s="276"/>
      <c r="G71" s="275"/>
      <c r="H71" s="276"/>
      <c r="I71" s="275"/>
      <c r="J71" s="276"/>
      <c r="K71" s="275"/>
      <c r="L71" s="276"/>
      <c r="M71" s="275"/>
    </row>
    <row r="72" spans="1:13" ht="19.5" customHeight="1" thickBot="1">
      <c r="A72" s="33" t="s">
        <v>3119</v>
      </c>
      <c r="C72" s="273">
        <f>C59+C65+C70</f>
        <v>4700000000</v>
      </c>
      <c r="D72" s="274"/>
      <c r="E72" s="273">
        <f>E59+E65+E70</f>
        <v>12971114336</v>
      </c>
      <c r="F72" s="274"/>
      <c r="G72" s="273">
        <f>G59+G65+G70</f>
        <v>211428571</v>
      </c>
      <c r="H72" s="274"/>
      <c r="I72" s="273">
        <f>I59+I65+I70</f>
        <v>4948782441</v>
      </c>
      <c r="J72" s="274"/>
      <c r="K72" s="273">
        <f>K59+K65+K70</f>
        <v>0</v>
      </c>
      <c r="L72" s="274"/>
      <c r="M72" s="273">
        <f>M59+M65+M70</f>
        <v>22831325348</v>
      </c>
    </row>
    <row r="73" spans="1:13" ht="18" customHeight="1" thickTop="1">
      <c r="C73" s="193">
        <f>+C72-'SOFP Sep (15-17)'!D64</f>
        <v>0</v>
      </c>
      <c r="E73" s="193">
        <f>+E72-'SOFP Sep (15-17)'!D66</f>
        <v>0</v>
      </c>
      <c r="G73" s="193">
        <f>+G72-'SOFP Sep (15-17)'!D68</f>
        <v>0</v>
      </c>
      <c r="I73" s="193">
        <f>+I72-'SOFP Sep (15-17)'!D69</f>
        <v>0</v>
      </c>
      <c r="M73" s="193">
        <f>+M72-'SOFP Sep (15-17)'!D71</f>
        <v>0</v>
      </c>
    </row>
  </sheetData>
  <mergeCells count="9">
    <mergeCell ref="C57:M57"/>
    <mergeCell ref="C4:M4"/>
    <mergeCell ref="C9:M9"/>
    <mergeCell ref="C28:M28"/>
    <mergeCell ref="C52:M52"/>
    <mergeCell ref="C33:M33"/>
    <mergeCell ref="G6:I6"/>
    <mergeCell ref="G30:I30"/>
    <mergeCell ref="G54:I54"/>
  </mergeCells>
  <pageMargins left="0.7" right="0.7" top="0.48" bottom="0.5" header="0.5" footer="0.5"/>
  <pageSetup paperSize="9" scale="77" firstPageNumber="20" orientation="landscape" useFirstPageNumber="1" horizontalDpi="1200" verticalDpi="1200" r:id="rId1"/>
  <headerFooter>
    <oddFooter>&amp;LThe accompanying notes are an integral part of these financial statements.&amp;C&amp;P</oddFooter>
  </headerFooter>
  <rowBreaks count="2" manualBreakCount="2">
    <brk id="24" max="16383" man="1"/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9"/>
  <sheetViews>
    <sheetView tabSelected="1" view="pageBreakPreview" topLeftCell="A43" zoomScale="85" zoomScaleNormal="85" zoomScaleSheetLayoutView="85" workbookViewId="0">
      <selection activeCell="A51" sqref="A51"/>
    </sheetView>
  </sheetViews>
  <sheetFormatPr defaultColWidth="9.140625" defaultRowHeight="18" customHeight="1"/>
  <cols>
    <col min="1" max="1" width="51.7109375" style="180" customWidth="1"/>
    <col min="2" max="2" width="6.85546875" style="3" customWidth="1"/>
    <col min="3" max="3" width="17.42578125" style="123" customWidth="1"/>
    <col min="4" max="4" width="1.42578125" style="3" customWidth="1"/>
    <col min="5" max="5" width="17.42578125" style="35" customWidth="1"/>
    <col min="6" max="6" width="1.42578125" style="35" customWidth="1"/>
    <col min="7" max="7" width="17.42578125" style="35" customWidth="1"/>
    <col min="8" max="8" width="18.5703125" style="54" customWidth="1"/>
    <col min="9" max="9" width="18" style="35" customWidth="1"/>
    <col min="10" max="10" width="17.28515625" style="35" bestFit="1" customWidth="1"/>
    <col min="11" max="16384" width="9.140625" style="35"/>
  </cols>
  <sheetData>
    <row r="1" spans="1:10" ht="18" customHeight="1">
      <c r="A1" s="225" t="s">
        <v>34</v>
      </c>
      <c r="B1" s="15"/>
      <c r="C1" s="287"/>
      <c r="D1" s="15"/>
    </row>
    <row r="2" spans="1:10" ht="18" customHeight="1">
      <c r="A2" s="223" t="s">
        <v>3129</v>
      </c>
      <c r="C2" s="275"/>
      <c r="D2" s="183"/>
    </row>
    <row r="3" spans="1:10" ht="18" customHeight="1">
      <c r="A3" s="67"/>
      <c r="C3" s="275"/>
      <c r="D3" s="183"/>
    </row>
    <row r="4" spans="1:10" ht="18" customHeight="1">
      <c r="A4" s="66"/>
      <c r="C4" s="270"/>
      <c r="D4" s="5"/>
      <c r="E4" s="238" t="s">
        <v>3127</v>
      </c>
      <c r="F4" s="5"/>
      <c r="G4" s="5"/>
    </row>
    <row r="5" spans="1:10" ht="18" customHeight="1">
      <c r="A5" s="66"/>
      <c r="C5" s="306" t="s">
        <v>3060</v>
      </c>
      <c r="D5" s="306"/>
      <c r="E5" s="306"/>
      <c r="F5" s="306"/>
      <c r="G5" s="306"/>
    </row>
    <row r="6" spans="1:10" ht="18" customHeight="1">
      <c r="A6" s="67"/>
      <c r="B6" s="237"/>
      <c r="C6" s="24">
        <v>2018</v>
      </c>
      <c r="E6" s="24">
        <v>2017</v>
      </c>
      <c r="F6" s="24"/>
      <c r="G6" s="24">
        <v>2016</v>
      </c>
    </row>
    <row r="7" spans="1:10" ht="18" customHeight="1">
      <c r="A7" s="66" t="s">
        <v>3016</v>
      </c>
      <c r="C7" s="305" t="s">
        <v>8</v>
      </c>
      <c r="D7" s="305"/>
      <c r="E7" s="305"/>
      <c r="F7" s="305"/>
      <c r="G7" s="305"/>
    </row>
    <row r="8" spans="1:10" ht="18" customHeight="1">
      <c r="A8" s="68" t="s">
        <v>136</v>
      </c>
      <c r="C8" s="288"/>
      <c r="D8" s="72"/>
      <c r="E8" s="178"/>
      <c r="F8" s="178"/>
      <c r="I8" s="184"/>
    </row>
    <row r="9" spans="1:10" ht="18" customHeight="1">
      <c r="A9" s="70" t="s">
        <v>98</v>
      </c>
      <c r="C9" s="111">
        <f>'SOCI Sep (18-19)'!D26</f>
        <v>-184833204</v>
      </c>
      <c r="D9" s="185"/>
      <c r="E9" s="241">
        <f>'SOCI Sep (18-19)'!F26</f>
        <v>6559289381</v>
      </c>
      <c r="F9" s="178"/>
      <c r="G9" s="249">
        <f>'SOCI Sep (18-19)'!H26</f>
        <v>2049928524</v>
      </c>
      <c r="I9" s="190"/>
      <c r="J9" s="190"/>
    </row>
    <row r="10" spans="1:10" ht="18" customHeight="1">
      <c r="A10" s="71" t="s">
        <v>3092</v>
      </c>
      <c r="C10" s="111"/>
      <c r="D10" s="185"/>
      <c r="E10" s="241"/>
      <c r="F10" s="178"/>
      <c r="G10" s="241"/>
      <c r="J10" s="190"/>
    </row>
    <row r="11" spans="1:10" ht="18" customHeight="1">
      <c r="A11" s="60" t="s">
        <v>3025</v>
      </c>
      <c r="C11" s="200">
        <f>+-'SOCI Sep (18-19)'!D25</f>
        <v>158386494</v>
      </c>
      <c r="D11" s="72"/>
      <c r="E11" s="277">
        <v>14350206</v>
      </c>
      <c r="F11" s="277"/>
      <c r="G11" s="277">
        <v>209046</v>
      </c>
      <c r="I11" s="190"/>
      <c r="J11" s="190"/>
    </row>
    <row r="12" spans="1:10" ht="18" customHeight="1">
      <c r="A12" s="70" t="s">
        <v>53</v>
      </c>
      <c r="C12" s="188">
        <f>+'SOCI Sep (18-19)'!D21</f>
        <v>776690138</v>
      </c>
      <c r="D12" s="64"/>
      <c r="E12" s="178">
        <v>823843142</v>
      </c>
      <c r="F12" s="178"/>
      <c r="G12" s="178">
        <v>1060524396</v>
      </c>
      <c r="I12" s="190"/>
      <c r="J12" s="190"/>
    </row>
    <row r="13" spans="1:10" ht="18" customHeight="1">
      <c r="A13" s="70" t="s">
        <v>137</v>
      </c>
      <c r="C13" s="188">
        <v>34262791</v>
      </c>
      <c r="D13" s="64"/>
      <c r="E13" s="178">
        <v>8557347</v>
      </c>
      <c r="F13" s="178"/>
      <c r="G13" s="178">
        <v>11722157</v>
      </c>
      <c r="I13" s="190"/>
      <c r="J13" s="190"/>
    </row>
    <row r="14" spans="1:10" ht="18" customHeight="1">
      <c r="A14" s="70" t="s">
        <v>2988</v>
      </c>
      <c r="C14" s="188">
        <v>-550926878</v>
      </c>
      <c r="D14" s="64"/>
      <c r="E14" s="178">
        <v>-6754973133</v>
      </c>
      <c r="F14" s="178"/>
      <c r="G14" s="178">
        <v>-2469128635</v>
      </c>
      <c r="I14" s="190"/>
      <c r="J14" s="190"/>
    </row>
    <row r="15" spans="1:10" ht="18" customHeight="1">
      <c r="A15" s="181" t="s">
        <v>3160</v>
      </c>
      <c r="C15" s="188">
        <v>7742068</v>
      </c>
      <c r="D15" s="64"/>
      <c r="E15" s="178">
        <v>-204577752</v>
      </c>
      <c r="F15" s="178"/>
      <c r="G15" s="178">
        <v>38797298</v>
      </c>
      <c r="I15" s="190"/>
      <c r="J15" s="190"/>
    </row>
    <row r="16" spans="1:10" ht="18" customHeight="1">
      <c r="A16" s="180" t="s">
        <v>3226</v>
      </c>
      <c r="C16" s="188"/>
      <c r="D16" s="64"/>
      <c r="E16" s="178"/>
      <c r="F16" s="178"/>
      <c r="G16" s="178"/>
      <c r="J16" s="190"/>
    </row>
    <row r="17" spans="1:10" ht="18" customHeight="1">
      <c r="A17" s="181" t="s">
        <v>3239</v>
      </c>
      <c r="C17" s="188">
        <v>-130358400</v>
      </c>
      <c r="D17" s="64"/>
      <c r="E17" s="178">
        <v>300000000</v>
      </c>
      <c r="F17" s="178"/>
      <c r="G17" s="178">
        <v>361620000</v>
      </c>
      <c r="I17" s="190"/>
      <c r="J17" s="190"/>
    </row>
    <row r="18" spans="1:10" ht="18" customHeight="1">
      <c r="A18" s="180" t="s">
        <v>3250</v>
      </c>
      <c r="C18" s="178">
        <v>-7014</v>
      </c>
      <c r="E18" s="178">
        <v>-1708762</v>
      </c>
      <c r="G18" s="178">
        <v>0</v>
      </c>
      <c r="I18" s="190"/>
      <c r="J18" s="190"/>
    </row>
    <row r="19" spans="1:10" ht="18" customHeight="1">
      <c r="A19" s="180" t="s">
        <v>3255</v>
      </c>
      <c r="C19" s="178">
        <v>250862857</v>
      </c>
      <c r="E19" s="178">
        <v>-15200000</v>
      </c>
      <c r="G19" s="178">
        <v>0</v>
      </c>
      <c r="I19" s="190"/>
      <c r="J19" s="190"/>
    </row>
    <row r="20" spans="1:10" ht="18" customHeight="1">
      <c r="A20" s="70" t="s">
        <v>3167</v>
      </c>
      <c r="C20" s="188">
        <v>-275457</v>
      </c>
      <c r="D20" s="64"/>
      <c r="E20" s="178">
        <v>0</v>
      </c>
      <c r="F20" s="178"/>
      <c r="G20" s="178">
        <v>13200100</v>
      </c>
      <c r="I20" s="190"/>
      <c r="J20" s="190"/>
    </row>
    <row r="21" spans="1:10" ht="18" customHeight="1">
      <c r="A21" s="180" t="s">
        <v>3214</v>
      </c>
      <c r="C21" s="188">
        <v>-888</v>
      </c>
      <c r="D21" s="64"/>
      <c r="E21" s="178">
        <v>0</v>
      </c>
      <c r="F21" s="178"/>
      <c r="G21" s="178">
        <v>0</v>
      </c>
      <c r="I21" s="190"/>
      <c r="J21" s="190"/>
    </row>
    <row r="22" spans="1:10" ht="18" customHeight="1">
      <c r="A22" s="70" t="s">
        <v>3043</v>
      </c>
      <c r="C22" s="188">
        <v>245906</v>
      </c>
      <c r="D22" s="64"/>
      <c r="E22" s="178">
        <v>196699</v>
      </c>
      <c r="F22" s="178"/>
      <c r="G22" s="178">
        <v>185769</v>
      </c>
      <c r="I22" s="190"/>
      <c r="J22" s="190"/>
    </row>
    <row r="23" spans="1:10" ht="18" customHeight="1">
      <c r="A23" s="180" t="s">
        <v>3240</v>
      </c>
      <c r="C23" s="188">
        <v>-5023161</v>
      </c>
      <c r="D23" s="64"/>
      <c r="E23" s="178">
        <v>0</v>
      </c>
      <c r="F23" s="178"/>
      <c r="G23" s="178">
        <v>0</v>
      </c>
      <c r="I23" s="190"/>
      <c r="J23" s="190"/>
    </row>
    <row r="24" spans="1:10" ht="18" customHeight="1">
      <c r="A24" s="70" t="s">
        <v>138</v>
      </c>
      <c r="C24" s="189">
        <v>-627787263</v>
      </c>
      <c r="D24" s="64"/>
      <c r="E24" s="258">
        <v>-515661647</v>
      </c>
      <c r="F24" s="178"/>
      <c r="G24" s="258">
        <v>-223343804</v>
      </c>
      <c r="I24" s="190"/>
      <c r="J24" s="190"/>
    </row>
    <row r="25" spans="1:10" ht="18" customHeight="1">
      <c r="C25" s="188">
        <f>SUM(C9:C24)</f>
        <v>-271022011</v>
      </c>
      <c r="D25" s="64"/>
      <c r="E25" s="188">
        <f>SUM(E9:E24)</f>
        <v>214115481</v>
      </c>
      <c r="F25" s="178"/>
      <c r="G25" s="188">
        <f>SUM(G9:G24)</f>
        <v>843714851</v>
      </c>
      <c r="I25" s="188"/>
      <c r="J25" s="190"/>
    </row>
    <row r="26" spans="1:10" ht="18" customHeight="1">
      <c r="A26" s="71" t="s">
        <v>139</v>
      </c>
      <c r="C26" s="188"/>
      <c r="D26" s="64"/>
      <c r="E26" s="178"/>
      <c r="F26" s="178"/>
      <c r="G26" s="178"/>
      <c r="I26" s="134"/>
      <c r="J26" s="190"/>
    </row>
    <row r="27" spans="1:10" ht="18" customHeight="1">
      <c r="A27" s="70" t="s">
        <v>5</v>
      </c>
      <c r="C27" s="188">
        <v>14055874</v>
      </c>
      <c r="D27" s="64"/>
      <c r="E27" s="178">
        <v>-19331205</v>
      </c>
      <c r="F27" s="178"/>
      <c r="G27" s="178">
        <v>7123080</v>
      </c>
      <c r="I27" s="134"/>
      <c r="J27" s="190"/>
    </row>
    <row r="28" spans="1:10" ht="18" customHeight="1">
      <c r="A28" s="70" t="s">
        <v>55</v>
      </c>
      <c r="C28" s="188">
        <v>182272764</v>
      </c>
      <c r="D28" s="64"/>
      <c r="E28" s="178">
        <v>78357138</v>
      </c>
      <c r="F28" s="178"/>
      <c r="G28" s="178">
        <v>-295532754</v>
      </c>
      <c r="I28" s="134"/>
      <c r="J28" s="190"/>
    </row>
    <row r="29" spans="1:10" ht="18" customHeight="1">
      <c r="A29" s="70" t="s">
        <v>2</v>
      </c>
      <c r="C29" s="188">
        <v>9244238</v>
      </c>
      <c r="D29" s="64"/>
      <c r="E29" s="241">
        <v>91466982</v>
      </c>
      <c r="F29" s="278"/>
      <c r="G29" s="241">
        <v>43753459</v>
      </c>
      <c r="I29" s="134"/>
      <c r="J29" s="190"/>
    </row>
    <row r="30" spans="1:10" ht="18" customHeight="1">
      <c r="A30" s="70" t="s">
        <v>58</v>
      </c>
      <c r="C30" s="188">
        <v>2870096</v>
      </c>
      <c r="D30" s="64"/>
      <c r="E30" s="178">
        <v>-174729379</v>
      </c>
      <c r="F30" s="178"/>
      <c r="G30" s="178">
        <v>258207602</v>
      </c>
      <c r="I30" s="134"/>
      <c r="J30" s="190"/>
    </row>
    <row r="31" spans="1:10" ht="18" customHeight="1">
      <c r="A31" s="70" t="s">
        <v>3161</v>
      </c>
      <c r="C31" s="179">
        <v>484103834</v>
      </c>
      <c r="D31" s="64"/>
      <c r="E31" s="179">
        <v>156525619</v>
      </c>
      <c r="F31" s="178"/>
      <c r="G31" s="179">
        <v>-26232897</v>
      </c>
      <c r="I31" s="134"/>
      <c r="J31" s="190"/>
    </row>
    <row r="32" spans="1:10" ht="18" customHeight="1">
      <c r="A32" s="70" t="s">
        <v>3043</v>
      </c>
      <c r="C32" s="200">
        <v>38676592</v>
      </c>
      <c r="D32" s="64"/>
      <c r="E32" s="205">
        <v>0</v>
      </c>
      <c r="F32" s="178"/>
      <c r="G32" s="205">
        <v>0</v>
      </c>
      <c r="I32" s="134"/>
      <c r="J32" s="190"/>
    </row>
    <row r="33" spans="1:10" ht="18" customHeight="1">
      <c r="A33" s="70" t="s">
        <v>35</v>
      </c>
      <c r="C33" s="280">
        <v>-4737450</v>
      </c>
      <c r="D33" s="72"/>
      <c r="E33" s="280">
        <v>-5975605</v>
      </c>
      <c r="F33" s="277"/>
      <c r="G33" s="280">
        <v>282872</v>
      </c>
      <c r="I33" s="289"/>
      <c r="J33" s="190"/>
    </row>
    <row r="34" spans="1:10" ht="18" customHeight="1">
      <c r="A34" s="180" t="s">
        <v>3013</v>
      </c>
      <c r="C34" s="111">
        <f>SUM(C25:C33)</f>
        <v>455463937</v>
      </c>
      <c r="D34" s="64"/>
      <c r="E34" s="111">
        <f>SUM(E25:E33)</f>
        <v>340429031</v>
      </c>
      <c r="F34" s="178"/>
      <c r="G34" s="111">
        <f>SUM(G25:G33)</f>
        <v>831316213</v>
      </c>
      <c r="I34" s="125"/>
      <c r="J34" s="190"/>
    </row>
    <row r="35" spans="1:10" ht="18" customHeight="1">
      <c r="A35" s="70" t="s">
        <v>3014</v>
      </c>
      <c r="C35" s="189">
        <v>-59961528</v>
      </c>
      <c r="D35" s="64"/>
      <c r="E35" s="280">
        <v>-53438544</v>
      </c>
      <c r="F35" s="178"/>
      <c r="G35" s="280">
        <v>-40793424</v>
      </c>
      <c r="I35" s="290"/>
      <c r="J35" s="190"/>
    </row>
    <row r="36" spans="1:10" s="33" customFormat="1" ht="18" customHeight="1">
      <c r="A36" s="66" t="s">
        <v>3015</v>
      </c>
      <c r="B36" s="15"/>
      <c r="C36" s="173">
        <f>SUM(C34:C35)</f>
        <v>395502409</v>
      </c>
      <c r="D36" s="191"/>
      <c r="E36" s="173">
        <f>SUM(E34:E35)</f>
        <v>286990487</v>
      </c>
      <c r="F36" s="240"/>
      <c r="G36" s="173">
        <f>SUM(G34:G35)</f>
        <v>790522789</v>
      </c>
      <c r="H36" s="192"/>
      <c r="I36" s="170"/>
    </row>
    <row r="37" spans="1:10" ht="18" customHeight="1">
      <c r="A37" s="69"/>
      <c r="C37" s="188"/>
      <c r="D37" s="64"/>
      <c r="E37" s="64"/>
      <c r="F37" s="233"/>
      <c r="G37" s="64"/>
      <c r="I37" s="289"/>
    </row>
    <row r="38" spans="1:10" ht="18" customHeight="1">
      <c r="A38" s="225" t="s">
        <v>34</v>
      </c>
      <c r="B38" s="15"/>
      <c r="C38" s="287"/>
      <c r="D38" s="15"/>
      <c r="I38" s="289"/>
    </row>
    <row r="39" spans="1:10" ht="18" customHeight="1">
      <c r="A39" s="223" t="s">
        <v>3143</v>
      </c>
      <c r="C39" s="275"/>
      <c r="D39" s="183"/>
    </row>
    <row r="40" spans="1:10" ht="18" customHeight="1">
      <c r="A40" s="67"/>
      <c r="C40" s="275"/>
      <c r="D40" s="183"/>
    </row>
    <row r="41" spans="1:10" ht="18" customHeight="1">
      <c r="A41" s="66"/>
      <c r="C41" s="270"/>
      <c r="D41" s="5"/>
      <c r="E41" s="238" t="s">
        <v>3127</v>
      </c>
      <c r="F41" s="5"/>
      <c r="G41" s="5"/>
    </row>
    <row r="42" spans="1:10" ht="18" customHeight="1">
      <c r="A42" s="66"/>
      <c r="C42" s="306" t="s">
        <v>3060</v>
      </c>
      <c r="D42" s="306"/>
      <c r="E42" s="306"/>
      <c r="F42" s="306"/>
      <c r="G42" s="306"/>
    </row>
    <row r="43" spans="1:10" ht="18" customHeight="1">
      <c r="A43" s="67"/>
      <c r="B43" s="237"/>
      <c r="C43" s="24">
        <v>2018</v>
      </c>
      <c r="E43" s="24">
        <v>2017</v>
      </c>
      <c r="F43" s="24"/>
      <c r="G43" s="24">
        <v>2016</v>
      </c>
    </row>
    <row r="44" spans="1:10" ht="18" customHeight="1">
      <c r="A44" s="66"/>
      <c r="C44" s="305" t="s">
        <v>8</v>
      </c>
      <c r="D44" s="305"/>
      <c r="E44" s="305"/>
      <c r="F44" s="305"/>
      <c r="G44" s="305"/>
    </row>
    <row r="45" spans="1:10" ht="18" customHeight="1">
      <c r="A45" s="68" t="s">
        <v>142</v>
      </c>
      <c r="C45" s="188"/>
      <c r="D45" s="64"/>
      <c r="E45" s="64"/>
      <c r="F45" s="233"/>
      <c r="G45" s="64"/>
    </row>
    <row r="46" spans="1:10" ht="18" customHeight="1">
      <c r="A46" s="180" t="s">
        <v>3264</v>
      </c>
      <c r="C46" s="188"/>
      <c r="D46" s="64"/>
      <c r="E46" s="64"/>
      <c r="F46" s="233"/>
      <c r="G46" s="64"/>
    </row>
    <row r="47" spans="1:10" ht="18" customHeight="1">
      <c r="A47" s="180" t="s">
        <v>3166</v>
      </c>
      <c r="C47" s="188">
        <v>11748107069</v>
      </c>
      <c r="D47" s="64"/>
      <c r="E47" s="279">
        <v>0</v>
      </c>
      <c r="F47" s="233"/>
      <c r="G47" s="241">
        <v>0</v>
      </c>
      <c r="I47" s="190"/>
      <c r="J47" s="190"/>
    </row>
    <row r="48" spans="1:10" ht="18" customHeight="1">
      <c r="A48" s="180" t="s">
        <v>3068</v>
      </c>
      <c r="C48" s="188">
        <v>-36398385907</v>
      </c>
      <c r="D48" s="64"/>
      <c r="E48" s="241">
        <v>-856624664</v>
      </c>
      <c r="F48" s="241"/>
      <c r="G48" s="241">
        <v>-671620000</v>
      </c>
      <c r="I48" s="190"/>
      <c r="J48" s="190"/>
    </row>
    <row r="49" spans="1:10" ht="18" customHeight="1">
      <c r="A49" s="180" t="s">
        <v>3246</v>
      </c>
      <c r="C49" s="188">
        <v>0</v>
      </c>
      <c r="D49" s="64"/>
      <c r="E49" s="279">
        <v>0</v>
      </c>
      <c r="F49" s="241"/>
      <c r="G49" s="250">
        <v>-3800000000</v>
      </c>
      <c r="I49" s="134"/>
      <c r="J49" s="190"/>
    </row>
    <row r="50" spans="1:10" ht="18" customHeight="1">
      <c r="A50" s="180" t="s">
        <v>3040</v>
      </c>
      <c r="C50" s="188">
        <v>0</v>
      </c>
      <c r="D50" s="64"/>
      <c r="E50" s="279">
        <v>0</v>
      </c>
      <c r="F50" s="241"/>
      <c r="G50" s="250">
        <v>-31500700</v>
      </c>
      <c r="I50" s="134"/>
      <c r="J50" s="190"/>
    </row>
    <row r="51" spans="1:10" ht="18" customHeight="1">
      <c r="A51" s="180" t="s">
        <v>3251</v>
      </c>
      <c r="C51" s="188">
        <v>10019</v>
      </c>
      <c r="D51" s="64"/>
      <c r="E51" s="241">
        <v>3815200000</v>
      </c>
      <c r="F51" s="241"/>
      <c r="G51" s="134">
        <v>0</v>
      </c>
      <c r="I51" s="190"/>
      <c r="J51" s="190"/>
    </row>
    <row r="52" spans="1:10" ht="18" customHeight="1">
      <c r="A52" s="180" t="s">
        <v>3069</v>
      </c>
      <c r="C52" s="188">
        <v>0</v>
      </c>
      <c r="D52" s="64"/>
      <c r="E52" s="241">
        <v>2058750</v>
      </c>
      <c r="F52" s="279"/>
      <c r="G52" s="279">
        <v>0</v>
      </c>
      <c r="J52" s="190"/>
    </row>
    <row r="53" spans="1:10" ht="18" customHeight="1">
      <c r="A53" s="180" t="s">
        <v>3070</v>
      </c>
      <c r="C53" s="188">
        <v>4976088</v>
      </c>
      <c r="D53" s="64"/>
      <c r="E53" s="279">
        <v>0</v>
      </c>
      <c r="F53" s="233"/>
      <c r="G53" s="279">
        <v>0</v>
      </c>
      <c r="I53" s="190"/>
      <c r="J53" s="190"/>
    </row>
    <row r="54" spans="1:10" ht="18" customHeight="1">
      <c r="A54" s="180" t="s">
        <v>3162</v>
      </c>
      <c r="C54" s="188">
        <v>2049590</v>
      </c>
      <c r="D54" s="64"/>
      <c r="E54" s="241">
        <v>0</v>
      </c>
      <c r="F54" s="233"/>
      <c r="G54" s="250">
        <v>0</v>
      </c>
      <c r="I54" s="190"/>
      <c r="J54" s="190"/>
    </row>
    <row r="55" spans="1:10" ht="18" customHeight="1">
      <c r="A55" s="180" t="s">
        <v>144</v>
      </c>
      <c r="C55" s="188">
        <v>-24057884</v>
      </c>
      <c r="D55" s="64"/>
      <c r="E55" s="241">
        <v>-57012806</v>
      </c>
      <c r="F55" s="233"/>
      <c r="G55" s="241">
        <v>-9626094</v>
      </c>
      <c r="I55" s="190"/>
      <c r="J55" s="190"/>
    </row>
    <row r="56" spans="1:10" ht="18" customHeight="1">
      <c r="A56" s="180" t="s">
        <v>3073</v>
      </c>
      <c r="C56" s="188">
        <v>22500</v>
      </c>
      <c r="D56" s="64"/>
      <c r="E56" s="241">
        <v>1968655</v>
      </c>
      <c r="F56" s="233"/>
      <c r="G56" s="279">
        <v>0</v>
      </c>
      <c r="I56" s="190"/>
      <c r="J56" s="190"/>
    </row>
    <row r="57" spans="1:10" ht="18" customHeight="1">
      <c r="A57" s="180" t="s">
        <v>3039</v>
      </c>
      <c r="C57" s="188">
        <v>-103748301</v>
      </c>
      <c r="D57" s="64"/>
      <c r="E57" s="241">
        <v>-98932203</v>
      </c>
      <c r="F57" s="233"/>
      <c r="G57" s="241">
        <v>-18937900</v>
      </c>
      <c r="I57" s="190"/>
      <c r="J57" s="190"/>
    </row>
    <row r="58" spans="1:10" ht="18" customHeight="1">
      <c r="A58" s="180" t="s">
        <v>3244</v>
      </c>
      <c r="C58" s="188">
        <v>79780769047</v>
      </c>
      <c r="D58" s="64"/>
      <c r="E58" s="241">
        <v>80555671300</v>
      </c>
      <c r="F58" s="241"/>
      <c r="G58" s="241">
        <v>96637086893</v>
      </c>
      <c r="I58" s="190"/>
      <c r="J58" s="190"/>
    </row>
    <row r="59" spans="1:10" ht="18" customHeight="1">
      <c r="A59" s="180" t="s">
        <v>3028</v>
      </c>
      <c r="C59" s="188">
        <v>-77579927979</v>
      </c>
      <c r="D59" s="64"/>
      <c r="E59" s="241">
        <v>-92281239625</v>
      </c>
      <c r="F59" s="241"/>
      <c r="G59" s="241">
        <v>-106153256222</v>
      </c>
      <c r="I59" s="190"/>
      <c r="J59" s="190"/>
    </row>
    <row r="60" spans="1:10" ht="18" customHeight="1">
      <c r="A60" s="180" t="s">
        <v>3245</v>
      </c>
      <c r="C60" s="188">
        <v>204208137</v>
      </c>
      <c r="D60" s="64"/>
      <c r="E60" s="241">
        <v>0</v>
      </c>
      <c r="F60" s="241"/>
      <c r="G60" s="241">
        <v>0</v>
      </c>
      <c r="I60" s="190"/>
      <c r="J60" s="190"/>
    </row>
    <row r="61" spans="1:10" ht="18" customHeight="1">
      <c r="A61" s="180" t="s">
        <v>3190</v>
      </c>
      <c r="C61" s="188">
        <v>-204208137</v>
      </c>
      <c r="D61" s="64"/>
      <c r="E61" s="241">
        <v>0</v>
      </c>
      <c r="F61" s="241"/>
      <c r="G61" s="241">
        <v>0</v>
      </c>
      <c r="I61" s="190"/>
      <c r="J61" s="190"/>
    </row>
    <row r="62" spans="1:10" ht="18" customHeight="1">
      <c r="A62" s="70" t="s">
        <v>145</v>
      </c>
      <c r="C62" s="188">
        <v>3273111283</v>
      </c>
      <c r="D62" s="64"/>
      <c r="E62" s="241">
        <v>4032788728</v>
      </c>
      <c r="F62" s="241"/>
      <c r="G62" s="241">
        <v>2469128635</v>
      </c>
      <c r="I62" s="190"/>
      <c r="J62" s="190"/>
    </row>
    <row r="63" spans="1:10" ht="18" customHeight="1">
      <c r="A63" s="70" t="s">
        <v>146</v>
      </c>
      <c r="C63" s="189">
        <v>591453707</v>
      </c>
      <c r="D63" s="64"/>
      <c r="E63" s="257">
        <v>516469305</v>
      </c>
      <c r="F63" s="241"/>
      <c r="G63" s="257">
        <v>225197786</v>
      </c>
      <c r="I63" s="190"/>
      <c r="J63" s="190"/>
    </row>
    <row r="64" spans="1:10" s="33" customFormat="1" ht="18" customHeight="1">
      <c r="A64" s="66" t="s">
        <v>3017</v>
      </c>
      <c r="B64" s="15"/>
      <c r="C64" s="169">
        <f>SUM(C47:C63)</f>
        <v>-18705620768</v>
      </c>
      <c r="D64" s="191"/>
      <c r="E64" s="169">
        <f>SUM(E47:E50,E51:E63)</f>
        <v>-4369652560</v>
      </c>
      <c r="F64" s="172"/>
      <c r="G64" s="169">
        <f>SUM(G47:G50,G51:G63)</f>
        <v>-11353527602</v>
      </c>
      <c r="H64" s="192"/>
      <c r="J64" s="190"/>
    </row>
    <row r="65" spans="1:10" ht="18" customHeight="1">
      <c r="A65" s="69"/>
      <c r="C65" s="188"/>
      <c r="D65" s="64"/>
      <c r="E65" s="64"/>
      <c r="F65" s="233"/>
      <c r="G65" s="64"/>
      <c r="J65" s="190"/>
    </row>
    <row r="66" spans="1:10" ht="18" customHeight="1">
      <c r="A66" s="68" t="s">
        <v>147</v>
      </c>
      <c r="C66" s="188"/>
      <c r="D66" s="64"/>
      <c r="E66" s="64"/>
      <c r="F66" s="233"/>
      <c r="G66" s="64"/>
      <c r="J66" s="190"/>
    </row>
    <row r="67" spans="1:10" ht="18" customHeight="1">
      <c r="A67" s="70" t="s">
        <v>3225</v>
      </c>
      <c r="C67" s="188">
        <v>13944757166</v>
      </c>
      <c r="D67" s="64"/>
      <c r="E67" s="279">
        <v>0</v>
      </c>
      <c r="F67" s="233"/>
      <c r="G67" s="156">
        <v>0</v>
      </c>
      <c r="I67" s="190"/>
      <c r="J67" s="190"/>
    </row>
    <row r="68" spans="1:10" ht="18" customHeight="1">
      <c r="A68" s="70" t="s">
        <v>3165</v>
      </c>
      <c r="C68" s="188">
        <v>124726320000</v>
      </c>
      <c r="D68" s="64"/>
      <c r="E68" s="278">
        <v>120098280000</v>
      </c>
      <c r="F68" s="233"/>
      <c r="G68" s="241">
        <v>101017525000</v>
      </c>
      <c r="I68" s="190"/>
      <c r="J68" s="190"/>
    </row>
    <row r="69" spans="1:10" ht="18" customHeight="1">
      <c r="A69" s="70" t="s">
        <v>3076</v>
      </c>
      <c r="C69" s="188">
        <v>-121819150000</v>
      </c>
      <c r="D69" s="64"/>
      <c r="E69" s="278">
        <v>-126766450000</v>
      </c>
      <c r="F69" s="233"/>
      <c r="G69" s="241">
        <v>-89281525000</v>
      </c>
      <c r="I69" s="190"/>
      <c r="J69" s="190"/>
    </row>
    <row r="70" spans="1:10" ht="18" customHeight="1">
      <c r="A70" s="70" t="s">
        <v>3077</v>
      </c>
      <c r="C70" s="188">
        <v>77513798363</v>
      </c>
      <c r="D70" s="64"/>
      <c r="E70" s="179">
        <v>19902843216</v>
      </c>
      <c r="F70" s="178"/>
      <c r="G70" s="179">
        <v>25957572566</v>
      </c>
      <c r="I70" s="190"/>
      <c r="J70" s="190"/>
    </row>
    <row r="71" spans="1:10" ht="18" customHeight="1">
      <c r="A71" s="70" t="s">
        <v>3078</v>
      </c>
      <c r="C71" s="188">
        <v>-70009675876</v>
      </c>
      <c r="D71" s="64"/>
      <c r="E71" s="241">
        <v>-11884310281</v>
      </c>
      <c r="F71" s="241"/>
      <c r="G71" s="241">
        <v>-13509205757</v>
      </c>
      <c r="I71" s="190"/>
      <c r="J71" s="190"/>
    </row>
    <row r="72" spans="1:10" ht="18" customHeight="1">
      <c r="A72" s="70" t="s">
        <v>3115</v>
      </c>
      <c r="C72" s="188">
        <v>78356</v>
      </c>
      <c r="D72" s="64"/>
      <c r="E72" s="241">
        <v>100354109</v>
      </c>
      <c r="F72" s="241"/>
      <c r="G72" s="241">
        <v>0</v>
      </c>
      <c r="I72" s="190"/>
      <c r="J72" s="190"/>
    </row>
    <row r="73" spans="1:10" ht="18" customHeight="1">
      <c r="A73" s="70" t="s">
        <v>3151</v>
      </c>
      <c r="C73" s="188">
        <v>-65138102</v>
      </c>
      <c r="D73" s="64"/>
      <c r="E73" s="241">
        <v>-35294363</v>
      </c>
      <c r="F73" s="241"/>
      <c r="G73" s="241">
        <v>0</v>
      </c>
      <c r="I73" s="190"/>
      <c r="J73" s="190"/>
    </row>
    <row r="74" spans="1:10" ht="18" customHeight="1">
      <c r="A74" s="70" t="s">
        <v>3079</v>
      </c>
      <c r="C74" s="188">
        <v>1500000000</v>
      </c>
      <c r="D74" s="64"/>
      <c r="E74" s="278">
        <v>5000000000</v>
      </c>
      <c r="F74" s="233"/>
      <c r="G74" s="241">
        <v>0</v>
      </c>
      <c r="I74" s="190"/>
      <c r="J74" s="190"/>
    </row>
    <row r="75" spans="1:10" ht="18" customHeight="1">
      <c r="A75" s="70" t="s">
        <v>3080</v>
      </c>
      <c r="C75" s="188">
        <v>-4000000000</v>
      </c>
      <c r="D75" s="64"/>
      <c r="E75" s="156">
        <v>0</v>
      </c>
      <c r="F75" s="233"/>
      <c r="G75" s="179">
        <v>-10665900000</v>
      </c>
      <c r="I75" s="190"/>
      <c r="J75" s="190"/>
    </row>
    <row r="76" spans="1:10" ht="18" customHeight="1">
      <c r="A76" s="180" t="s">
        <v>148</v>
      </c>
      <c r="C76" s="188">
        <v>-2325714281</v>
      </c>
      <c r="D76" s="64"/>
      <c r="E76" s="241">
        <v>-2114285710</v>
      </c>
      <c r="F76" s="241"/>
      <c r="G76" s="241">
        <v>-1801371425</v>
      </c>
      <c r="I76" s="190"/>
      <c r="J76" s="190"/>
    </row>
    <row r="77" spans="1:10" ht="18" customHeight="1">
      <c r="A77" s="70" t="s">
        <v>150</v>
      </c>
      <c r="C77" s="189">
        <v>-863059094</v>
      </c>
      <c r="D77" s="64"/>
      <c r="E77" s="280">
        <v>-824873713</v>
      </c>
      <c r="F77" s="178"/>
      <c r="G77" s="280">
        <v>-1063696513</v>
      </c>
      <c r="I77" s="190"/>
      <c r="J77" s="190"/>
    </row>
    <row r="78" spans="1:10" s="33" customFormat="1" ht="18" customHeight="1">
      <c r="A78" s="66" t="s">
        <v>3163</v>
      </c>
      <c r="B78" s="15"/>
      <c r="C78" s="169">
        <f>SUM(C67:C77)</f>
        <v>18602216532</v>
      </c>
      <c r="D78" s="206"/>
      <c r="E78" s="169">
        <f>SUM(E67:E77)</f>
        <v>3476263258</v>
      </c>
      <c r="F78" s="244"/>
      <c r="G78" s="169">
        <f>SUM(G67:G77)</f>
        <v>10653398871</v>
      </c>
      <c r="H78" s="192"/>
    </row>
    <row r="79" spans="1:10" ht="18" customHeight="1">
      <c r="A79" s="66"/>
      <c r="C79" s="188"/>
      <c r="D79" s="64"/>
      <c r="E79" s="179"/>
      <c r="F79" s="178"/>
      <c r="G79" s="179"/>
    </row>
    <row r="80" spans="1:10" ht="18" customHeight="1">
      <c r="A80" s="180" t="s">
        <v>3144</v>
      </c>
      <c r="C80" s="188"/>
      <c r="D80" s="64"/>
      <c r="E80" s="179"/>
      <c r="F80" s="178"/>
      <c r="G80" s="179"/>
    </row>
    <row r="81" spans="1:8" ht="18" customHeight="1">
      <c r="A81" s="180" t="s">
        <v>3164</v>
      </c>
      <c r="C81" s="182">
        <f>SUM(C36,C64,C78)</f>
        <v>292098173</v>
      </c>
      <c r="D81" s="182"/>
      <c r="E81" s="182">
        <f>SUM(E36,E64,E78)</f>
        <v>-606398815</v>
      </c>
      <c r="F81" s="182"/>
      <c r="G81" s="182">
        <f>SUM(G36,G64,G78)</f>
        <v>90394058</v>
      </c>
    </row>
    <row r="82" spans="1:8" ht="18" customHeight="1">
      <c r="A82" s="180" t="s">
        <v>3145</v>
      </c>
      <c r="C82" s="125"/>
      <c r="D82" s="64"/>
      <c r="E82" s="182"/>
      <c r="F82" s="178"/>
      <c r="G82" s="182"/>
    </row>
    <row r="83" spans="1:8" ht="18" customHeight="1">
      <c r="A83" s="180" t="s">
        <v>3146</v>
      </c>
      <c r="C83" s="118">
        <v>6760464</v>
      </c>
      <c r="D83" s="64"/>
      <c r="E83" s="257">
        <v>0</v>
      </c>
      <c r="F83" s="178"/>
      <c r="G83" s="257">
        <v>0</v>
      </c>
    </row>
    <row r="84" spans="1:8" ht="18" customHeight="1">
      <c r="A84" s="66" t="s">
        <v>3144</v>
      </c>
      <c r="C84" s="200"/>
      <c r="D84" s="64"/>
      <c r="E84" s="205"/>
      <c r="F84" s="178"/>
      <c r="G84" s="205"/>
    </row>
    <row r="85" spans="1:8" s="33" customFormat="1" ht="18" customHeight="1">
      <c r="A85" s="66" t="s">
        <v>3147</v>
      </c>
      <c r="B85" s="15"/>
      <c r="C85" s="170">
        <f>SUM(C80:C83)</f>
        <v>298858637</v>
      </c>
      <c r="D85" s="191"/>
      <c r="E85" s="170">
        <f>SUM(E80:E83)</f>
        <v>-606398815</v>
      </c>
      <c r="F85" s="240"/>
      <c r="G85" s="170">
        <f>SUM(G80:G83)</f>
        <v>90394058</v>
      </c>
      <c r="H85" s="192"/>
    </row>
    <row r="86" spans="1:8" ht="18" customHeight="1">
      <c r="A86" s="180" t="s">
        <v>3036</v>
      </c>
      <c r="C86" s="189">
        <f>+'SOFP Sep (15-17)'!F9</f>
        <v>1977196480</v>
      </c>
      <c r="D86" s="64"/>
      <c r="E86" s="280">
        <v>2583595295</v>
      </c>
      <c r="F86" s="178"/>
      <c r="G86" s="280">
        <v>2493201237</v>
      </c>
    </row>
    <row r="87" spans="1:8" s="33" customFormat="1" ht="18" customHeight="1" thickBot="1">
      <c r="A87" s="66" t="s">
        <v>3089</v>
      </c>
      <c r="B87" s="3"/>
      <c r="C87" s="171">
        <f>SUM(C85:C86)</f>
        <v>2276055117</v>
      </c>
      <c r="D87" s="206"/>
      <c r="E87" s="171">
        <f>SUM(E85:E86)</f>
        <v>1977196480</v>
      </c>
      <c r="F87" s="244"/>
      <c r="G87" s="171">
        <f>SUM(G85:G86)</f>
        <v>2583595295</v>
      </c>
      <c r="H87" s="192"/>
    </row>
    <row r="88" spans="1:8" ht="18" customHeight="1" thickTop="1">
      <c r="A88" s="69"/>
      <c r="D88" s="64"/>
      <c r="E88" s="64"/>
      <c r="F88" s="233"/>
      <c r="G88" s="64"/>
    </row>
    <row r="89" spans="1:8" ht="18" customHeight="1">
      <c r="C89" s="156">
        <f>C87-'SOFP Sep (15-17)'!D9</f>
        <v>0</v>
      </c>
      <c r="D89" s="156">
        <f>D87-'SOFP Sep (15-17)'!E9</f>
        <v>0</v>
      </c>
      <c r="E89" s="156">
        <f>E87-'SOFP Sep (15-17)'!F9</f>
        <v>0</v>
      </c>
      <c r="F89" s="156">
        <f>F87-'SOFP Sep (15-17)'!G9</f>
        <v>0</v>
      </c>
      <c r="G89" s="156">
        <f>G87-'SOFP Sep (15-17)'!H9</f>
        <v>0</v>
      </c>
    </row>
  </sheetData>
  <mergeCells count="4">
    <mergeCell ref="C5:G5"/>
    <mergeCell ref="C7:G7"/>
    <mergeCell ref="C42:G42"/>
    <mergeCell ref="C44:G44"/>
  </mergeCells>
  <pageMargins left="0.7" right="0.7" top="0.48" bottom="0.5" header="0.5" footer="0.5"/>
  <pageSetup paperSize="9" scale="78" firstPageNumber="23" orientation="portrait" useFirstPageNumber="1" horizontalDpi="1200" verticalDpi="1200" r:id="rId1"/>
  <headerFooter>
    <oddFooter>&amp;LThe accompanying notes are an integral part of these financial statements.
&amp;C&amp;P</oddFooter>
  </headerFooter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29" sqref="F29"/>
    </sheetView>
  </sheetViews>
  <sheetFormatPr defaultColWidth="9.140625" defaultRowHeight="12.75"/>
  <cols>
    <col min="1" max="1" width="49" style="140" customWidth="1"/>
    <col min="2" max="2" width="17.85546875" style="140" customWidth="1"/>
    <col min="3" max="3" width="3.5703125" style="140" customWidth="1"/>
    <col min="4" max="4" width="17.85546875" style="140" customWidth="1"/>
    <col min="5" max="5" width="3.5703125" style="140" customWidth="1"/>
    <col min="6" max="6" width="17.85546875" style="140" customWidth="1"/>
    <col min="7" max="7" width="3.5703125" style="140" customWidth="1"/>
    <col min="8" max="8" width="17.85546875" style="140" customWidth="1"/>
    <col min="9" max="9" width="3.5703125" style="140" customWidth="1"/>
    <col min="10" max="10" width="17.85546875" style="140" customWidth="1"/>
    <col min="11" max="11" width="3.5703125" style="140" customWidth="1"/>
    <col min="12" max="12" width="17.85546875" style="140" customWidth="1"/>
    <col min="13" max="13" width="3.5703125" style="140" customWidth="1"/>
    <col min="14" max="14" width="15.85546875" style="140" customWidth="1"/>
    <col min="15" max="15" width="3.140625" style="140" customWidth="1"/>
    <col min="16" max="16" width="15.85546875" style="140" customWidth="1"/>
    <col min="17" max="17" width="3.140625" style="140" customWidth="1"/>
    <col min="18" max="18" width="15.85546875" style="140" customWidth="1"/>
    <col min="19" max="19" width="3.140625" style="140" customWidth="1"/>
    <col min="20" max="20" width="15.85546875" style="140" customWidth="1"/>
    <col min="21" max="21" width="3.140625" style="140" customWidth="1"/>
    <col min="22" max="22" width="15.85546875" style="140" customWidth="1"/>
    <col min="23" max="23" width="3.7109375" style="140" customWidth="1"/>
    <col min="24" max="24" width="15.85546875" style="140" customWidth="1"/>
    <col min="25" max="16384" width="9.140625" style="140"/>
  </cols>
  <sheetData>
    <row r="1" spans="1:24">
      <c r="A1" s="142" t="s">
        <v>2980</v>
      </c>
    </row>
    <row r="4" spans="1:24">
      <c r="A4" s="141"/>
      <c r="B4" s="318" t="s">
        <v>2964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 t="s">
        <v>2965</v>
      </c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4" ht="13.5">
      <c r="A5" s="143"/>
      <c r="B5" s="314">
        <v>2017</v>
      </c>
      <c r="C5" s="314"/>
      <c r="D5" s="314"/>
      <c r="E5" s="314"/>
      <c r="F5" s="314"/>
      <c r="G5" s="144"/>
      <c r="H5" s="314">
        <v>2016</v>
      </c>
      <c r="I5" s="314"/>
      <c r="J5" s="314"/>
      <c r="K5" s="314"/>
      <c r="L5" s="314"/>
      <c r="M5" s="314">
        <v>2017</v>
      </c>
      <c r="N5" s="314"/>
      <c r="O5" s="314"/>
      <c r="P5" s="314"/>
      <c r="Q5" s="314"/>
      <c r="R5" s="314"/>
      <c r="S5" s="144"/>
      <c r="T5" s="314">
        <v>2016</v>
      </c>
      <c r="U5" s="314"/>
      <c r="V5" s="314"/>
      <c r="W5" s="314"/>
      <c r="X5" s="314"/>
    </row>
    <row r="6" spans="1:24">
      <c r="A6" s="317"/>
      <c r="B6" s="314" t="s">
        <v>2966</v>
      </c>
      <c r="C6" s="314"/>
      <c r="D6" s="314" t="s">
        <v>2967</v>
      </c>
      <c r="E6" s="314"/>
      <c r="F6" s="314" t="s">
        <v>29</v>
      </c>
      <c r="G6" s="314"/>
      <c r="H6" s="314" t="s">
        <v>2968</v>
      </c>
      <c r="I6" s="314"/>
      <c r="J6" s="314" t="s">
        <v>2967</v>
      </c>
      <c r="K6" s="314"/>
      <c r="L6" s="144"/>
      <c r="M6" s="314"/>
      <c r="N6" s="314" t="s">
        <v>2968</v>
      </c>
      <c r="O6" s="314"/>
      <c r="P6" s="314" t="s">
        <v>2967</v>
      </c>
      <c r="Q6" s="314"/>
      <c r="R6" s="144"/>
      <c r="S6" s="314"/>
      <c r="T6" s="314" t="s">
        <v>2966</v>
      </c>
      <c r="U6" s="314"/>
      <c r="V6" s="314" t="s">
        <v>2967</v>
      </c>
      <c r="W6" s="314"/>
      <c r="X6" s="144"/>
    </row>
    <row r="7" spans="1:24">
      <c r="A7" s="317"/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144" t="s">
        <v>29</v>
      </c>
      <c r="M7" s="314"/>
      <c r="N7" s="314"/>
      <c r="O7" s="314"/>
      <c r="P7" s="314"/>
      <c r="Q7" s="314"/>
      <c r="R7" s="144" t="s">
        <v>29</v>
      </c>
      <c r="S7" s="314"/>
      <c r="T7" s="314"/>
      <c r="U7" s="314"/>
      <c r="V7" s="314"/>
      <c r="W7" s="314"/>
      <c r="X7" s="144" t="s">
        <v>29</v>
      </c>
    </row>
    <row r="8" spans="1:24">
      <c r="A8" s="141"/>
      <c r="B8" s="315" t="s">
        <v>2969</v>
      </c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</row>
    <row r="9" spans="1:24">
      <c r="A9" s="316" t="s">
        <v>2970</v>
      </c>
      <c r="B9" s="149"/>
      <c r="C9" s="312"/>
      <c r="D9" s="149"/>
      <c r="E9" s="312"/>
      <c r="F9" s="149"/>
      <c r="G9" s="312"/>
      <c r="H9" s="149"/>
      <c r="I9" s="312"/>
      <c r="J9" s="149"/>
      <c r="K9" s="312"/>
      <c r="L9" s="149"/>
      <c r="M9" s="312"/>
      <c r="N9" s="149"/>
      <c r="O9" s="312"/>
      <c r="P9" s="149"/>
      <c r="Q9" s="312"/>
      <c r="R9" s="149"/>
      <c r="S9" s="312"/>
      <c r="T9" s="149"/>
      <c r="U9" s="312"/>
      <c r="V9" s="149"/>
      <c r="W9" s="312"/>
      <c r="X9" s="149"/>
    </row>
    <row r="10" spans="1:24">
      <c r="A10" s="316"/>
      <c r="B10" s="149"/>
      <c r="C10" s="312"/>
      <c r="D10" s="149"/>
      <c r="E10" s="312"/>
      <c r="F10" s="149"/>
      <c r="G10" s="312"/>
      <c r="H10" s="149"/>
      <c r="I10" s="312"/>
      <c r="J10" s="149"/>
      <c r="K10" s="312"/>
      <c r="L10" s="149"/>
      <c r="M10" s="312"/>
      <c r="N10" s="149"/>
      <c r="O10" s="312"/>
      <c r="P10" s="149"/>
      <c r="Q10" s="312"/>
      <c r="R10" s="149"/>
      <c r="S10" s="312"/>
      <c r="T10" s="149"/>
      <c r="U10" s="312"/>
      <c r="V10" s="149"/>
      <c r="W10" s="312"/>
      <c r="X10" s="149"/>
    </row>
    <row r="11" spans="1:24">
      <c r="A11" s="316"/>
      <c r="B11" s="149">
        <f>'SOCI Conso (7-8)'!G41/(10^6)</f>
        <v>7534.0329879999999</v>
      </c>
      <c r="C11" s="312"/>
      <c r="D11" s="149">
        <f>'SOCI Conso (7-8)'!G44/(10^6)</f>
        <v>-2546.3528980000001</v>
      </c>
      <c r="E11" s="312"/>
      <c r="F11" s="149">
        <f>B11+D11</f>
        <v>4987.6800899999998</v>
      </c>
      <c r="G11" s="312"/>
      <c r="H11" s="149">
        <f>'SOCI Conso (7-8)'!I41/(10^6)</f>
        <v>7823.0642054677128</v>
      </c>
      <c r="I11" s="312"/>
      <c r="J11" s="149">
        <f>'SOCI Conso (7-8)'!I44/(10^6)</f>
        <v>-2271.094683467712</v>
      </c>
      <c r="K11" s="312"/>
      <c r="L11" s="149">
        <f>H11+J11</f>
        <v>5551.9695220000012</v>
      </c>
      <c r="M11" s="312"/>
      <c r="N11" s="149" t="e">
        <f>'SOCI Conso (7-8)'!#REF!/(10^6)</f>
        <v>#REF!</v>
      </c>
      <c r="O11" s="312"/>
      <c r="P11" s="149">
        <v>0</v>
      </c>
      <c r="Q11" s="312"/>
      <c r="R11" s="149" t="e">
        <f>N11+P11</f>
        <v>#REF!</v>
      </c>
      <c r="S11" s="312"/>
      <c r="T11" s="149" t="e">
        <f>'SOCI Conso (7-8)'!#REF!/(10^6)</f>
        <v>#REF!</v>
      </c>
      <c r="U11" s="312"/>
      <c r="V11" s="149">
        <v>0</v>
      </c>
      <c r="W11" s="312"/>
      <c r="X11" s="149" t="e">
        <f>T11+V11</f>
        <v>#REF!</v>
      </c>
    </row>
    <row r="12" spans="1:24" ht="13.5" thickBot="1">
      <c r="A12" s="146" t="s">
        <v>2976</v>
      </c>
      <c r="B12" s="150">
        <v>0</v>
      </c>
      <c r="C12" s="149"/>
      <c r="D12" s="150">
        <v>0</v>
      </c>
      <c r="E12" s="149"/>
      <c r="F12" s="150">
        <f>B12+D12</f>
        <v>0</v>
      </c>
      <c r="G12" s="149"/>
      <c r="H12" s="150">
        <v>0</v>
      </c>
      <c r="I12" s="149"/>
      <c r="J12" s="150">
        <v>0</v>
      </c>
      <c r="K12" s="149"/>
      <c r="L12" s="150">
        <f>H12+J12</f>
        <v>0</v>
      </c>
      <c r="M12" s="149"/>
      <c r="N12" s="150">
        <v>0</v>
      </c>
      <c r="O12" s="149"/>
      <c r="P12" s="150">
        <v>0</v>
      </c>
      <c r="Q12" s="149"/>
      <c r="R12" s="150">
        <f>N12+P12</f>
        <v>0</v>
      </c>
      <c r="S12" s="149"/>
      <c r="T12" s="150">
        <v>0</v>
      </c>
      <c r="U12" s="149"/>
      <c r="V12" s="150">
        <v>0</v>
      </c>
      <c r="W12" s="149"/>
      <c r="X12" s="150">
        <f>T12+V12</f>
        <v>0</v>
      </c>
    </row>
    <row r="13" spans="1:24">
      <c r="A13" s="313" t="s">
        <v>2971</v>
      </c>
      <c r="B13" s="151"/>
      <c r="C13" s="312"/>
      <c r="D13" s="151"/>
      <c r="E13" s="312"/>
      <c r="F13" s="151"/>
      <c r="G13" s="312"/>
      <c r="H13" s="151"/>
      <c r="I13" s="312"/>
      <c r="J13" s="151"/>
      <c r="K13" s="312"/>
      <c r="L13" s="151"/>
      <c r="M13" s="312"/>
      <c r="N13" s="151"/>
      <c r="O13" s="312"/>
      <c r="P13" s="151"/>
      <c r="Q13" s="312"/>
      <c r="R13" s="151"/>
      <c r="S13" s="312"/>
      <c r="T13" s="151"/>
      <c r="U13" s="312"/>
      <c r="V13" s="151"/>
      <c r="W13" s="312"/>
      <c r="X13" s="151"/>
    </row>
    <row r="14" spans="1:24" ht="13.5" thickBot="1">
      <c r="A14" s="313"/>
      <c r="B14" s="152">
        <f>SUM(B11:B12)</f>
        <v>7534.0329879999999</v>
      </c>
      <c r="C14" s="312"/>
      <c r="D14" s="152">
        <f>SUM(D11:D12)</f>
        <v>-2546.3528980000001</v>
      </c>
      <c r="E14" s="312"/>
      <c r="F14" s="152">
        <f>SUM(F11:F12)</f>
        <v>4987.6800899999998</v>
      </c>
      <c r="G14" s="312"/>
      <c r="H14" s="152">
        <f>SUM(H11:H12)</f>
        <v>7823.0642054677128</v>
      </c>
      <c r="I14" s="312"/>
      <c r="J14" s="152">
        <f>SUM(J11:J12)</f>
        <v>-2271.094683467712</v>
      </c>
      <c r="K14" s="312"/>
      <c r="L14" s="152">
        <f>SUM(L11:L12)</f>
        <v>5551.9695220000012</v>
      </c>
      <c r="M14" s="312"/>
      <c r="N14" s="152" t="e">
        <f>SUM(N11:N12)</f>
        <v>#REF!</v>
      </c>
      <c r="O14" s="312"/>
      <c r="P14" s="152">
        <f>SUM(P11:P12)</f>
        <v>0</v>
      </c>
      <c r="Q14" s="312"/>
      <c r="R14" s="152" t="e">
        <f>SUM(R11:R12)</f>
        <v>#REF!</v>
      </c>
      <c r="S14" s="312"/>
      <c r="T14" s="152" t="e">
        <f>SUM(T11:T12)</f>
        <v>#REF!</v>
      </c>
      <c r="U14" s="312"/>
      <c r="V14" s="152">
        <f>SUM(V11:V12)</f>
        <v>0</v>
      </c>
      <c r="W14" s="312"/>
      <c r="X14" s="152" t="e">
        <f>SUM(X11:X12)</f>
        <v>#REF!</v>
      </c>
    </row>
    <row r="15" spans="1:24" ht="14.25" thickTop="1">
      <c r="A15" s="143"/>
      <c r="B15" s="151"/>
      <c r="C15" s="149"/>
      <c r="D15" s="151"/>
      <c r="E15" s="149"/>
      <c r="F15" s="151"/>
      <c r="G15" s="149"/>
      <c r="H15" s="151"/>
      <c r="I15" s="149"/>
      <c r="J15" s="151"/>
      <c r="K15" s="149"/>
      <c r="L15" s="151"/>
      <c r="M15" s="149"/>
      <c r="N15" s="151"/>
      <c r="O15" s="149"/>
      <c r="P15" s="151"/>
      <c r="Q15" s="149"/>
      <c r="R15" s="151"/>
      <c r="S15" s="149"/>
      <c r="T15" s="151"/>
      <c r="U15" s="149"/>
      <c r="V15" s="151"/>
      <c r="W15" s="149"/>
      <c r="X15" s="151"/>
    </row>
    <row r="16" spans="1:24">
      <c r="A16" s="145" t="s">
        <v>2972</v>
      </c>
      <c r="B16" s="151"/>
      <c r="C16" s="149"/>
      <c r="D16" s="151"/>
      <c r="E16" s="149"/>
      <c r="F16" s="151"/>
      <c r="G16" s="149"/>
      <c r="H16" s="151"/>
      <c r="I16" s="149"/>
      <c r="J16" s="151"/>
      <c r="K16" s="149"/>
      <c r="L16" s="151"/>
      <c r="M16" s="149"/>
      <c r="N16" s="151"/>
      <c r="O16" s="149"/>
      <c r="P16" s="151"/>
      <c r="Q16" s="149"/>
      <c r="R16" s="151"/>
      <c r="S16" s="149"/>
      <c r="T16" s="151"/>
      <c r="U16" s="149"/>
      <c r="V16" s="151"/>
      <c r="W16" s="149"/>
      <c r="X16" s="151"/>
    </row>
    <row r="17" spans="1:24">
      <c r="A17" s="145" t="s">
        <v>2973</v>
      </c>
      <c r="B17" s="149">
        <f>211428571/(10^6)</f>
        <v>211.42857100000001</v>
      </c>
      <c r="C17" s="149"/>
      <c r="D17" s="149">
        <f>211428571/(10^6)</f>
        <v>211.42857100000001</v>
      </c>
      <c r="E17" s="149"/>
      <c r="F17" s="149">
        <f>211428571/(10^6)</f>
        <v>211.42857100000001</v>
      </c>
      <c r="G17" s="149"/>
      <c r="H17" s="149">
        <f>211428571/(10^6)</f>
        <v>211.42857100000001</v>
      </c>
      <c r="I17" s="149"/>
      <c r="J17" s="149">
        <f>211428571/(10^6)</f>
        <v>211.42857100000001</v>
      </c>
      <c r="K17" s="149"/>
      <c r="L17" s="149">
        <f>211428571/(10^6)</f>
        <v>211.42857100000001</v>
      </c>
      <c r="M17" s="149"/>
      <c r="N17" s="149">
        <f>211428571/(10^6)</f>
        <v>211.42857100000001</v>
      </c>
      <c r="O17" s="149"/>
      <c r="P17" s="149">
        <f>211428571/(10^6)</f>
        <v>211.42857100000001</v>
      </c>
      <c r="Q17" s="149"/>
      <c r="R17" s="149">
        <f>211428571/(10^6)</f>
        <v>211.42857100000001</v>
      </c>
      <c r="S17" s="149"/>
      <c r="T17" s="149">
        <f>211428571/(10^6)</f>
        <v>211.42857100000001</v>
      </c>
      <c r="U17" s="149"/>
      <c r="V17" s="149">
        <f>211428571/(10^6)</f>
        <v>211.42857100000001</v>
      </c>
      <c r="W17" s="149"/>
      <c r="X17" s="149">
        <f>211428571/(10^6)</f>
        <v>211.42857100000001</v>
      </c>
    </row>
    <row r="18" spans="1:24">
      <c r="A18" s="145" t="s">
        <v>2974</v>
      </c>
      <c r="B18" s="149">
        <v>0</v>
      </c>
      <c r="C18" s="149"/>
      <c r="D18" s="149">
        <v>0</v>
      </c>
      <c r="E18" s="149"/>
      <c r="F18" s="149">
        <f>B18+D18</f>
        <v>0</v>
      </c>
      <c r="G18" s="149"/>
      <c r="H18" s="149">
        <v>0</v>
      </c>
      <c r="I18" s="149"/>
      <c r="J18" s="149">
        <v>0</v>
      </c>
      <c r="K18" s="149"/>
      <c r="L18" s="149">
        <f>H18+J18</f>
        <v>0</v>
      </c>
      <c r="M18" s="149"/>
      <c r="N18" s="149">
        <v>0</v>
      </c>
      <c r="O18" s="149"/>
      <c r="P18" s="149">
        <v>0</v>
      </c>
      <c r="Q18" s="149"/>
      <c r="R18" s="149">
        <f>N18+P18</f>
        <v>0</v>
      </c>
      <c r="S18" s="149"/>
      <c r="T18" s="149">
        <v>0</v>
      </c>
      <c r="U18" s="149"/>
      <c r="V18" s="149">
        <v>0</v>
      </c>
      <c r="W18" s="149"/>
      <c r="X18" s="149">
        <f>T18+V18</f>
        <v>0</v>
      </c>
    </row>
    <row r="19" spans="1:24">
      <c r="A19" s="145" t="s">
        <v>2975</v>
      </c>
      <c r="B19" s="149">
        <v>0</v>
      </c>
      <c r="C19" s="149"/>
      <c r="D19" s="149">
        <v>0</v>
      </c>
      <c r="E19" s="149"/>
      <c r="F19" s="149">
        <f>B19+D19</f>
        <v>0</v>
      </c>
      <c r="G19" s="149"/>
      <c r="H19" s="149">
        <v>0</v>
      </c>
      <c r="I19" s="149"/>
      <c r="J19" s="149">
        <v>0</v>
      </c>
      <c r="K19" s="149"/>
      <c r="L19" s="149">
        <f>H19+J19</f>
        <v>0</v>
      </c>
      <c r="M19" s="149"/>
      <c r="N19" s="149">
        <v>0</v>
      </c>
      <c r="O19" s="149"/>
      <c r="P19" s="149">
        <v>0</v>
      </c>
      <c r="Q19" s="149"/>
      <c r="R19" s="149">
        <f>N19+P19</f>
        <v>0</v>
      </c>
      <c r="S19" s="149"/>
      <c r="T19" s="149">
        <v>0</v>
      </c>
      <c r="U19" s="149"/>
      <c r="V19" s="149">
        <v>0</v>
      </c>
      <c r="W19" s="149"/>
      <c r="X19" s="149">
        <f>T19+V19</f>
        <v>0</v>
      </c>
    </row>
    <row r="20" spans="1:24" ht="13.5" thickBot="1">
      <c r="A20" s="145" t="s">
        <v>2977</v>
      </c>
      <c r="B20" s="150">
        <v>0</v>
      </c>
      <c r="C20" s="149"/>
      <c r="D20" s="150">
        <v>0</v>
      </c>
      <c r="E20" s="149"/>
      <c r="F20" s="150">
        <f>B20+D20</f>
        <v>0</v>
      </c>
      <c r="G20" s="149"/>
      <c r="H20" s="150">
        <v>0</v>
      </c>
      <c r="I20" s="149"/>
      <c r="J20" s="150">
        <v>0</v>
      </c>
      <c r="K20" s="149"/>
      <c r="L20" s="150">
        <f>H20+J20</f>
        <v>0</v>
      </c>
      <c r="M20" s="149"/>
      <c r="N20" s="150">
        <v>0</v>
      </c>
      <c r="O20" s="149"/>
      <c r="P20" s="150">
        <v>0</v>
      </c>
      <c r="Q20" s="149"/>
      <c r="R20" s="150">
        <f>N20+P20</f>
        <v>0</v>
      </c>
      <c r="S20" s="149"/>
      <c r="T20" s="150">
        <v>0</v>
      </c>
      <c r="U20" s="149"/>
      <c r="V20" s="150">
        <v>0</v>
      </c>
      <c r="W20" s="149"/>
      <c r="X20" s="150">
        <f>T20+V20</f>
        <v>0</v>
      </c>
    </row>
    <row r="21" spans="1:24" ht="26.25" thickBot="1">
      <c r="A21" s="147" t="s">
        <v>2978</v>
      </c>
      <c r="B21" s="152">
        <f>SUM(B17:B20)</f>
        <v>211.42857100000001</v>
      </c>
      <c r="C21" s="149"/>
      <c r="D21" s="152">
        <f>SUM(D17:D20)</f>
        <v>211.42857100000001</v>
      </c>
      <c r="E21" s="149"/>
      <c r="F21" s="152">
        <f>SUM(F17:F20)</f>
        <v>211.42857100000001</v>
      </c>
      <c r="G21" s="149"/>
      <c r="H21" s="152">
        <f>SUM(H17:H20)</f>
        <v>211.42857100000001</v>
      </c>
      <c r="I21" s="149"/>
      <c r="J21" s="152">
        <f>SUM(J17:J20)</f>
        <v>211.42857100000001</v>
      </c>
      <c r="K21" s="149"/>
      <c r="L21" s="152">
        <f>SUM(L17:L20)</f>
        <v>211.42857100000001</v>
      </c>
      <c r="M21" s="149"/>
      <c r="N21" s="152">
        <f>SUM(N17:N20)</f>
        <v>211.42857100000001</v>
      </c>
      <c r="O21" s="149"/>
      <c r="P21" s="152">
        <f>SUM(P17:P20)</f>
        <v>211.42857100000001</v>
      </c>
      <c r="Q21" s="149"/>
      <c r="R21" s="152">
        <f>SUM(R17:R20)</f>
        <v>211.42857100000001</v>
      </c>
      <c r="S21" s="149"/>
      <c r="T21" s="152">
        <f>SUM(T17:T20)</f>
        <v>211.42857100000001</v>
      </c>
      <c r="U21" s="149"/>
      <c r="V21" s="152">
        <f>SUM(V17:V20)</f>
        <v>211.42857100000001</v>
      </c>
      <c r="W21" s="149"/>
      <c r="X21" s="152">
        <f>SUM(X17:X20)</f>
        <v>211.42857100000001</v>
      </c>
    </row>
    <row r="22" spans="1:24" ht="15" thickTop="1" thickBot="1">
      <c r="A22" s="147" t="s">
        <v>2979</v>
      </c>
      <c r="B22" s="153">
        <f>B14/B21</f>
        <v>35.633939880339064</v>
      </c>
      <c r="C22" s="149"/>
      <c r="D22" s="153">
        <f>D14/D21</f>
        <v>-12.043561028466678</v>
      </c>
      <c r="E22" s="149"/>
      <c r="F22" s="153">
        <f>F14/F21</f>
        <v>23.590378851872387</v>
      </c>
      <c r="G22" s="149"/>
      <c r="H22" s="153">
        <f>H14/H21</f>
        <v>37.000979425187111</v>
      </c>
      <c r="I22" s="149"/>
      <c r="J22" s="153">
        <f>J14/J21</f>
        <v>-10.741664065202011</v>
      </c>
      <c r="K22" s="149"/>
      <c r="L22" s="153">
        <f>L14/L21</f>
        <v>26.259315359985102</v>
      </c>
      <c r="M22" s="149"/>
      <c r="N22" s="153" t="e">
        <f>N14/N21</f>
        <v>#REF!</v>
      </c>
      <c r="O22" s="149"/>
      <c r="P22" s="153">
        <f>P14/P21</f>
        <v>0</v>
      </c>
      <c r="Q22" s="149"/>
      <c r="R22" s="153" t="e">
        <f>R14/R21</f>
        <v>#REF!</v>
      </c>
      <c r="S22" s="149"/>
      <c r="T22" s="153" t="e">
        <f>T14/T21</f>
        <v>#REF!</v>
      </c>
      <c r="U22" s="149"/>
      <c r="V22" s="153">
        <f>V14/V21</f>
        <v>0</v>
      </c>
      <c r="W22" s="149"/>
      <c r="X22" s="153" t="e">
        <f>X14/X21</f>
        <v>#REF!</v>
      </c>
    </row>
    <row r="23" spans="1:24" ht="13.5" thickTop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</row>
    <row r="24" spans="1:24">
      <c r="A24" s="148"/>
    </row>
    <row r="25" spans="1:24">
      <c r="A25" s="148"/>
    </row>
  </sheetData>
  <mergeCells count="52">
    <mergeCell ref="B4:L4"/>
    <mergeCell ref="M4:X4"/>
    <mergeCell ref="B5:F5"/>
    <mergeCell ref="H5:L5"/>
    <mergeCell ref="M5:R5"/>
    <mergeCell ref="T5:X5"/>
    <mergeCell ref="J6:J7"/>
    <mergeCell ref="K6:K7"/>
    <mergeCell ref="M6:M7"/>
    <mergeCell ref="A6:A7"/>
    <mergeCell ref="B6:B7"/>
    <mergeCell ref="C6:C7"/>
    <mergeCell ref="D6:D7"/>
    <mergeCell ref="E6:E7"/>
    <mergeCell ref="F6:F7"/>
    <mergeCell ref="A9:A11"/>
    <mergeCell ref="C9:C11"/>
    <mergeCell ref="E9:E11"/>
    <mergeCell ref="G9:G11"/>
    <mergeCell ref="I9:I11"/>
    <mergeCell ref="S9:S11"/>
    <mergeCell ref="U9:U11"/>
    <mergeCell ref="U6:U7"/>
    <mergeCell ref="V6:V7"/>
    <mergeCell ref="W6:W7"/>
    <mergeCell ref="B8:X8"/>
    <mergeCell ref="N6:N7"/>
    <mergeCell ref="O6:O7"/>
    <mergeCell ref="P6:P7"/>
    <mergeCell ref="Q6:Q7"/>
    <mergeCell ref="K9:K11"/>
    <mergeCell ref="S6:S7"/>
    <mergeCell ref="T6:T7"/>
    <mergeCell ref="G6:G7"/>
    <mergeCell ref="H6:H7"/>
    <mergeCell ref="I6:I7"/>
    <mergeCell ref="S13:S14"/>
    <mergeCell ref="U13:U14"/>
    <mergeCell ref="W13:W14"/>
    <mergeCell ref="W9:W11"/>
    <mergeCell ref="A13:A14"/>
    <mergeCell ref="C13:C14"/>
    <mergeCell ref="E13:E14"/>
    <mergeCell ref="G13:G14"/>
    <mergeCell ref="I13:I14"/>
    <mergeCell ref="K13:K14"/>
    <mergeCell ref="M13:M14"/>
    <mergeCell ref="O13:O14"/>
    <mergeCell ref="M9:M11"/>
    <mergeCell ref="O9:O11"/>
    <mergeCell ref="Q9:Q11"/>
    <mergeCell ref="Q13:Q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3" workbookViewId="0">
      <pane xSplit="1" ySplit="2" topLeftCell="B66" activePane="bottomRight" state="frozen"/>
      <selection activeCell="D71" sqref="D71"/>
      <selection pane="topRight" activeCell="D71" sqref="D71"/>
      <selection pane="bottomLeft" activeCell="D71" sqref="D71"/>
      <selection pane="bottomRight" activeCell="D71" sqref="D71"/>
    </sheetView>
  </sheetViews>
  <sheetFormatPr defaultRowHeight="15"/>
  <cols>
    <col min="1" max="1" width="30" style="4" customWidth="1"/>
    <col min="4" max="4" width="20.85546875" customWidth="1"/>
    <col min="5" max="5" width="21.28515625" customWidth="1"/>
    <col min="6" max="6" width="22.7109375" customWidth="1"/>
    <col min="7" max="7" width="16.42578125" bestFit="1" customWidth="1"/>
    <col min="8" max="8" width="14.7109375" bestFit="1" customWidth="1"/>
  </cols>
  <sheetData>
    <row r="1" spans="1:6" ht="15.75">
      <c r="A1" s="22"/>
      <c r="D1" s="87" t="s">
        <v>175</v>
      </c>
      <c r="E1" s="87" t="s">
        <v>175</v>
      </c>
      <c r="F1" s="87" t="s">
        <v>175</v>
      </c>
    </row>
    <row r="2" spans="1:6" ht="15.75">
      <c r="A2" s="22"/>
      <c r="D2" s="87" t="s">
        <v>174</v>
      </c>
      <c r="E2" s="87" t="s">
        <v>177</v>
      </c>
      <c r="F2" s="87" t="s">
        <v>178</v>
      </c>
    </row>
    <row r="3" spans="1:6" ht="15.75">
      <c r="A3" s="22"/>
      <c r="D3" s="87" t="s">
        <v>176</v>
      </c>
      <c r="E3" s="87" t="s">
        <v>176</v>
      </c>
      <c r="F3" s="87" t="s">
        <v>176</v>
      </c>
    </row>
    <row r="4" spans="1:6">
      <c r="A4" s="5"/>
      <c r="D4" s="87" t="s">
        <v>173</v>
      </c>
      <c r="E4" s="87" t="s">
        <v>173</v>
      </c>
      <c r="F4" s="87" t="s">
        <v>173</v>
      </c>
    </row>
    <row r="5" spans="1:6">
      <c r="A5" s="49" t="s">
        <v>7</v>
      </c>
    </row>
    <row r="6" spans="1:6">
      <c r="A6" s="49"/>
    </row>
    <row r="7" spans="1:6">
      <c r="A7" s="35"/>
    </row>
    <row r="8" spans="1:6">
      <c r="A8" s="27" t="s">
        <v>9</v>
      </c>
    </row>
    <row r="9" spans="1:6">
      <c r="A9" s="32" t="s">
        <v>54</v>
      </c>
      <c r="B9" s="93" t="s">
        <v>1844</v>
      </c>
      <c r="D9" s="98">
        <f>IFERROR(VLOOKUP($B9,'Assets Detail'!$A:$D,2,0),0)</f>
        <v>7152069886.1492014</v>
      </c>
      <c r="E9" s="98">
        <f>IFERROR(VLOOKUP($B9,'Assets Detail'!$A:$D,3,0),0)</f>
        <v>8706590564.0665359</v>
      </c>
      <c r="F9" s="98">
        <f>IFERROR(VLOOKUP($B9,'Assets Detail'!$A:$D,4,0),0)</f>
        <v>9760992271.4955597</v>
      </c>
    </row>
    <row r="10" spans="1:6">
      <c r="A10" s="32" t="s">
        <v>38</v>
      </c>
      <c r="B10" s="93" t="s">
        <v>1845</v>
      </c>
      <c r="D10" s="98">
        <f>IFERROR(VLOOKUP($B10,'Assets Detail'!$A:$D,2,0),0)</f>
        <v>1018635128.5000001</v>
      </c>
      <c r="E10" s="98">
        <f>IFERROR(VLOOKUP($B10,'Assets Detail'!$A:$D,3,0),0)</f>
        <v>149280831.81</v>
      </c>
      <c r="F10" s="98">
        <f>IFERROR(VLOOKUP($B10,'Assets Detail'!$A:$D,4,0),0)</f>
        <v>133874401.82000001</v>
      </c>
    </row>
    <row r="11" spans="1:6">
      <c r="A11" s="32" t="s">
        <v>5</v>
      </c>
      <c r="B11" s="93" t="s">
        <v>1846</v>
      </c>
      <c r="D11" s="98">
        <f>IFERROR(VLOOKUP($B11,'Assets Detail'!$A:$D,2,0),0)</f>
        <v>6843187579.6464043</v>
      </c>
      <c r="E11" s="98">
        <f>IFERROR(VLOOKUP($B11,'Assets Detail'!$A:$D,3,0),0)</f>
        <v>6680865017.1238661</v>
      </c>
      <c r="F11" s="98">
        <f>IFERROR(VLOOKUP($B11,'Assets Detail'!$A:$D,4,0),0)</f>
        <v>6254136310.1857767</v>
      </c>
    </row>
    <row r="12" spans="1:6">
      <c r="A12" s="32" t="s">
        <v>55</v>
      </c>
      <c r="B12" s="93" t="s">
        <v>1848</v>
      </c>
      <c r="D12" s="98">
        <f>IFERROR(VLOOKUP($B12,'Assets Detail'!$A:$D,2,0),0)</f>
        <v>2944480734.4066286</v>
      </c>
      <c r="E12" s="98">
        <f>IFERROR(VLOOKUP($B12,'Assets Detail'!$A:$D,3,0),0)</f>
        <v>3168372407.9226909</v>
      </c>
      <c r="F12" s="98">
        <f>IFERROR(VLOOKUP($B12,'Assets Detail'!$A:$D,4,0),0)</f>
        <v>3148428124.2863684</v>
      </c>
    </row>
    <row r="13" spans="1:6">
      <c r="A13" s="32" t="s">
        <v>6</v>
      </c>
      <c r="B13" s="93" t="s">
        <v>1847</v>
      </c>
      <c r="D13" s="98">
        <f>IFERROR(VLOOKUP($B13,'Assets Detail'!$A:$D,2,0),0)</f>
        <v>17218012474.307804</v>
      </c>
      <c r="E13" s="98">
        <f>IFERROR(VLOOKUP($B13,'Assets Detail'!$A:$D,3,0),0)</f>
        <v>22614208501.035069</v>
      </c>
      <c r="F13" s="98">
        <f>IFERROR(VLOOKUP($B13,'Assets Detail'!$A:$D,4,0),0)</f>
        <v>22412944804.956707</v>
      </c>
    </row>
    <row r="14" spans="1:6">
      <c r="A14" s="32" t="s">
        <v>70</v>
      </c>
      <c r="B14" s="93" t="s">
        <v>1849</v>
      </c>
      <c r="D14" s="98">
        <f>IFERROR(VLOOKUP($B14,'Assets Detail'!$A:$D,2,0),0)</f>
        <v>42874101696.221565</v>
      </c>
      <c r="E14" s="98">
        <f>IFERROR(VLOOKUP($B14,'Assets Detail'!$A:$D,3,0),0)</f>
        <v>1003026304.5281204</v>
      </c>
      <c r="F14" s="98">
        <f>IFERROR(VLOOKUP($B14,'Assets Detail'!$A:$D,4,0),0)</f>
        <v>1614638672.6142666</v>
      </c>
    </row>
    <row r="15" spans="1:6">
      <c r="A15" s="32" t="s">
        <v>1</v>
      </c>
      <c r="B15" s="93" t="s">
        <v>1850</v>
      </c>
      <c r="D15" s="98">
        <f>IFERROR(VLOOKUP($B15,'Assets Detail'!$A:$D,2,0),0)</f>
        <v>189771116.59999999</v>
      </c>
      <c r="E15" s="98">
        <f>IFERROR(VLOOKUP($B15,'Assets Detail'!$A:$D,3,0),0)</f>
        <v>8893040</v>
      </c>
      <c r="F15" s="98">
        <f>IFERROR(VLOOKUP($B15,'Assets Detail'!$A:$D,4,0),0)</f>
        <v>0</v>
      </c>
    </row>
    <row r="16" spans="1:6">
      <c r="A16" s="5" t="s">
        <v>10</v>
      </c>
      <c r="D16" s="99">
        <f>SUM(D9:D15)</f>
        <v>78240258615.831604</v>
      </c>
      <c r="E16" s="99">
        <f>SUM(E9:E15)</f>
        <v>42331236666.486282</v>
      </c>
      <c r="F16" s="99">
        <f>SUM(F9:F15)</f>
        <v>43325014585.358681</v>
      </c>
    </row>
    <row r="17" spans="1:6">
      <c r="A17" s="5"/>
      <c r="D17" s="113">
        <f>D16-'Assets Detail'!B383</f>
        <v>1.678466796875E-4</v>
      </c>
      <c r="E17" s="113">
        <f>E16-'Assets Detail'!C383</f>
        <v>0</v>
      </c>
      <c r="F17" s="113">
        <f>F16-'Assets Detail'!D383</f>
        <v>-1.52587890625E-4</v>
      </c>
    </row>
    <row r="18" spans="1:6">
      <c r="A18" s="27" t="s">
        <v>11</v>
      </c>
    </row>
    <row r="19" spans="1:6">
      <c r="A19" s="32" t="s">
        <v>42</v>
      </c>
      <c r="B19" s="92" t="s">
        <v>1897</v>
      </c>
      <c r="D19" s="98">
        <f>IFERROR(VLOOKUP($B19,'Assets Detail'!$A:$D,2,0),0)</f>
        <v>3240636502.3294258</v>
      </c>
      <c r="E19" s="98">
        <f>IFERROR(VLOOKUP($B19,'Assets Detail'!$A:$D,3,0),0)</f>
        <v>7038816008.8669453</v>
      </c>
      <c r="F19" s="98">
        <f>IFERROR(VLOOKUP($B19,'Assets Detail'!$A:$D,4,0),0)</f>
        <v>2411176000.0707245</v>
      </c>
    </row>
    <row r="20" spans="1:6">
      <c r="A20" s="35" t="s">
        <v>43</v>
      </c>
      <c r="B20" s="93" t="s">
        <v>1851</v>
      </c>
      <c r="D20" s="98">
        <f>IFERROR(VLOOKUP($B20,'Assets Detail'!$A:$D,2,0),0)-D19</f>
        <v>176022374.06634378</v>
      </c>
      <c r="E20" s="98">
        <f>IFERROR(VLOOKUP($B20,'Assets Detail'!$A:$D,3,0),0)-E19</f>
        <v>221553285.3072958</v>
      </c>
      <c r="F20" s="98">
        <f>IFERROR(VLOOKUP($B20,'Assets Detail'!$A:$D,4,0),0)-F19</f>
        <v>424579348.49777126</v>
      </c>
    </row>
    <row r="21" spans="1:6">
      <c r="A21" s="32" t="s">
        <v>71</v>
      </c>
      <c r="B21" s="93" t="s">
        <v>1852</v>
      </c>
      <c r="D21" s="98">
        <f>IFERROR(VLOOKUP($B21,'Assets Detail'!$A:$D,2,0),0)</f>
        <v>0</v>
      </c>
      <c r="E21" s="98">
        <f>IFERROR(VLOOKUP($B21,'Assets Detail'!$A:$D,3,0),0)</f>
        <v>10553052.440000005</v>
      </c>
      <c r="F21" s="98">
        <f>IFERROR(VLOOKUP($B21,'Assets Detail'!$A:$D,4,0),0)</f>
        <v>65272738.110000007</v>
      </c>
    </row>
    <row r="22" spans="1:6">
      <c r="A22" s="32" t="s">
        <v>56</v>
      </c>
      <c r="B22" s="93" t="s">
        <v>1858</v>
      </c>
      <c r="D22" s="98">
        <f>IFERROR(VLOOKUP($B22,'Assets Detail'!$A:$D,2,0),0)</f>
        <v>4882079328.210001</v>
      </c>
      <c r="E22" s="98">
        <f>IFERROR(VLOOKUP($B22,'Assets Detail'!$A:$D,3,0),0)</f>
        <v>6346696249.7900009</v>
      </c>
      <c r="F22" s="98">
        <f>IFERROR(VLOOKUP($B22,'Assets Detail'!$A:$D,4,0),0)</f>
        <v>6699038166.7299995</v>
      </c>
    </row>
    <row r="23" spans="1:6">
      <c r="A23" s="32" t="s">
        <v>32</v>
      </c>
      <c r="B23" s="93" t="s">
        <v>1853</v>
      </c>
      <c r="D23" s="98">
        <f>IFERROR(VLOOKUP($B23,'Assets Detail'!$A:$D,2,0),0)</f>
        <v>55205557088.571602</v>
      </c>
      <c r="E23" s="98">
        <f>IFERROR(VLOOKUP($B23,'Assets Detail'!$A:$D,3,0),0)</f>
        <v>69939195635.389862</v>
      </c>
      <c r="F23" s="98">
        <f>IFERROR(VLOOKUP($B23,'Assets Detail'!$A:$D,4,0),0)</f>
        <v>69974498729.486191</v>
      </c>
    </row>
    <row r="24" spans="1:6">
      <c r="A24" s="32" t="s">
        <v>57</v>
      </c>
      <c r="B24" s="92" t="s">
        <v>2456</v>
      </c>
      <c r="D24" s="98">
        <f>IFERROR(VLOOKUP($B24,'Assets Detail'!$A:$D,2,0),0)</f>
        <v>5901414762.4059315</v>
      </c>
      <c r="E24" s="98">
        <f>IFERROR(VLOOKUP($B24,'Assets Detail'!$A:$D,3,0),0)</f>
        <v>5878325634.0264874</v>
      </c>
      <c r="F24" s="98">
        <f>IFERROR(VLOOKUP($B24,'Assets Detail'!$A:$D,4,0),0)</f>
        <v>5958321862.9404621</v>
      </c>
    </row>
    <row r="25" spans="1:6">
      <c r="A25" s="32" t="s">
        <v>33</v>
      </c>
      <c r="B25" s="93" t="s">
        <v>1854</v>
      </c>
      <c r="D25" s="98">
        <f>IFERROR(VLOOKUP($B25,'Assets Detail'!$A:$D,2,0),0)</f>
        <v>10505587175.812056</v>
      </c>
      <c r="E25" s="98">
        <f>IFERROR(VLOOKUP($B25,'Assets Detail'!$A:$D,3,0),0)</f>
        <v>13443471339.649174</v>
      </c>
      <c r="F25" s="98">
        <f>IFERROR(VLOOKUP($B25,'Assets Detail'!$A:$D,4,0),0)</f>
        <v>13203592851.024754</v>
      </c>
    </row>
    <row r="26" spans="1:6">
      <c r="A26" s="32" t="s">
        <v>40</v>
      </c>
      <c r="B26" s="93" t="s">
        <v>1855</v>
      </c>
      <c r="D26" s="98">
        <f>IFERROR(VLOOKUP($B26,'Assets Detail'!$A:$D,2,0),0)</f>
        <v>10572822247.429947</v>
      </c>
      <c r="E26" s="98">
        <f>IFERROR(VLOOKUP($B26,'Assets Detail'!$A:$D,3,0),0)</f>
        <v>10633061787.93285</v>
      </c>
      <c r="F26" s="98">
        <f>IFERROR(VLOOKUP($B26,'Assets Detail'!$A:$D,4,0),0)</f>
        <v>10778810069.723297</v>
      </c>
    </row>
    <row r="27" spans="1:6">
      <c r="A27" s="32" t="s">
        <v>67</v>
      </c>
      <c r="B27" s="93" t="s">
        <v>1859</v>
      </c>
      <c r="D27" s="98">
        <f>IFERROR(VLOOKUP($B27,'Assets Detail'!$A:$D,2,0),0)</f>
        <v>1010506629.0269701</v>
      </c>
      <c r="E27" s="98">
        <f>IFERROR(VLOOKUP($B27,'Assets Detail'!$A:$D,3,0),0)</f>
        <v>1069391620.6514289</v>
      </c>
      <c r="F27" s="98">
        <f>IFERROR(VLOOKUP($B27,'Assets Detail'!$A:$D,4,0),0)</f>
        <v>1058138235.9121909</v>
      </c>
    </row>
    <row r="28" spans="1:6">
      <c r="A28" s="32" t="s">
        <v>2</v>
      </c>
      <c r="B28" s="93" t="s">
        <v>1856</v>
      </c>
      <c r="D28" s="98">
        <f>IFERROR(VLOOKUP($B28,'Assets Detail'!$A:$D,2,0),0)</f>
        <v>3600438167.1163764</v>
      </c>
      <c r="E28" s="98">
        <f>IFERROR(VLOOKUP($B28,'Assets Detail'!$A:$D,3,0),0)</f>
        <v>3593524238.8205376</v>
      </c>
      <c r="F28" s="98">
        <f>IFERROR(VLOOKUP($B28,'Assets Detail'!$A:$D,4,0),0)</f>
        <v>4353059570.13062</v>
      </c>
    </row>
    <row r="29" spans="1:6">
      <c r="A29" s="5" t="s">
        <v>12</v>
      </c>
      <c r="D29" s="99">
        <f>SUM(D19:D28)</f>
        <v>95095064274.968658</v>
      </c>
      <c r="E29" s="99">
        <f>SUM(E19:E28)</f>
        <v>118174588852.87457</v>
      </c>
      <c r="F29" s="99">
        <f>SUM(F19:F28)</f>
        <v>114926487572.62599</v>
      </c>
    </row>
    <row r="30" spans="1:6">
      <c r="A30" s="5"/>
    </row>
    <row r="31" spans="1:6">
      <c r="A31" s="5" t="s">
        <v>13</v>
      </c>
      <c r="D31" s="112">
        <f>D16+D29</f>
        <v>173335322890.80026</v>
      </c>
      <c r="E31" s="112">
        <f>E16+E29</f>
        <v>160505825519.36084</v>
      </c>
      <c r="F31" s="112">
        <f>F16+F29</f>
        <v>158251502157.98468</v>
      </c>
    </row>
    <row r="32" spans="1:6">
      <c r="A32" s="32"/>
      <c r="D32" s="113">
        <f>D31-'Assets Detail'!B672</f>
        <v>2.197265625E-3</v>
      </c>
      <c r="E32" s="113">
        <f>E31-'Assets Detail'!C672</f>
        <v>0</v>
      </c>
      <c r="F32" s="113">
        <f>F31-'Assets Detail'!D672</f>
        <v>1.556396484375E-3</v>
      </c>
    </row>
    <row r="34" spans="1:6">
      <c r="A34" s="49" t="s">
        <v>45</v>
      </c>
    </row>
    <row r="35" spans="1:6">
      <c r="A35" s="5"/>
    </row>
    <row r="36" spans="1:6">
      <c r="A36" s="27" t="s">
        <v>14</v>
      </c>
    </row>
    <row r="37" spans="1:6">
      <c r="A37" s="32" t="s">
        <v>78</v>
      </c>
    </row>
    <row r="38" spans="1:6">
      <c r="A38" s="32" t="s">
        <v>41</v>
      </c>
      <c r="B38" s="92" t="s">
        <v>1864</v>
      </c>
      <c r="D38" s="98">
        <f>IFERROR(VLOOKUP($B38,'Liab&amp;EQ Details'!$A:$D,2,0),0)</f>
        <v>34821292524.584244</v>
      </c>
      <c r="E38" s="98">
        <f>IFERROR(VLOOKUP($B38,'Liab&amp;EQ Details'!$A:$D,3,0),0)</f>
        <v>33132405602.800694</v>
      </c>
      <c r="F38" s="98">
        <f>IFERROR(VLOOKUP($B38,'Liab&amp;EQ Details'!$A:$D,4,0),0)</f>
        <v>29859073686.8125</v>
      </c>
    </row>
    <row r="39" spans="1:6">
      <c r="A39" s="32" t="s">
        <v>79</v>
      </c>
    </row>
    <row r="40" spans="1:6">
      <c r="A40" s="32" t="s">
        <v>80</v>
      </c>
      <c r="B40" s="92" t="s">
        <v>1868</v>
      </c>
      <c r="D40" s="98">
        <f>IFERROR(VLOOKUP($B40,'Liab&amp;EQ Details'!$A:$D,2,0),0)</f>
        <v>14228621610.359999</v>
      </c>
      <c r="E40" s="98">
        <f>IFERROR(VLOOKUP($B40,'Liab&amp;EQ Details'!$A:$D,3,0),0)</f>
        <v>3352326975.6199999</v>
      </c>
      <c r="F40" s="98">
        <f>IFERROR(VLOOKUP($B40,'Liab&amp;EQ Details'!$A:$D,4,0),0)</f>
        <v>2451544491.7185688</v>
      </c>
    </row>
    <row r="41" spans="1:6">
      <c r="A41" s="32" t="s">
        <v>3</v>
      </c>
      <c r="B41" s="92" t="s">
        <v>1865</v>
      </c>
      <c r="D41" s="98">
        <f>IFERROR(VLOOKUP($B41,'Liab&amp;EQ Details'!$A:$D,2,0),0)</f>
        <v>28243882025.253082</v>
      </c>
      <c r="E41" s="98">
        <f>IFERROR(VLOOKUP($B41,'Liab&amp;EQ Details'!$A:$D,3,0),0)</f>
        <v>28800081818.501072</v>
      </c>
      <c r="F41" s="98">
        <f>IFERROR(VLOOKUP($B41,'Liab&amp;EQ Details'!$A:$D,4,0),0)</f>
        <v>29425753025.236294</v>
      </c>
    </row>
    <row r="42" spans="1:6">
      <c r="A42" s="32" t="s">
        <v>58</v>
      </c>
      <c r="B42" s="92" t="s">
        <v>1870</v>
      </c>
      <c r="D42" s="98">
        <f>IFERROR(VLOOKUP($B42,'Liab&amp;EQ Details'!$A:$D,2,0),0)</f>
        <v>20498306212.86042</v>
      </c>
      <c r="E42" s="98">
        <f>IFERROR(VLOOKUP($B42,'Liab&amp;EQ Details'!$A:$D,3,0),0)</f>
        <v>19705994339.307457</v>
      </c>
      <c r="F42" s="98">
        <f>IFERROR(VLOOKUP($B42,'Liab&amp;EQ Details'!$A:$D,4,0),0)</f>
        <v>20143422710.340298</v>
      </c>
    </row>
    <row r="43" spans="1:6">
      <c r="A43" s="32" t="s">
        <v>81</v>
      </c>
    </row>
    <row r="44" spans="1:6">
      <c r="A44" s="32" t="s">
        <v>82</v>
      </c>
      <c r="B44" s="92" t="s">
        <v>1866</v>
      </c>
      <c r="D44" s="98">
        <f>IFERROR(VLOOKUP($B44,'Liab&amp;EQ Details'!$A:$D,2,0),0)</f>
        <v>4812435144.8500004</v>
      </c>
      <c r="E44" s="98">
        <f>IFERROR(VLOOKUP($B44,'Liab&amp;EQ Details'!$A:$D,3,0),0)</f>
        <v>229561748.17000008</v>
      </c>
      <c r="F44" s="98">
        <f>IFERROR(VLOOKUP($B44,'Liab&amp;EQ Details'!$A:$D,4,0),0)</f>
        <v>5465637605</v>
      </c>
    </row>
    <row r="45" spans="1:6">
      <c r="A45" s="32" t="s">
        <v>83</v>
      </c>
    </row>
    <row r="46" spans="1:6">
      <c r="A46" s="32" t="s">
        <v>84</v>
      </c>
    </row>
    <row r="47" spans="1:6">
      <c r="A47" s="32" t="s">
        <v>85</v>
      </c>
    </row>
    <row r="48" spans="1:6">
      <c r="A48" s="32" t="s">
        <v>86</v>
      </c>
      <c r="B48" s="92" t="s">
        <v>1867</v>
      </c>
      <c r="D48" s="98">
        <f>IFERROR(VLOOKUP($B48,'Liab&amp;EQ Details'!$A:$D,2,0),0)</f>
        <v>0</v>
      </c>
      <c r="E48" s="98">
        <f>IFERROR(VLOOKUP($B48,'Liab&amp;EQ Details'!$A:$D,3,0),0)</f>
        <v>0</v>
      </c>
      <c r="F48" s="98">
        <f>IFERROR(VLOOKUP($B48,'Liab&amp;EQ Details'!$A:$D,4,0),0)</f>
        <v>0</v>
      </c>
    </row>
    <row r="49" spans="1:6">
      <c r="A49" s="32" t="s">
        <v>31</v>
      </c>
      <c r="B49" s="92" t="s">
        <v>1869</v>
      </c>
      <c r="D49" s="98">
        <f>IFERROR(VLOOKUP($B49,'Liab&amp;EQ Details'!$A:$D,2,0),0)</f>
        <v>439489606.15957814</v>
      </c>
      <c r="E49" s="98">
        <f>IFERROR(VLOOKUP($B49,'Liab&amp;EQ Details'!$A:$D,3,0),0)</f>
        <v>591723094.23609996</v>
      </c>
      <c r="F49" s="98">
        <f>IFERROR(VLOOKUP($B49,'Liab&amp;EQ Details'!$A:$D,4,0),0)</f>
        <v>640548653.01498759</v>
      </c>
    </row>
    <row r="50" spans="1:6">
      <c r="A50" s="5" t="s">
        <v>15</v>
      </c>
      <c r="D50" s="99">
        <f>SUM(D38:D49)</f>
        <v>103044027124.06732</v>
      </c>
      <c r="E50" s="99">
        <f>SUM(E38:E49)</f>
        <v>85812093578.635315</v>
      </c>
      <c r="F50" s="99">
        <f>SUM(F38:F49)</f>
        <v>87985980172.12265</v>
      </c>
    </row>
    <row r="51" spans="1:6">
      <c r="A51" s="5"/>
    </row>
    <row r="52" spans="1:6">
      <c r="A52" s="27" t="s">
        <v>16</v>
      </c>
    </row>
    <row r="53" spans="1:6">
      <c r="A53" s="32" t="s">
        <v>87</v>
      </c>
    </row>
    <row r="54" spans="1:6">
      <c r="A54" s="32" t="s">
        <v>88</v>
      </c>
      <c r="B54" s="92" t="s">
        <v>1871</v>
      </c>
      <c r="D54" s="98">
        <f>IFERROR(VLOOKUP($B54,'Liab&amp;EQ Details'!$A:$D,2,0),0)</f>
        <v>10897219870.22019</v>
      </c>
      <c r="E54" s="98">
        <f>IFERROR(VLOOKUP($B54,'Liab&amp;EQ Details'!$A:$D,3,0),0)</f>
        <v>19306531588.964989</v>
      </c>
      <c r="F54" s="98">
        <f>IFERROR(VLOOKUP($B54,'Liab&amp;EQ Details'!$A:$D,4,0),0)</f>
        <v>18587266664.573097</v>
      </c>
    </row>
    <row r="55" spans="1:6">
      <c r="A55" s="32" t="s">
        <v>1899</v>
      </c>
    </row>
    <row r="56" spans="1:6">
      <c r="A56" s="32" t="s">
        <v>80</v>
      </c>
      <c r="B56" s="92" t="s">
        <v>1873</v>
      </c>
      <c r="D56" s="98">
        <f>IFERROR(VLOOKUP($B56,'Liab&amp;EQ Details'!$A:$D,2,0),0)</f>
        <v>142951476.2552875</v>
      </c>
      <c r="E56" s="98">
        <f>IFERROR(VLOOKUP($B56,'Liab&amp;EQ Details'!$A:$D,3,0),0)</f>
        <v>64265201.28021501</v>
      </c>
      <c r="F56" s="98">
        <f>IFERROR(VLOOKUP($B56,'Liab&amp;EQ Details'!$A:$D,4,0),0)</f>
        <v>31165545.605999999</v>
      </c>
    </row>
    <row r="57" spans="1:6">
      <c r="A57" s="32" t="s">
        <v>69</v>
      </c>
    </row>
    <row r="58" spans="1:6">
      <c r="A58" s="32" t="s">
        <v>59</v>
      </c>
      <c r="B58" s="92" t="s">
        <v>1876</v>
      </c>
      <c r="D58" s="98">
        <f>IFERROR(VLOOKUP($B58,'Liab&amp;EQ Details'!$A:$D,2,0),0)</f>
        <v>1232042713.2387576</v>
      </c>
      <c r="E58" s="98">
        <f>IFERROR(VLOOKUP($B58,'Liab&amp;EQ Details'!$A:$D,3,0),0)</f>
        <v>1231360911.9364583</v>
      </c>
      <c r="F58" s="98">
        <f>IFERROR(VLOOKUP($B58,'Liab&amp;EQ Details'!$A:$D,4,0),0)</f>
        <v>1167788138.4097629</v>
      </c>
    </row>
    <row r="59" spans="1:6">
      <c r="A59" s="32" t="s">
        <v>89</v>
      </c>
    </row>
    <row r="60" spans="1:6">
      <c r="A60" s="32" t="s">
        <v>90</v>
      </c>
      <c r="B60" s="92" t="s">
        <v>1872</v>
      </c>
      <c r="D60" s="98">
        <f>IFERROR(VLOOKUP($B60,'Liab&amp;EQ Details'!$A:$D,2,0),0)</f>
        <v>0</v>
      </c>
      <c r="E60" s="98">
        <f>IFERROR(VLOOKUP($B60,'Liab&amp;EQ Details'!$A:$D,3,0),0)</f>
        <v>0</v>
      </c>
      <c r="F60" s="98">
        <f>IFERROR(VLOOKUP($B60,'Liab&amp;EQ Details'!$A:$D,4,0),0)</f>
        <v>0</v>
      </c>
    </row>
    <row r="61" spans="1:6">
      <c r="A61" s="32" t="s">
        <v>68</v>
      </c>
      <c r="B61" s="92" t="s">
        <v>1875</v>
      </c>
      <c r="D61" s="98">
        <f>IFERROR(VLOOKUP($B61,'Liab&amp;EQ Details'!$A:$D,2,0),0)</f>
        <v>7104668940.163991</v>
      </c>
      <c r="E61" s="98">
        <f>IFERROR(VLOOKUP($B61,'Liab&amp;EQ Details'!$A:$D,3,0),0)</f>
        <v>7267167726.0871811</v>
      </c>
      <c r="F61" s="98">
        <f>IFERROR(VLOOKUP($B61,'Liab&amp;EQ Details'!$A:$D,4,0),0)</f>
        <v>7587777548.6909103</v>
      </c>
    </row>
    <row r="62" spans="1:6">
      <c r="A62" s="32" t="s">
        <v>35</v>
      </c>
      <c r="B62" s="92" t="s">
        <v>1874</v>
      </c>
      <c r="D62" s="98">
        <f>IFERROR(VLOOKUP($B62,'Liab&amp;EQ Details'!$A:$D,2,0),0)</f>
        <v>6156980301.4117231</v>
      </c>
      <c r="E62" s="98">
        <f>IFERROR(VLOOKUP($B62,'Liab&amp;EQ Details'!$A:$D,3,0),0)</f>
        <v>6568647468.4709539</v>
      </c>
      <c r="F62" s="98">
        <f>IFERROR(VLOOKUP($B62,'Liab&amp;EQ Details'!$A:$D,4,0),0)</f>
        <v>6673717851.0238962</v>
      </c>
    </row>
    <row r="63" spans="1:6">
      <c r="A63" s="5" t="s">
        <v>17</v>
      </c>
      <c r="D63" s="99">
        <f>SUM(D53:D62)</f>
        <v>25533863301.289951</v>
      </c>
      <c r="E63" s="99">
        <f>SUM(E53:E62)</f>
        <v>34437972896.739799</v>
      </c>
      <c r="F63" s="99">
        <f>SUM(F53:F62)</f>
        <v>34047715748.303665</v>
      </c>
    </row>
    <row r="64" spans="1:6" ht="15.75" thickBot="1">
      <c r="A64" s="5" t="s">
        <v>18</v>
      </c>
      <c r="D64" s="115">
        <f>D50+D63</f>
        <v>128577890425.35727</v>
      </c>
      <c r="E64" s="115">
        <f>E50+E63</f>
        <v>120250066475.37512</v>
      </c>
      <c r="F64" s="115">
        <f>F50+F63</f>
        <v>122033695920.42632</v>
      </c>
    </row>
    <row r="65" spans="1:6">
      <c r="A65" s="5"/>
      <c r="D65" s="113">
        <f>D64-'Liab&amp;EQ Details'!B309</f>
        <v>0</v>
      </c>
      <c r="E65" s="113">
        <f>E64-'Liab&amp;EQ Details'!C309</f>
        <v>-2.74658203125E-4</v>
      </c>
      <c r="F65" s="113">
        <f>F64-'Liab&amp;EQ Details'!D309</f>
        <v>0</v>
      </c>
    </row>
    <row r="66" spans="1:6">
      <c r="A66" s="27" t="s">
        <v>47</v>
      </c>
    </row>
    <row r="67" spans="1:6">
      <c r="A67" s="32" t="s">
        <v>19</v>
      </c>
    </row>
    <row r="68" spans="1:6">
      <c r="A68" s="32" t="s">
        <v>74</v>
      </c>
    </row>
    <row r="69" spans="1:6">
      <c r="A69" s="32" t="s">
        <v>20</v>
      </c>
      <c r="B69" s="93" t="s">
        <v>1878</v>
      </c>
      <c r="D69" s="98">
        <f>IFERROR(VLOOKUP($B69,'Liab&amp;EQ Details'!$A:$D,2,0),0)</f>
        <v>2114285710.4126155</v>
      </c>
      <c r="E69" s="98">
        <f>IFERROR(VLOOKUP($B69,'Liab&amp;EQ Details'!$A:$D,3,0),0)</f>
        <v>2114285710.412622</v>
      </c>
      <c r="F69" s="98">
        <f>IFERROR(VLOOKUP($B69,'Liab&amp;EQ Details'!$A:$D,4,0),0)</f>
        <v>2114285710.4194388</v>
      </c>
    </row>
    <row r="70" spans="1:6">
      <c r="A70" s="32"/>
    </row>
    <row r="71" spans="1:6">
      <c r="A71" s="32"/>
      <c r="B71" s="93" t="s">
        <v>1881</v>
      </c>
      <c r="D71" s="98">
        <f>IFERROR(VLOOKUP($B71,'Liab&amp;EQ Details'!$A:$D,2,0),0)</f>
        <v>1325309794.4131167</v>
      </c>
      <c r="E71" s="98">
        <f>IFERROR(VLOOKUP($B71,'Liab&amp;EQ Details'!$A:$D,3,0),0)</f>
        <v>1325309886.3144813</v>
      </c>
      <c r="F71" s="98">
        <f>IFERROR(VLOOKUP($B71,'Liab&amp;EQ Details'!$A:$D,4,0),0)</f>
        <v>1325309718.2766559</v>
      </c>
    </row>
    <row r="72" spans="1:6">
      <c r="A72" s="32"/>
      <c r="B72" s="93" t="s">
        <v>1882</v>
      </c>
      <c r="D72" s="98">
        <f>IFERROR(VLOOKUP($B72,'Liab&amp;EQ Details'!$A:$D,2,0),0)</f>
        <v>1.3536190322993207</v>
      </c>
      <c r="E72" s="98">
        <f>IFERROR(VLOOKUP($B72,'Liab&amp;EQ Details'!$A:$D,3,0),0)</f>
        <v>1.3536190322993207</v>
      </c>
      <c r="F72" s="98">
        <f>IFERROR(VLOOKUP($B72,'Liab&amp;EQ Details'!$A:$D,4,0),0)</f>
        <v>1.3536190322993207</v>
      </c>
    </row>
    <row r="73" spans="1:6">
      <c r="A73" s="166" t="s">
        <v>2984</v>
      </c>
      <c r="B73" s="93"/>
      <c r="D73" s="99">
        <f>SUM(D71:D72)</f>
        <v>1325309795.7667358</v>
      </c>
      <c r="E73" s="99">
        <f>SUM(E71:E72)</f>
        <v>1325309887.6681004</v>
      </c>
      <c r="F73" s="99">
        <f>SUM(F71:F72)</f>
        <v>1325309719.630275</v>
      </c>
    </row>
    <row r="74" spans="1:6">
      <c r="A74" s="32"/>
      <c r="B74" s="93"/>
      <c r="D74" s="98"/>
      <c r="E74" s="98"/>
      <c r="F74" s="98"/>
    </row>
    <row r="75" spans="1:6">
      <c r="A75" s="166" t="s">
        <v>2985</v>
      </c>
      <c r="B75" s="93" t="s">
        <v>1883</v>
      </c>
      <c r="D75" s="98">
        <f>IFERROR(VLOOKUP($B75,'Liab&amp;EQ Details'!$A:$D,2,0),0)</f>
        <v>67483332.202786699</v>
      </c>
      <c r="E75" s="98">
        <f>IFERROR(VLOOKUP($B75,'Liab&amp;EQ Details'!$A:$D,3,0),0)</f>
        <v>67483332.202786699</v>
      </c>
      <c r="F75" s="98">
        <f>IFERROR(VLOOKUP($B75,'Liab&amp;EQ Details'!$A:$D,4,0),0)</f>
        <v>67483332.202786699</v>
      </c>
    </row>
    <row r="76" spans="1:6">
      <c r="A76" s="32"/>
      <c r="D76" s="167"/>
      <c r="E76" s="167"/>
      <c r="F76" s="167"/>
    </row>
    <row r="77" spans="1:6">
      <c r="A77" s="32" t="s">
        <v>1904</v>
      </c>
      <c r="B77" s="93" t="s">
        <v>1892</v>
      </c>
      <c r="D77" s="98">
        <f>IFERROR(VLOOKUP($B77,'Liab&amp;EQ Details'!$A:$D,2,0),0)</f>
        <v>2485590926.4794116</v>
      </c>
      <c r="E77" s="98">
        <f>IFERROR(VLOOKUP($B77,'Liab&amp;EQ Details'!$A:$D,3,0),0)</f>
        <v>316593816.79000002</v>
      </c>
      <c r="F77" s="98">
        <f>IFERROR(VLOOKUP($B77,'Liab&amp;EQ Details'!$A:$D,4,0),0)</f>
        <v>316593816.79000002</v>
      </c>
    </row>
    <row r="78" spans="1:6">
      <c r="A78" s="32" t="s">
        <v>36</v>
      </c>
    </row>
    <row r="79" spans="1:6">
      <c r="B79" s="92" t="s">
        <v>1900</v>
      </c>
      <c r="D79" s="98">
        <f>IFERROR(VLOOKUP($B79,'Liab&amp;EQ Details'!$A:$D,2,0),0)</f>
        <v>211428571</v>
      </c>
      <c r="E79" s="98">
        <f>IFERROR(VLOOKUP($B79,'Liab&amp;EQ Details'!$A:$D,3,0),0)</f>
        <v>211428570.99999976</v>
      </c>
      <c r="F79" s="98">
        <f>IFERROR(VLOOKUP($B79,'Liab&amp;EQ Details'!$A:$D,4,0),0)</f>
        <v>211428570.99999988</v>
      </c>
    </row>
    <row r="80" spans="1:6">
      <c r="A80" s="32" t="s">
        <v>44</v>
      </c>
      <c r="B80" s="108" t="s">
        <v>1905</v>
      </c>
      <c r="D80" s="109">
        <v>211428571</v>
      </c>
      <c r="E80" s="109">
        <v>211428571</v>
      </c>
      <c r="F80" s="109">
        <v>211428571</v>
      </c>
    </row>
    <row r="82" spans="1:8" s="17" customFormat="1">
      <c r="A82" s="32"/>
      <c r="B82" s="108" t="s">
        <v>1906</v>
      </c>
      <c r="D82" s="110">
        <f>D79-D80</f>
        <v>0</v>
      </c>
      <c r="E82" s="110">
        <f>E79-E80</f>
        <v>-2.384185791015625E-7</v>
      </c>
      <c r="F82" s="110">
        <f>F79-F80</f>
        <v>0</v>
      </c>
    </row>
    <row r="83" spans="1:8" s="17" customFormat="1">
      <c r="A83" s="32"/>
      <c r="B83" s="92" t="s">
        <v>1902</v>
      </c>
      <c r="D83" s="98">
        <f>IFERROR(VLOOKUP($B83,'Liab&amp;EQ Details'!$A:$D,2,0),0)</f>
        <v>33205787994.769127</v>
      </c>
      <c r="E83" s="98">
        <f>IFERROR(VLOOKUP($B83,'Liab&amp;EQ Details'!$A:$D,3,0),0)</f>
        <v>30444750143.101833</v>
      </c>
      <c r="F83" s="98">
        <f>IFERROR(VLOOKUP($B83,'Liab&amp;EQ Details'!$A:$D,4,0),0)</f>
        <v>27265183511.873619</v>
      </c>
    </row>
    <row r="84" spans="1:8" s="17" customFormat="1">
      <c r="A84" s="32"/>
      <c r="B84" s="92" t="s">
        <v>1903</v>
      </c>
      <c r="D84" s="98">
        <f>IFERROR(VLOOKUP($B84,'Liab&amp;EQ Details'!$A:$D,2,0),0)</f>
        <v>-2114285710.0010967</v>
      </c>
      <c r="E84" s="98">
        <f>IFERROR(VLOOKUP($B84,'Liab&amp;EQ Details'!$A:$D,3,0),0)</f>
        <v>-1801371424.9195442</v>
      </c>
      <c r="F84" s="98">
        <f>IFERROR(VLOOKUP($B84,'Liab&amp;EQ Details'!$A:$D,4,0),0)</f>
        <v>-1725392215.8665147</v>
      </c>
      <c r="G84" s="111"/>
      <c r="H84" s="110"/>
    </row>
    <row r="85" spans="1:8" s="17" customFormat="1">
      <c r="A85" s="32"/>
      <c r="B85" s="93" t="s">
        <v>1889</v>
      </c>
      <c r="D85" s="98">
        <f>IFERROR(VLOOKUP($B85,'Liab&amp;EQ Details'!$A:$D,2,0),0)</f>
        <v>-18498416.246291623</v>
      </c>
      <c r="E85" s="98">
        <f>IFERROR(VLOOKUP($B85,'Liab&amp;EQ Details'!$A:$D,3,0),0)</f>
        <v>-18092609.228943981</v>
      </c>
      <c r="F85" s="98">
        <f>IFERROR(VLOOKUP($B85,'Liab&amp;EQ Details'!$A:$D,4,0),0)</f>
        <v>27236136.03471598</v>
      </c>
      <c r="G85" s="110"/>
      <c r="H85" s="110"/>
    </row>
    <row r="86" spans="1:8">
      <c r="A86" s="32"/>
      <c r="B86" s="93" t="s">
        <v>1891</v>
      </c>
      <c r="D86" s="98">
        <f>IFERROR(VLOOKUP($B86,'Liab&amp;EQ Details'!$A:$D,2,0),0)</f>
        <v>5860.4750000000004</v>
      </c>
      <c r="E86" s="98">
        <f>IFERROR(VLOOKUP($B86,'Liab&amp;EQ Details'!$A:$D,3,0),0)</f>
        <v>0</v>
      </c>
      <c r="F86" s="98">
        <f>IFERROR(VLOOKUP($B86,'Liab&amp;EQ Details'!$A:$D,4,0),0)</f>
        <v>0</v>
      </c>
    </row>
    <row r="87" spans="1:8">
      <c r="A87" s="32" t="s">
        <v>37</v>
      </c>
      <c r="D87" s="99">
        <f>SUM(D82:D86)</f>
        <v>31073009728.996735</v>
      </c>
      <c r="E87" s="99">
        <f>SUM(E82:E86)</f>
        <v>28625286108.953346</v>
      </c>
      <c r="F87" s="99">
        <f>SUM(F82:F86)</f>
        <v>25567027432.041821</v>
      </c>
    </row>
    <row r="88" spans="1:8" s="17" customFormat="1">
      <c r="A88" s="32"/>
    </row>
    <row r="89" spans="1:8" s="17" customFormat="1">
      <c r="A89" s="32"/>
      <c r="B89" s="93" t="s">
        <v>1886</v>
      </c>
      <c r="D89" s="98">
        <f>IFERROR(VLOOKUP($B89,'Liab&amp;EQ Details'!$A:$D,2,0),0)</f>
        <v>250154940.46239403</v>
      </c>
      <c r="E89" s="98">
        <f>IFERROR(VLOOKUP($B89,'Liab&amp;EQ Details'!$A:$D,3,0),0)</f>
        <v>27674063.734231412</v>
      </c>
      <c r="F89" s="98">
        <f>IFERROR(VLOOKUP($B89,'Liab&amp;EQ Details'!$A:$D,4,0),0)</f>
        <v>28124490.966882188</v>
      </c>
    </row>
    <row r="90" spans="1:8" s="17" customFormat="1">
      <c r="A90" s="32"/>
      <c r="B90" s="93" t="s">
        <v>1887</v>
      </c>
      <c r="D90" s="98">
        <f>IFERROR(VLOOKUP($B90,'Liab&amp;EQ Details'!$A:$D,2,0),0)</f>
        <v>-625594579.16558385</v>
      </c>
      <c r="E90" s="98">
        <f>IFERROR(VLOOKUP($B90,'Liab&amp;EQ Details'!$A:$D,3,0),0)</f>
        <v>-504899824.6645686</v>
      </c>
      <c r="F90" s="98">
        <f>IFERROR(VLOOKUP($B90,'Liab&amp;EQ Details'!$A:$D,4,0),0)</f>
        <v>-866507574.05749869</v>
      </c>
    </row>
    <row r="91" spans="1:8">
      <c r="A91" s="32" t="s">
        <v>66</v>
      </c>
      <c r="D91" s="99">
        <f>SUM(D89:D90)</f>
        <v>-375439638.70318985</v>
      </c>
      <c r="E91" s="99">
        <f>SUM(E89:E90)</f>
        <v>-477225760.93033719</v>
      </c>
      <c r="F91" s="99">
        <f>SUM(F89:F90)</f>
        <v>-838383083.09061646</v>
      </c>
      <c r="G91" s="107"/>
    </row>
    <row r="92" spans="1:8">
      <c r="A92" s="5" t="s">
        <v>171</v>
      </c>
    </row>
    <row r="93" spans="1:8">
      <c r="A93" s="5" t="s">
        <v>172</v>
      </c>
      <c r="D93" s="114">
        <f>SUM(D69,D73,D75,D77,D80,D87,D91)</f>
        <v>36901668426.15509</v>
      </c>
      <c r="E93" s="114">
        <f>SUM(E69,E73,E75,E77,E80,E87,E91)</f>
        <v>32183161666.096519</v>
      </c>
      <c r="F93" s="114">
        <f>SUM(F69,F73,F75,F77,F80,F87,F91)</f>
        <v>28763745498.993702</v>
      </c>
    </row>
    <row r="94" spans="1:8">
      <c r="A94" s="32" t="s">
        <v>61</v>
      </c>
      <c r="B94" s="93" t="s">
        <v>1890</v>
      </c>
      <c r="D94" s="98">
        <f>IFERROR(VLOOKUP($B94,'Liab&amp;EQ Details'!$A:$D,2,0),0)</f>
        <v>7855764969.422636</v>
      </c>
      <c r="E94" s="98">
        <f>IFERROR(VLOOKUP($B94,'Liab&amp;EQ Details'!$A:$D,3,0),0)</f>
        <v>8072597387.893404</v>
      </c>
      <c r="F94" s="98">
        <f>IFERROR(VLOOKUP($B94,'Liab&amp;EQ Details'!$A:$D,4,0),0)</f>
        <v>7454060738.5678492</v>
      </c>
    </row>
    <row r="95" spans="1:8" ht="15.75" thickBot="1">
      <c r="A95" s="5" t="s">
        <v>46</v>
      </c>
      <c r="D95" s="115">
        <f>D93+D94</f>
        <v>44757433395.577728</v>
      </c>
      <c r="E95" s="115">
        <f>E93+E94</f>
        <v>40255759053.989922</v>
      </c>
      <c r="F95" s="115">
        <f>F93+F94</f>
        <v>36217806237.561554</v>
      </c>
    </row>
    <row r="96" spans="1:8">
      <c r="A96" s="5"/>
      <c r="D96" s="113">
        <f>D95-'Liab&amp;EQ Details'!B451</f>
        <v>930.13335418701172</v>
      </c>
      <c r="E96" s="113">
        <f>E95-'Liab&amp;EQ Details'!C451</f>
        <v>-6.103515625E-5</v>
      </c>
      <c r="F96" s="113">
        <f>F95-'Liab&amp;EQ Details'!D451</f>
        <v>1.1444091796875E-4</v>
      </c>
    </row>
    <row r="97" spans="1:6">
      <c r="A97" s="5" t="s">
        <v>48</v>
      </c>
      <c r="D97" s="112">
        <f>D64+D95</f>
        <v>173335323820.935</v>
      </c>
      <c r="E97" s="112">
        <f>E64+E95</f>
        <v>160505825529.36505</v>
      </c>
      <c r="F97" s="112">
        <f>F64+F95</f>
        <v>158251502157.98785</v>
      </c>
    </row>
    <row r="98" spans="1:6">
      <c r="A98" s="5"/>
      <c r="D98" s="113">
        <f>D97-'Liab&amp;EQ Details'!B452</f>
        <v>930.13162231445313</v>
      </c>
      <c r="E98" s="113">
        <f>E97-'Liab&amp;EQ Details'!C452</f>
        <v>-2.44140625E-4</v>
      </c>
      <c r="F98" s="113">
        <f>F97-'Liab&amp;EQ Details'!D452</f>
        <v>-3.0517578125E-4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opLeftCell="A7" workbookViewId="0">
      <selection activeCell="D71" sqref="D71"/>
    </sheetView>
  </sheetViews>
  <sheetFormatPr defaultRowHeight="15"/>
  <cols>
    <col min="1" max="1" width="38.5703125" bestFit="1" customWidth="1"/>
    <col min="2" max="2" width="30.85546875" customWidth="1"/>
    <col min="4" max="6" width="21.7109375" customWidth="1"/>
  </cols>
  <sheetData>
    <row r="1" spans="1:6">
      <c r="D1" s="87" t="s">
        <v>175</v>
      </c>
      <c r="E1" s="87" t="s">
        <v>175</v>
      </c>
      <c r="F1" s="87" t="s">
        <v>175</v>
      </c>
    </row>
    <row r="2" spans="1:6">
      <c r="D2" s="87" t="s">
        <v>174</v>
      </c>
      <c r="E2" s="87" t="s">
        <v>177</v>
      </c>
      <c r="F2" s="87" t="s">
        <v>178</v>
      </c>
    </row>
    <row r="3" spans="1:6">
      <c r="D3" s="87" t="s">
        <v>176</v>
      </c>
      <c r="E3" s="87" t="s">
        <v>176</v>
      </c>
      <c r="F3" s="87" t="s">
        <v>176</v>
      </c>
    </row>
    <row r="4" spans="1:6">
      <c r="D4" s="87" t="s">
        <v>173</v>
      </c>
      <c r="E4" s="87" t="s">
        <v>173</v>
      </c>
      <c r="F4" s="87" t="s">
        <v>173</v>
      </c>
    </row>
    <row r="5" spans="1:6">
      <c r="A5" s="27" t="s">
        <v>26</v>
      </c>
    </row>
    <row r="6" spans="1:6">
      <c r="A6" s="2" t="s">
        <v>2962</v>
      </c>
      <c r="B6" s="90" t="s">
        <v>180</v>
      </c>
      <c r="D6" s="98">
        <f>IFERROR(VLOOKUP($B6,'PL Details'!$A:$D,2,0),0)</f>
        <v>161363192837.00037</v>
      </c>
      <c r="E6" s="98">
        <f>IFERROR(VLOOKUP($B6,'PL Details'!$A:$D,3,0),0)</f>
        <v>156970072161.21448</v>
      </c>
      <c r="F6" s="98">
        <f>IFERROR(VLOOKUP($B6,'PL Details'!$A:$D,4,0),0)</f>
        <v>137067604530.41005</v>
      </c>
    </row>
    <row r="7" spans="1:6" s="17" customFormat="1">
      <c r="A7" s="2"/>
      <c r="B7" s="133"/>
      <c r="D7" s="134"/>
      <c r="E7" s="134"/>
      <c r="F7" s="134"/>
    </row>
    <row r="8" spans="1:6">
      <c r="A8" s="27"/>
      <c r="B8" s="90" t="s">
        <v>181</v>
      </c>
      <c r="D8" s="98">
        <f>IFERROR(VLOOKUP($B8,'PL Details'!$A:$D,2,0),0)</f>
        <v>2450131506.8218503</v>
      </c>
      <c r="E8" s="98">
        <f>IFERROR(VLOOKUP($B8,'PL Details'!$A:$D,3,0),0)</f>
        <v>1961315023.6700008</v>
      </c>
      <c r="F8" s="98">
        <f>IFERROR(VLOOKUP($B8,'PL Details'!$A:$D,4,0),0)</f>
        <v>1914459993.3915997</v>
      </c>
    </row>
    <row r="9" spans="1:6">
      <c r="B9" s="90" t="s">
        <v>183</v>
      </c>
      <c r="D9" s="98">
        <f>IFERROR(VLOOKUP($B9,'PL Details'!$A:$D,2,0),0)</f>
        <v>25043078.48</v>
      </c>
      <c r="E9" s="98">
        <f>IFERROR(VLOOKUP($B9,'PL Details'!$A:$D,3,0),0)</f>
        <v>0</v>
      </c>
      <c r="F9" s="98">
        <f>IFERROR(VLOOKUP($B9,'PL Details'!$A:$D,4,0),0)</f>
        <v>0</v>
      </c>
    </row>
    <row r="10" spans="1:6">
      <c r="B10" s="90" t="s">
        <v>182</v>
      </c>
      <c r="D10" s="98">
        <f>IFERROR(VLOOKUP($B10,'PL Details'!$A:$D,2,0),0)</f>
        <v>9279244886.1692009</v>
      </c>
      <c r="E10" s="98">
        <f>IFERROR(VLOOKUP($B10,'PL Details'!$A:$D,3,0),0)</f>
        <v>9072905659.3822803</v>
      </c>
      <c r="F10" s="98">
        <f>IFERROR(VLOOKUP($B10,'PL Details'!$A:$D,4,0),0)</f>
        <v>7780165171.6111526</v>
      </c>
    </row>
    <row r="11" spans="1:6">
      <c r="A11" s="2" t="s">
        <v>2963</v>
      </c>
      <c r="D11" s="99">
        <f>SUM(D8:D10)</f>
        <v>11754419471.47105</v>
      </c>
      <c r="E11" s="99">
        <f>SUM(E8:E10)</f>
        <v>11034220683.05228</v>
      </c>
      <c r="F11" s="99">
        <f>SUM(F8:F10)</f>
        <v>9694625165.0027523</v>
      </c>
    </row>
    <row r="12" spans="1:6">
      <c r="A12" s="2"/>
    </row>
    <row r="13" spans="1:6">
      <c r="A13" s="2"/>
      <c r="B13" s="90" t="s">
        <v>184</v>
      </c>
      <c r="D13" s="98">
        <f>IFERROR(VLOOKUP($B13,'PL Details'!$A:$D,2,0),0)</f>
        <v>276406310.23646462</v>
      </c>
      <c r="E13" s="98">
        <f>IFERROR(VLOOKUP($B13,'PL Details'!$A:$D,3,0),0)</f>
        <v>373358975.85486275</v>
      </c>
      <c r="F13" s="98">
        <f>IFERROR(VLOOKUP($B13,'PL Details'!$A:$D,4,0),0)</f>
        <v>210400466.37971169</v>
      </c>
    </row>
    <row r="14" spans="1:6">
      <c r="A14" s="2"/>
      <c r="B14" s="89" t="s">
        <v>185</v>
      </c>
      <c r="D14" s="98">
        <f>IFERROR(VLOOKUP($B14,'PL Details'!$A:$D,2,0),0)</f>
        <v>22129012.300000012</v>
      </c>
      <c r="E14" s="98">
        <f>IFERROR(VLOOKUP($B14,'PL Details'!$A:$D,3,0),0)</f>
        <v>1999710.6662999988</v>
      </c>
      <c r="F14" s="98">
        <f>IFERROR(VLOOKUP($B14,'PL Details'!$A:$D,4,0),0)</f>
        <v>3196456.2806000002</v>
      </c>
    </row>
    <row r="15" spans="1:6">
      <c r="A15" s="4" t="s">
        <v>60</v>
      </c>
      <c r="D15" s="162">
        <f>SUM(D13:D14)</f>
        <v>298535322.53646463</v>
      </c>
      <c r="E15" s="162">
        <f>SUM(E13:E14)</f>
        <v>375358686.52116275</v>
      </c>
      <c r="F15" s="162">
        <f>SUM(F13:F14)</f>
        <v>213596922.6603117</v>
      </c>
    </row>
    <row r="16" spans="1:6">
      <c r="A16" s="4"/>
      <c r="D16" s="98"/>
      <c r="E16" s="98"/>
      <c r="F16" s="98"/>
    </row>
    <row r="17" spans="1:6">
      <c r="A17" s="4"/>
      <c r="B17" s="89" t="s">
        <v>763</v>
      </c>
      <c r="D17" s="98">
        <f>IFERROR(VLOOKUP($B17,'PL Details'!$A:$D,2,0),0)</f>
        <v>1553603615.7696612</v>
      </c>
      <c r="E17" s="98">
        <f>IFERROR(VLOOKUP($B17,'PL Details'!$A:$D,3,0),0)</f>
        <v>1005333852.7589246</v>
      </c>
      <c r="F17" s="98">
        <f>IFERROR(VLOOKUP($B17,'PL Details'!$A:$D,4,0),0)</f>
        <v>-89438324.00000003</v>
      </c>
    </row>
    <row r="18" spans="1:6">
      <c r="A18" s="4"/>
      <c r="B18" s="89" t="s">
        <v>768</v>
      </c>
      <c r="D18" s="98">
        <f>IFERROR(VLOOKUP($B18,'PL Details'!$A:$D,2,0),0)</f>
        <v>61697161.76520931</v>
      </c>
      <c r="E18" s="98">
        <f>IFERROR(VLOOKUP($B18,'PL Details'!$A:$D,3,0),0)</f>
        <v>574604159.46246886</v>
      </c>
      <c r="F18" s="98">
        <f>IFERROR(VLOOKUP($B18,'PL Details'!$A:$D,4,0),0)</f>
        <v>-534285622.0927453</v>
      </c>
    </row>
    <row r="19" spans="1:6">
      <c r="A19" s="4"/>
      <c r="B19" s="89" t="s">
        <v>835</v>
      </c>
      <c r="D19" s="98">
        <f>IFERROR(VLOOKUP($B19,'PL Details'!$A:$D,2,0),0)</f>
        <v>46588449.543402657</v>
      </c>
      <c r="E19" s="98">
        <f>IFERROR(VLOOKUP($B19,'PL Details'!$A:$D,3,0),0)</f>
        <v>17388117.008160003</v>
      </c>
      <c r="F19" s="98">
        <f>IFERROR(VLOOKUP($B19,'PL Details'!$A:$D,4,0),0)</f>
        <v>-1808643.8484343588</v>
      </c>
    </row>
    <row r="20" spans="1:6">
      <c r="A20" s="4"/>
      <c r="D20" s="162">
        <f>SUM(D17:D19)</f>
        <v>1661889227.0782731</v>
      </c>
      <c r="E20" s="162">
        <f>SUM(E17:E19)</f>
        <v>1597326129.2295537</v>
      </c>
      <c r="F20" s="162">
        <f>SUM(F17:F19)</f>
        <v>-625532589.94117963</v>
      </c>
    </row>
    <row r="21" spans="1:6">
      <c r="A21" s="4"/>
      <c r="D21" s="98"/>
      <c r="E21" s="98"/>
      <c r="F21" s="98"/>
    </row>
    <row r="22" spans="1:6">
      <c r="A22" s="4"/>
      <c r="B22" s="90" t="s">
        <v>186</v>
      </c>
      <c r="D22" s="98">
        <f>IFERROR(VLOOKUP($B22,'PL Details'!$A:$D,2,0),0)</f>
        <v>13246567206.118134</v>
      </c>
      <c r="E22" s="98">
        <f>IFERROR(VLOOKUP($B22,'PL Details'!$A:$D,3,0),0)</f>
        <v>13278366752.416756</v>
      </c>
      <c r="F22" s="98">
        <f>IFERROR(VLOOKUP($B22,'PL Details'!$A:$D,4,0),0)</f>
        <v>9666836235.0595703</v>
      </c>
    </row>
    <row r="23" spans="1:6">
      <c r="A23" s="4"/>
      <c r="B23" s="94" t="s">
        <v>187</v>
      </c>
      <c r="D23" s="98">
        <f>IFERROR(VLOOKUP($B23,'PL Details'!$A:$D,2,0),0)</f>
        <v>298017929.57816768</v>
      </c>
      <c r="E23" s="98">
        <f>IFERROR(VLOOKUP($B23,'PL Details'!$A:$D,3,0),0)</f>
        <v>176198153.92680234</v>
      </c>
      <c r="F23" s="98">
        <f>IFERROR(VLOOKUP($B23,'PL Details'!$A:$D,4,0),0)</f>
        <v>159242269.25389895</v>
      </c>
    </row>
    <row r="24" spans="1:6">
      <c r="A24" s="4"/>
      <c r="D24" s="98"/>
      <c r="E24" s="98"/>
      <c r="F24" s="98"/>
    </row>
    <row r="25" spans="1:6">
      <c r="A25" s="2" t="s">
        <v>4</v>
      </c>
      <c r="B25" s="90"/>
      <c r="D25" s="98">
        <f>D22+D23-D14-D20+IF(D17&gt;0,D17,0)+IF(D18&gt;0,D18,0)+IF(D19&gt;0,D19,0)-D39</f>
        <v>12806538262.046337</v>
      </c>
      <c r="E25" s="98">
        <f>E22+E23-E14-E20+IF(E17&gt;0,E17,0)+IF(E18&gt;0,E18,0)+IF(E19&gt;0,E19,0)-E39</f>
        <v>12752207132.792288</v>
      </c>
      <c r="F25" s="98">
        <f>F22+F23-F14-F20+IF(F17&gt;0,F17,0)+IF(F18&gt;0,F18,0)+IF(F19&gt;0,F19,0)-F39</f>
        <v>9911626021.8801498</v>
      </c>
    </row>
    <row r="26" spans="1:6" ht="15.75" thickBot="1">
      <c r="A26" s="5" t="s">
        <v>21</v>
      </c>
      <c r="D26" s="116">
        <f>SUM(D6,D11,D15,D25)</f>
        <v>186222685893.0542</v>
      </c>
      <c r="E26" s="116">
        <f>SUM(E6,E11,E15,E25)</f>
        <v>181131858663.5802</v>
      </c>
      <c r="F26" s="116">
        <f>SUM(F6,F11,F15,F25)</f>
        <v>156887452639.95328</v>
      </c>
    </row>
    <row r="27" spans="1:6">
      <c r="A27" s="5"/>
      <c r="D27" s="113">
        <f>'PL Details'!B741-D26</f>
        <v>417899931.77191162</v>
      </c>
      <c r="E27" s="113">
        <f>'PL Details'!C741-E26</f>
        <v>524159908.95843506</v>
      </c>
      <c r="F27" s="113">
        <f>'PL Details'!D741-F26</f>
        <v>-247986243.1026001</v>
      </c>
    </row>
    <row r="28" spans="1:6">
      <c r="A28" s="27" t="s">
        <v>22</v>
      </c>
    </row>
    <row r="29" spans="1:6">
      <c r="A29" s="4" t="s">
        <v>2961</v>
      </c>
      <c r="B29" s="90" t="s">
        <v>188</v>
      </c>
      <c r="D29" s="98">
        <f>IFERROR(VLOOKUP($B29,'PL Details'!$A:$D,2,0),0)-D31</f>
        <v>121514189030.7899</v>
      </c>
      <c r="E29" s="98">
        <f>IFERROR(VLOOKUP($B29,'PL Details'!$A:$D,3,0),0)-E31</f>
        <v>118135197913.61009</v>
      </c>
      <c r="F29" s="98">
        <f>IFERROR(VLOOKUP($B29,'PL Details'!$A:$D,3,0),0)-F31</f>
        <v>118254698745.77528</v>
      </c>
    </row>
    <row r="31" spans="1:6">
      <c r="A31" s="4" t="s">
        <v>92</v>
      </c>
      <c r="B31" s="89" t="s">
        <v>977</v>
      </c>
      <c r="D31" s="98">
        <f>IFERROR(VLOOKUP($B31,'PL Details'!$A:$D,2,0),0)</f>
        <v>1907373312.4677036</v>
      </c>
      <c r="E31" s="98">
        <f>IFERROR(VLOOKUP($B31,'PL Details'!$A:$D,3,0),0)</f>
        <v>1707066314.806397</v>
      </c>
      <c r="F31" s="98">
        <f>IFERROR(VLOOKUP($B31,'PL Details'!$A:$D,4,0),0)</f>
        <v>1587565482.6411996</v>
      </c>
    </row>
    <row r="32" spans="1:6">
      <c r="A32" s="4"/>
    </row>
    <row r="33" spans="1:6">
      <c r="A33" s="2" t="s">
        <v>51</v>
      </c>
      <c r="B33" s="90" t="s">
        <v>189</v>
      </c>
      <c r="D33" s="98">
        <f>IFERROR(VLOOKUP($B33,'PL Details'!$A:$D,2,0),0)</f>
        <v>40147430791.455025</v>
      </c>
      <c r="E33" s="98">
        <f>IFERROR(VLOOKUP($B33,'PL Details'!$A:$D,3,0),0)</f>
        <v>38895580535.650864</v>
      </c>
      <c r="F33" s="98">
        <f>IFERROR(VLOOKUP($B33,'PL Details'!$A:$D,4,0),0)</f>
        <v>30329332385.031483</v>
      </c>
    </row>
    <row r="34" spans="1:6">
      <c r="A34" s="4" t="s">
        <v>52</v>
      </c>
      <c r="B34" s="90" t="s">
        <v>190</v>
      </c>
      <c r="D34" s="98">
        <f>IFERROR(VLOOKUP($B34,'PL Details'!$A:$D,2,0),0)+IF(D17&lt;0,-D17,0)+IF(D18&lt;0,-D18,0)+IF(D19&lt;0,-D19,0)</f>
        <v>15419457705.786678</v>
      </c>
      <c r="E34" s="98">
        <f>IFERROR(VLOOKUP($B34,'PL Details'!$A:$D,3,0),0)+IF(E17&lt;0,-E17,0)+IF(E18&lt;0,-E18,0)+IF(E19&lt;0,-E19,0)</f>
        <v>14170533395.817909</v>
      </c>
      <c r="F34" s="98">
        <f>IFERROR(VLOOKUP($B34,'PL Details'!$A:$D,4,0),0)+IF(F17&lt;0,-F17,0)+IF(F18&lt;0,-F18,0)+IF(F19&lt;0,-F19,0)</f>
        <v>12557895749.574514</v>
      </c>
    </row>
    <row r="35" spans="1:6">
      <c r="A35" s="29" t="s">
        <v>53</v>
      </c>
      <c r="B35" s="92" t="s">
        <v>191</v>
      </c>
      <c r="D35" s="98">
        <f>IFERROR(VLOOKUP($B35,'PL Details'!$A:$D,2,0),0)</f>
        <v>1044531712.449837</v>
      </c>
      <c r="E35" s="98">
        <f>IFERROR(VLOOKUP($B35,'PL Details'!$A:$D,3,0),0)</f>
        <v>1515352717.5896101</v>
      </c>
      <c r="F35" s="98">
        <f>IFERROR(VLOOKUP($B35,'PL Details'!$A:$D,4,0),0)</f>
        <v>1270052862.8272848</v>
      </c>
    </row>
    <row r="36" spans="1:6" ht="15.75" thickBot="1">
      <c r="A36" s="5" t="s">
        <v>23</v>
      </c>
      <c r="D36" s="116">
        <f>SUM(D29:D35)</f>
        <v>180032982552.94913</v>
      </c>
      <c r="E36" s="116">
        <f>SUM(E29:E35)</f>
        <v>174423730877.47485</v>
      </c>
      <c r="F36" s="116">
        <f>SUM(F29:F35)</f>
        <v>163999545225.84976</v>
      </c>
    </row>
    <row r="37" spans="1:6">
      <c r="A37" s="5"/>
    </row>
    <row r="38" spans="1:6">
      <c r="A38" s="32" t="s">
        <v>97</v>
      </c>
    </row>
    <row r="39" spans="1:6">
      <c r="A39" s="32" t="s">
        <v>96</v>
      </c>
      <c r="B39" s="94" t="s">
        <v>2982</v>
      </c>
      <c r="D39" s="98">
        <v>715917861.34996152</v>
      </c>
      <c r="E39" s="98">
        <v>700358062.88496995</v>
      </c>
      <c r="F39" s="163">
        <f>'PL Details'!D1662+'PL Details'!D654</f>
        <v>536788616.09389889</v>
      </c>
    </row>
    <row r="40" spans="1:6">
      <c r="A40" s="5" t="s">
        <v>93</v>
      </c>
    </row>
    <row r="41" spans="1:6">
      <c r="A41" s="5" t="s">
        <v>94</v>
      </c>
      <c r="D41" s="112">
        <f>D26-D36+D39</f>
        <v>6905621201.4550333</v>
      </c>
      <c r="E41" s="112">
        <f>E26-E36+E39</f>
        <v>7408485848.9903164</v>
      </c>
      <c r="F41" s="112">
        <f>F26-F36+F39</f>
        <v>-6575303969.8025856</v>
      </c>
    </row>
    <row r="42" spans="1:6">
      <c r="A42" s="29" t="s">
        <v>95</v>
      </c>
      <c r="B42" s="93" t="s">
        <v>192</v>
      </c>
      <c r="D42" s="98">
        <f>IFERROR(VLOOKUP($B42,'PL Details'!$A:$D,2,0),0)</f>
        <v>1274289254.6613503</v>
      </c>
      <c r="E42" s="98">
        <f>IFERROR(VLOOKUP($B42,'PL Details'!$A:$D,3,0),0)</f>
        <v>1561415505.709744</v>
      </c>
      <c r="F42" s="98">
        <f>IFERROR(VLOOKUP($B42,'PL Details'!$A:$D,4,0),0)</f>
        <v>2423262808.4931788</v>
      </c>
    </row>
    <row r="43" spans="1:6" ht="15.75" thickBot="1">
      <c r="A43" s="5" t="s">
        <v>98</v>
      </c>
      <c r="D43" s="115">
        <f>D41-D42</f>
        <v>5631331946.7936831</v>
      </c>
      <c r="E43" s="115">
        <f>E41-E42</f>
        <v>5847070343.2805729</v>
      </c>
      <c r="F43" s="115">
        <f>F41-F42</f>
        <v>-8998566778.2957649</v>
      </c>
    </row>
    <row r="44" spans="1:6">
      <c r="D44" s="117">
        <f>D43-('PL Details'!B1656+'PL Details'!B1662)</f>
        <v>-4.3487548828125E-4</v>
      </c>
      <c r="E44" s="117">
        <f>E43-('PL Details'!C1656+'PL Details'!C1662)</f>
        <v>-2.9754638671875E-4</v>
      </c>
      <c r="F44" s="117">
        <f>F43-('PL Details'!D1656+'PL Details'!D1662)</f>
        <v>-12403852988.969627</v>
      </c>
    </row>
    <row r="45" spans="1:6">
      <c r="A45" s="55" t="s">
        <v>105</v>
      </c>
      <c r="F45" s="107"/>
    </row>
    <row r="46" spans="1:6">
      <c r="A46" s="61" t="s">
        <v>106</v>
      </c>
    </row>
    <row r="47" spans="1:6">
      <c r="A47" s="61" t="s">
        <v>107</v>
      </c>
    </row>
    <row r="48" spans="1:6">
      <c r="A48" s="60" t="s">
        <v>108</v>
      </c>
    </row>
    <row r="49" spans="1:1">
      <c r="A49" s="60" t="s">
        <v>109</v>
      </c>
    </row>
    <row r="50" spans="1:1">
      <c r="A50" s="60" t="s">
        <v>110</v>
      </c>
    </row>
    <row r="51" spans="1:1">
      <c r="A51" s="60" t="s">
        <v>111</v>
      </c>
    </row>
    <row r="52" spans="1:1">
      <c r="A52" s="60" t="s">
        <v>112</v>
      </c>
    </row>
    <row r="53" spans="1:1">
      <c r="A53" s="60" t="s">
        <v>114</v>
      </c>
    </row>
    <row r="54" spans="1:1">
      <c r="A54" s="60" t="s">
        <v>113</v>
      </c>
    </row>
    <row r="55" spans="1:1">
      <c r="A55" s="60" t="s">
        <v>115</v>
      </c>
    </row>
    <row r="56" spans="1:1">
      <c r="A56" s="60" t="s">
        <v>116</v>
      </c>
    </row>
    <row r="57" spans="1:1">
      <c r="A57" s="60" t="s">
        <v>117</v>
      </c>
    </row>
    <row r="58" spans="1:1">
      <c r="A58" s="60" t="s">
        <v>118</v>
      </c>
    </row>
    <row r="59" spans="1:1">
      <c r="A59" s="60" t="s">
        <v>119</v>
      </c>
    </row>
    <row r="60" spans="1:1">
      <c r="A60" s="41" t="s">
        <v>99</v>
      </c>
    </row>
    <row r="61" spans="1:1">
      <c r="A61" s="60" t="s">
        <v>121</v>
      </c>
    </row>
    <row r="62" spans="1:1">
      <c r="A62" s="60" t="s">
        <v>122</v>
      </c>
    </row>
    <row r="63" spans="1:1">
      <c r="A63" s="55" t="s">
        <v>123</v>
      </c>
    </row>
    <row r="64" spans="1:1">
      <c r="A64" s="55" t="s">
        <v>124</v>
      </c>
    </row>
    <row r="65" spans="1:1">
      <c r="A65" s="55" t="s">
        <v>120</v>
      </c>
    </row>
    <row r="66" spans="1:1">
      <c r="A66" s="55"/>
    </row>
    <row r="67" spans="1:1">
      <c r="A67" s="61" t="s">
        <v>125</v>
      </c>
    </row>
    <row r="68" spans="1:1">
      <c r="A68" s="61" t="s">
        <v>126</v>
      </c>
    </row>
    <row r="69" spans="1:1">
      <c r="A69" s="60" t="s">
        <v>127</v>
      </c>
    </row>
    <row r="70" spans="1:1">
      <c r="A70" s="60" t="s">
        <v>128</v>
      </c>
    </row>
    <row r="71" spans="1:1">
      <c r="A71" s="60" t="s">
        <v>112</v>
      </c>
    </row>
    <row r="72" spans="1:1">
      <c r="A72" s="60" t="s">
        <v>114</v>
      </c>
    </row>
    <row r="73" spans="1:1">
      <c r="A73" s="60" t="s">
        <v>113</v>
      </c>
    </row>
    <row r="74" spans="1:1">
      <c r="A74" s="62" t="s">
        <v>121</v>
      </c>
    </row>
    <row r="75" spans="1:1">
      <c r="A75" s="62" t="s">
        <v>133</v>
      </c>
    </row>
    <row r="76" spans="1:1">
      <c r="A76" s="55" t="s">
        <v>129</v>
      </c>
    </row>
    <row r="77" spans="1:1">
      <c r="A77" s="55" t="s">
        <v>130</v>
      </c>
    </row>
    <row r="78" spans="1:1">
      <c r="A78" s="55"/>
    </row>
    <row r="79" spans="1:1">
      <c r="A79" s="16" t="s">
        <v>105</v>
      </c>
    </row>
    <row r="80" spans="1:1">
      <c r="A80" s="16" t="s">
        <v>131</v>
      </c>
    </row>
    <row r="81" spans="1:6">
      <c r="A81" s="16" t="s">
        <v>134</v>
      </c>
    </row>
    <row r="82" spans="1:6">
      <c r="A82" s="16"/>
    </row>
    <row r="83" spans="1:6">
      <c r="A83" s="56" t="s">
        <v>100</v>
      </c>
    </row>
    <row r="84" spans="1:6">
      <c r="A84" s="63" t="s">
        <v>101</v>
      </c>
    </row>
    <row r="85" spans="1:6">
      <c r="A85" s="57" t="s">
        <v>62</v>
      </c>
      <c r="B85" s="94" t="s">
        <v>194</v>
      </c>
      <c r="D85" s="98">
        <f>IFERROR(VLOOKUP($B85,'PL Details'!$A:$D,2,0),0)</f>
        <v>1068917823.2292697</v>
      </c>
      <c r="E85" s="98">
        <f>IFERROR(VLOOKUP($B85,'PL Details'!$A:$D,3,0),0)</f>
        <v>965781805.45239806</v>
      </c>
      <c r="F85" s="98">
        <f>IFERROR(VLOOKUP($B85,'PL Details'!$A:$D,4,0),0)</f>
        <v>790241825.25178897</v>
      </c>
    </row>
    <row r="86" spans="1:6">
      <c r="A86" s="56" t="s">
        <v>98</v>
      </c>
    </row>
    <row r="87" spans="1:6">
      <c r="A87" s="55"/>
    </row>
    <row r="88" spans="1:6">
      <c r="A88" s="16" t="s">
        <v>135</v>
      </c>
    </row>
    <row r="89" spans="1:6">
      <c r="A89" s="63" t="s">
        <v>102</v>
      </c>
      <c r="B89" s="88"/>
      <c r="D89" s="98"/>
      <c r="E89" s="98"/>
      <c r="F89" s="98"/>
    </row>
    <row r="90" spans="1:6">
      <c r="A90" s="57" t="s">
        <v>103</v>
      </c>
    </row>
    <row r="91" spans="1:6">
      <c r="A91" s="16" t="s">
        <v>134</v>
      </c>
    </row>
    <row r="92" spans="1:6">
      <c r="A92" s="58"/>
    </row>
    <row r="93" spans="1:6">
      <c r="A93" s="16" t="s">
        <v>104</v>
      </c>
    </row>
    <row r="94" spans="1:6">
      <c r="A94" s="60" t="s">
        <v>132</v>
      </c>
    </row>
    <row r="104" spans="1:1">
      <c r="A104" s="59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2"/>
  <sheetViews>
    <sheetView workbookViewId="0">
      <pane xSplit="1" ySplit="4" topLeftCell="B655" activePane="bottomRight" state="frozen"/>
      <selection activeCell="B662" sqref="B662"/>
      <selection pane="topRight" activeCell="B662" sqref="B662"/>
      <selection pane="bottomLeft" activeCell="B662" sqref="B662"/>
      <selection pane="bottomRight" activeCell="B662" sqref="B662"/>
    </sheetView>
  </sheetViews>
  <sheetFormatPr defaultRowHeight="15"/>
  <cols>
    <col min="1" max="1" width="51.5703125" customWidth="1"/>
    <col min="2" max="2" width="36.85546875" bestFit="1" customWidth="1"/>
    <col min="3" max="3" width="17.5703125" bestFit="1" customWidth="1"/>
    <col min="4" max="4" width="21.85546875" customWidth="1"/>
    <col min="5" max="5" width="14.5703125" bestFit="1" customWidth="1"/>
    <col min="6" max="6" width="16.140625" bestFit="1" customWidth="1"/>
    <col min="7" max="7" width="14.5703125" bestFit="1" customWidth="1"/>
  </cols>
  <sheetData>
    <row r="1" spans="1:7">
      <c r="A1" s="85"/>
      <c r="B1" s="87" t="s">
        <v>175</v>
      </c>
      <c r="C1" s="87" t="s">
        <v>175</v>
      </c>
      <c r="D1" s="87" t="s">
        <v>175</v>
      </c>
      <c r="E1" s="135"/>
      <c r="F1" s="135"/>
      <c r="G1" s="84"/>
    </row>
    <row r="2" spans="1:7">
      <c r="A2" s="85"/>
      <c r="B2" s="87" t="s">
        <v>174</v>
      </c>
      <c r="C2" s="137" t="s">
        <v>177</v>
      </c>
      <c r="D2" s="87" t="s">
        <v>178</v>
      </c>
      <c r="E2" s="135"/>
      <c r="F2" s="135"/>
      <c r="G2" s="84"/>
    </row>
    <row r="3" spans="1:7">
      <c r="A3" s="85"/>
      <c r="B3" s="87" t="s">
        <v>196</v>
      </c>
      <c r="C3" s="87" t="s">
        <v>196</v>
      </c>
      <c r="D3" s="87" t="s">
        <v>196</v>
      </c>
      <c r="E3" s="135"/>
      <c r="F3" s="135"/>
      <c r="G3" s="84"/>
    </row>
    <row r="4" spans="1:7">
      <c r="A4" s="85"/>
      <c r="B4" s="87" t="s">
        <v>197</v>
      </c>
      <c r="C4" s="87" t="s">
        <v>197</v>
      </c>
      <c r="D4" s="87" t="s">
        <v>197</v>
      </c>
      <c r="E4" s="135"/>
      <c r="F4" s="135"/>
      <c r="G4" s="84"/>
    </row>
    <row r="5" spans="1:7">
      <c r="A5" s="91" t="s">
        <v>1907</v>
      </c>
      <c r="B5" s="86">
        <v>846440254.80804491</v>
      </c>
      <c r="C5" s="86">
        <v>780455329.52859342</v>
      </c>
      <c r="D5" s="86">
        <v>692424648.98044741</v>
      </c>
      <c r="E5" s="135"/>
      <c r="F5" s="135"/>
      <c r="G5" s="84"/>
    </row>
    <row r="6" spans="1:7">
      <c r="A6" s="91" t="s">
        <v>1908</v>
      </c>
      <c r="B6" s="86">
        <v>56841423.395200007</v>
      </c>
      <c r="C6" s="86">
        <v>24085897.5416</v>
      </c>
      <c r="D6" s="86">
        <v>1889936.1055999999</v>
      </c>
      <c r="E6" s="135"/>
      <c r="F6" s="135"/>
      <c r="G6" s="84"/>
    </row>
    <row r="7" spans="1:7">
      <c r="A7" s="91" t="s">
        <v>1909</v>
      </c>
      <c r="B7" s="86">
        <v>183541830.80315</v>
      </c>
      <c r="C7" s="86">
        <v>185587835.00037497</v>
      </c>
      <c r="D7" s="86">
        <v>182642960.71200001</v>
      </c>
      <c r="E7" s="135"/>
      <c r="F7" s="135"/>
      <c r="G7" s="84"/>
    </row>
    <row r="8" spans="1:7">
      <c r="A8" s="91" t="s">
        <v>1910</v>
      </c>
      <c r="B8" s="86">
        <v>0</v>
      </c>
      <c r="C8" s="86">
        <v>0</v>
      </c>
      <c r="D8" s="86">
        <v>0</v>
      </c>
      <c r="E8" s="135"/>
      <c r="F8" s="135"/>
      <c r="G8" s="84"/>
    </row>
    <row r="9" spans="1:7">
      <c r="A9" s="92" t="s">
        <v>1911</v>
      </c>
      <c r="B9" s="86">
        <v>1086823509.0063949</v>
      </c>
      <c r="C9" s="86">
        <v>990129062.07056832</v>
      </c>
      <c r="D9" s="86">
        <v>876957545.79804742</v>
      </c>
      <c r="E9" s="135"/>
      <c r="F9" s="135"/>
      <c r="G9" s="84"/>
    </row>
    <row r="10" spans="1:7">
      <c r="A10" s="91" t="s">
        <v>1912</v>
      </c>
      <c r="B10" s="86">
        <v>8977268.0872923806</v>
      </c>
      <c r="C10" s="86">
        <v>10695787.056887999</v>
      </c>
      <c r="D10" s="86">
        <v>13771024.842688249</v>
      </c>
      <c r="E10" s="135"/>
      <c r="F10" s="135"/>
      <c r="G10" s="84"/>
    </row>
    <row r="11" spans="1:7">
      <c r="A11" s="91" t="s">
        <v>1913</v>
      </c>
      <c r="B11" s="86">
        <v>67231</v>
      </c>
      <c r="C11" s="86">
        <v>123391</v>
      </c>
      <c r="D11" s="86">
        <v>248621.25</v>
      </c>
      <c r="E11" s="135"/>
      <c r="F11" s="135"/>
      <c r="G11" s="84"/>
    </row>
    <row r="12" spans="1:7">
      <c r="A12" s="91" t="s">
        <v>1914</v>
      </c>
      <c r="B12" s="86">
        <v>0</v>
      </c>
      <c r="C12" s="86">
        <v>0</v>
      </c>
      <c r="D12" s="86">
        <v>0</v>
      </c>
      <c r="E12" s="135"/>
      <c r="F12" s="135"/>
      <c r="G12" s="84"/>
    </row>
    <row r="13" spans="1:7">
      <c r="A13" s="91" t="s">
        <v>1915</v>
      </c>
      <c r="B13" s="86">
        <v>0</v>
      </c>
      <c r="C13" s="86">
        <v>0</v>
      </c>
      <c r="D13" s="86">
        <v>0</v>
      </c>
      <c r="E13" s="135"/>
      <c r="F13" s="135"/>
      <c r="G13" s="84"/>
    </row>
    <row r="14" spans="1:7">
      <c r="A14" s="91" t="s">
        <v>1916</v>
      </c>
      <c r="B14" s="86">
        <v>0</v>
      </c>
      <c r="C14" s="86">
        <v>0</v>
      </c>
      <c r="D14" s="86">
        <v>0</v>
      </c>
      <c r="E14" s="135"/>
      <c r="F14" s="135"/>
      <c r="G14" s="84"/>
    </row>
    <row r="15" spans="1:7">
      <c r="A15" s="91" t="s">
        <v>1917</v>
      </c>
      <c r="B15" s="86">
        <v>0</v>
      </c>
      <c r="C15" s="86">
        <v>0</v>
      </c>
      <c r="D15" s="86">
        <v>0</v>
      </c>
      <c r="E15" s="135"/>
      <c r="F15" s="135"/>
      <c r="G15" s="84"/>
    </row>
    <row r="16" spans="1:7">
      <c r="A16" s="91" t="s">
        <v>1918</v>
      </c>
      <c r="B16" s="86">
        <v>10025796.96339</v>
      </c>
      <c r="C16" s="86">
        <v>2696665.65</v>
      </c>
      <c r="D16" s="86">
        <v>5088910.75</v>
      </c>
      <c r="E16" s="135"/>
      <c r="F16" s="135"/>
      <c r="G16" s="84"/>
    </row>
    <row r="17" spans="1:7">
      <c r="A17" s="92" t="s">
        <v>1919</v>
      </c>
      <c r="B17" s="86">
        <v>19070296.050682381</v>
      </c>
      <c r="C17" s="86">
        <v>13515843.706888</v>
      </c>
      <c r="D17" s="86">
        <v>19108556.842688248</v>
      </c>
      <c r="E17" s="135"/>
      <c r="F17" s="135"/>
      <c r="G17" s="84"/>
    </row>
    <row r="18" spans="1:7">
      <c r="A18" s="91" t="s">
        <v>1920</v>
      </c>
      <c r="B18" s="86">
        <v>1784249602.2374947</v>
      </c>
      <c r="C18" s="86">
        <v>2651177968.9475074</v>
      </c>
      <c r="D18" s="86">
        <v>5668041896.9939423</v>
      </c>
      <c r="E18" s="135"/>
      <c r="F18" s="135"/>
      <c r="G18" s="84"/>
    </row>
    <row r="19" spans="1:7">
      <c r="A19" s="91" t="s">
        <v>1921</v>
      </c>
      <c r="B19" s="86">
        <v>13406125.989999993</v>
      </c>
      <c r="C19" s="86">
        <v>-18130939.350000005</v>
      </c>
      <c r="D19" s="86">
        <v>163160278.98999998</v>
      </c>
      <c r="E19" s="135"/>
      <c r="F19" s="135"/>
      <c r="G19" s="84"/>
    </row>
    <row r="20" spans="1:7">
      <c r="A20" s="91" t="s">
        <v>1922</v>
      </c>
      <c r="B20" s="86">
        <v>0</v>
      </c>
      <c r="C20" s="86">
        <v>0</v>
      </c>
      <c r="D20" s="86">
        <v>494864.60025600001</v>
      </c>
      <c r="E20" s="135"/>
      <c r="F20" s="135"/>
      <c r="G20" s="84"/>
    </row>
    <row r="21" spans="1:7">
      <c r="A21" s="91" t="s">
        <v>1923</v>
      </c>
      <c r="B21" s="86">
        <v>0</v>
      </c>
      <c r="C21" s="86">
        <v>0</v>
      </c>
      <c r="D21" s="86">
        <v>410.55557399999998</v>
      </c>
      <c r="E21" s="135"/>
      <c r="F21" s="135"/>
      <c r="G21" s="84"/>
    </row>
    <row r="22" spans="1:7">
      <c r="A22" s="91" t="s">
        <v>1924</v>
      </c>
      <c r="B22" s="86">
        <v>0</v>
      </c>
      <c r="C22" s="86">
        <v>0</v>
      </c>
      <c r="D22" s="86">
        <v>0</v>
      </c>
      <c r="E22" s="135"/>
      <c r="F22" s="135"/>
      <c r="G22" s="84"/>
    </row>
    <row r="23" spans="1:7">
      <c r="A23" s="91" t="s">
        <v>1925</v>
      </c>
      <c r="B23" s="86">
        <v>0</v>
      </c>
      <c r="C23" s="86">
        <v>0</v>
      </c>
      <c r="D23" s="86">
        <v>0</v>
      </c>
      <c r="E23" s="135"/>
      <c r="F23" s="135"/>
      <c r="G23" s="84"/>
    </row>
    <row r="24" spans="1:7">
      <c r="A24" s="91" t="s">
        <v>1926</v>
      </c>
      <c r="B24" s="86">
        <v>164077227.15513149</v>
      </c>
      <c r="C24" s="86">
        <v>341356299.82049596</v>
      </c>
      <c r="D24" s="86">
        <v>1539911.0733119999</v>
      </c>
      <c r="E24" s="135"/>
      <c r="F24" s="135"/>
      <c r="G24" s="84"/>
    </row>
    <row r="25" spans="1:7">
      <c r="A25" s="91" t="s">
        <v>1927</v>
      </c>
      <c r="B25" s="86">
        <v>0</v>
      </c>
      <c r="C25" s="86">
        <v>0</v>
      </c>
      <c r="D25" s="86">
        <v>0</v>
      </c>
      <c r="E25" s="135"/>
      <c r="F25" s="135"/>
      <c r="G25" s="84"/>
    </row>
    <row r="26" spans="1:7">
      <c r="A26" s="91" t="s">
        <v>1928</v>
      </c>
      <c r="B26" s="86">
        <v>5727039.5493290015</v>
      </c>
      <c r="C26" s="86">
        <v>5957271.5426640026</v>
      </c>
      <c r="D26" s="86">
        <v>7651790.8747020029</v>
      </c>
      <c r="E26" s="135"/>
      <c r="F26" s="135"/>
      <c r="G26" s="84"/>
    </row>
    <row r="27" spans="1:7">
      <c r="A27" s="91" t="s">
        <v>1929</v>
      </c>
      <c r="B27" s="86">
        <v>0</v>
      </c>
      <c r="C27" s="86">
        <v>0</v>
      </c>
      <c r="D27" s="86">
        <v>0</v>
      </c>
      <c r="E27" s="135"/>
      <c r="F27" s="135"/>
      <c r="G27" s="84"/>
    </row>
    <row r="28" spans="1:7">
      <c r="A28" s="91" t="s">
        <v>1930</v>
      </c>
      <c r="B28" s="86">
        <v>0</v>
      </c>
      <c r="C28" s="86">
        <v>0</v>
      </c>
      <c r="D28" s="86">
        <v>0</v>
      </c>
      <c r="E28" s="135"/>
      <c r="F28" s="135"/>
      <c r="G28" s="84"/>
    </row>
    <row r="29" spans="1:7">
      <c r="A29" s="91" t="s">
        <v>1931</v>
      </c>
      <c r="B29" s="86">
        <v>17274655.941784501</v>
      </c>
      <c r="C29" s="86">
        <v>18032748.555888001</v>
      </c>
      <c r="D29" s="86">
        <v>31872482.689787999</v>
      </c>
      <c r="E29" s="135"/>
      <c r="F29" s="135"/>
      <c r="G29" s="84"/>
    </row>
    <row r="30" spans="1:7">
      <c r="A30" s="91" t="s">
        <v>1932</v>
      </c>
      <c r="B30" s="86">
        <v>0</v>
      </c>
      <c r="C30" s="86">
        <v>0</v>
      </c>
      <c r="D30" s="86">
        <v>0</v>
      </c>
      <c r="E30" s="135"/>
      <c r="F30" s="135"/>
      <c r="G30" s="84"/>
    </row>
    <row r="31" spans="1:7">
      <c r="A31" s="91" t="s">
        <v>1933</v>
      </c>
      <c r="B31" s="86">
        <v>0</v>
      </c>
      <c r="C31" s="86">
        <v>0</v>
      </c>
      <c r="D31" s="86">
        <v>4352.565671999997</v>
      </c>
      <c r="E31" s="135"/>
      <c r="F31" s="135"/>
      <c r="G31" s="84"/>
    </row>
    <row r="32" spans="1:7">
      <c r="A32" s="91" t="s">
        <v>1934</v>
      </c>
      <c r="B32" s="86">
        <v>47560.640400007367</v>
      </c>
      <c r="C32" s="86">
        <v>58557.054400004447</v>
      </c>
      <c r="D32" s="86">
        <v>0</v>
      </c>
      <c r="E32" s="135"/>
      <c r="F32" s="135"/>
      <c r="G32" s="84"/>
    </row>
    <row r="33" spans="1:7">
      <c r="A33" s="91" t="s">
        <v>1935</v>
      </c>
      <c r="B33" s="86">
        <v>0</v>
      </c>
      <c r="C33" s="86">
        <v>0</v>
      </c>
      <c r="D33" s="86">
        <v>0</v>
      </c>
      <c r="E33" s="135"/>
      <c r="F33" s="135"/>
      <c r="G33" s="84"/>
    </row>
    <row r="34" spans="1:7">
      <c r="A34" s="91" t="s">
        <v>1936</v>
      </c>
      <c r="B34" s="86">
        <v>0</v>
      </c>
      <c r="C34" s="86">
        <v>0</v>
      </c>
      <c r="D34" s="86">
        <v>0</v>
      </c>
      <c r="E34" s="135"/>
      <c r="F34" s="135"/>
      <c r="G34" s="84"/>
    </row>
    <row r="35" spans="1:7">
      <c r="A35" s="91" t="s">
        <v>1937</v>
      </c>
      <c r="B35" s="86">
        <v>0</v>
      </c>
      <c r="C35" s="86">
        <v>0</v>
      </c>
      <c r="D35" s="86">
        <v>0</v>
      </c>
      <c r="E35" s="135"/>
      <c r="F35" s="135"/>
      <c r="G35" s="84"/>
    </row>
    <row r="36" spans="1:7">
      <c r="A36" s="91" t="s">
        <v>1938</v>
      </c>
      <c r="B36" s="86">
        <v>0</v>
      </c>
      <c r="C36" s="86">
        <v>0</v>
      </c>
      <c r="D36" s="86">
        <v>0</v>
      </c>
      <c r="E36" s="135"/>
      <c r="F36" s="135"/>
      <c r="G36" s="84"/>
    </row>
    <row r="37" spans="1:7">
      <c r="A37" s="91" t="s">
        <v>1939</v>
      </c>
      <c r="B37" s="86">
        <v>0</v>
      </c>
      <c r="C37" s="86">
        <v>0</v>
      </c>
      <c r="D37" s="86">
        <v>0</v>
      </c>
      <c r="E37" s="135"/>
      <c r="F37" s="135"/>
      <c r="G37" s="84"/>
    </row>
    <row r="38" spans="1:7">
      <c r="A38" s="91" t="s">
        <v>1940</v>
      </c>
      <c r="B38" s="86">
        <v>0</v>
      </c>
      <c r="C38" s="86">
        <v>0</v>
      </c>
      <c r="D38" s="86">
        <v>0</v>
      </c>
      <c r="E38" s="135"/>
      <c r="F38" s="135"/>
      <c r="G38" s="84"/>
    </row>
    <row r="39" spans="1:7">
      <c r="A39" s="91" t="s">
        <v>1941</v>
      </c>
      <c r="B39" s="86">
        <v>0</v>
      </c>
      <c r="C39" s="86">
        <v>0</v>
      </c>
      <c r="D39" s="86">
        <v>0</v>
      </c>
      <c r="E39" s="135"/>
      <c r="F39" s="135"/>
      <c r="G39" s="84"/>
    </row>
    <row r="40" spans="1:7">
      <c r="A40" s="91" t="s">
        <v>1942</v>
      </c>
      <c r="B40" s="86">
        <v>0</v>
      </c>
      <c r="C40" s="86">
        <v>0</v>
      </c>
      <c r="D40" s="86">
        <v>0</v>
      </c>
      <c r="E40" s="135"/>
      <c r="F40" s="135"/>
      <c r="G40" s="84"/>
    </row>
    <row r="41" spans="1:7">
      <c r="A41" s="91" t="s">
        <v>1943</v>
      </c>
      <c r="B41" s="86">
        <v>0</v>
      </c>
      <c r="C41" s="86">
        <v>0</v>
      </c>
      <c r="D41" s="86">
        <v>0</v>
      </c>
      <c r="E41" s="135"/>
      <c r="F41" s="135"/>
      <c r="G41" s="84"/>
    </row>
    <row r="42" spans="1:7">
      <c r="A42" s="91" t="s">
        <v>1944</v>
      </c>
      <c r="B42" s="86">
        <v>0</v>
      </c>
      <c r="C42" s="86">
        <v>0</v>
      </c>
      <c r="D42" s="86">
        <v>0</v>
      </c>
      <c r="E42" s="135"/>
      <c r="F42" s="135"/>
      <c r="G42" s="84"/>
    </row>
    <row r="43" spans="1:7">
      <c r="A43" s="91" t="s">
        <v>1945</v>
      </c>
      <c r="B43" s="86">
        <v>0</v>
      </c>
      <c r="C43" s="86">
        <v>0</v>
      </c>
      <c r="D43" s="86">
        <v>0</v>
      </c>
      <c r="E43" s="135"/>
      <c r="F43" s="135"/>
      <c r="G43" s="84"/>
    </row>
    <row r="44" spans="1:7">
      <c r="A44" s="91" t="s">
        <v>1946</v>
      </c>
      <c r="B44" s="86">
        <v>0</v>
      </c>
      <c r="C44" s="86">
        <v>0</v>
      </c>
      <c r="D44" s="86">
        <v>0</v>
      </c>
      <c r="E44" s="135"/>
      <c r="F44" s="135"/>
      <c r="G44" s="84"/>
    </row>
    <row r="45" spans="1:7">
      <c r="A45" s="91" t="s">
        <v>1947</v>
      </c>
      <c r="B45" s="86">
        <v>0</v>
      </c>
      <c r="C45" s="86">
        <v>0</v>
      </c>
      <c r="D45" s="86">
        <v>0</v>
      </c>
      <c r="E45" s="135"/>
      <c r="F45" s="135"/>
      <c r="G45" s="84"/>
    </row>
    <row r="46" spans="1:7">
      <c r="A46" s="91" t="s">
        <v>1948</v>
      </c>
      <c r="B46" s="86">
        <v>0</v>
      </c>
      <c r="C46" s="86">
        <v>0</v>
      </c>
      <c r="D46" s="86">
        <v>0</v>
      </c>
      <c r="E46" s="135"/>
      <c r="F46" s="135"/>
      <c r="G46" s="84"/>
    </row>
    <row r="47" spans="1:7">
      <c r="A47" s="92" t="s">
        <v>1949</v>
      </c>
      <c r="B47" s="86">
        <v>1984782211.5141401</v>
      </c>
      <c r="C47" s="86">
        <v>2998451906.5709562</v>
      </c>
      <c r="D47" s="86">
        <v>5872765988.3432455</v>
      </c>
      <c r="E47" s="135"/>
      <c r="F47" s="135"/>
      <c r="G47" s="84"/>
    </row>
    <row r="48" spans="1:7">
      <c r="A48" s="91" t="s">
        <v>1950</v>
      </c>
      <c r="B48" s="86">
        <v>4061393869.5779819</v>
      </c>
      <c r="C48" s="86">
        <v>4704493751.7181253</v>
      </c>
      <c r="D48" s="86">
        <v>2992160180.5115805</v>
      </c>
      <c r="E48" s="135"/>
      <c r="F48" s="135"/>
      <c r="G48" s="84"/>
    </row>
    <row r="49" spans="1:7">
      <c r="A49" s="92" t="s">
        <v>1951</v>
      </c>
      <c r="B49" s="86">
        <v>4061393869.5779819</v>
      </c>
      <c r="C49" s="86">
        <v>4704493751.7181253</v>
      </c>
      <c r="D49" s="86">
        <v>2992160180.5115805</v>
      </c>
      <c r="E49" s="135"/>
      <c r="F49" s="135"/>
      <c r="G49" s="84"/>
    </row>
    <row r="50" spans="1:7">
      <c r="A50" s="93" t="s">
        <v>1844</v>
      </c>
      <c r="B50" s="86">
        <v>7152069886.1492014</v>
      </c>
      <c r="C50" s="86">
        <v>8706590564.0665359</v>
      </c>
      <c r="D50" s="86">
        <v>9760992271.4955597</v>
      </c>
      <c r="E50" s="135"/>
      <c r="F50" s="135"/>
      <c r="G50" s="84"/>
    </row>
    <row r="51" spans="1:7">
      <c r="A51" s="91" t="s">
        <v>1952</v>
      </c>
      <c r="B51" s="86">
        <v>895517139.18000007</v>
      </c>
      <c r="C51" s="86">
        <v>3860065.74</v>
      </c>
      <c r="D51" s="86">
        <v>3786865.74</v>
      </c>
      <c r="E51" s="135"/>
      <c r="F51" s="135"/>
      <c r="G51" s="84"/>
    </row>
    <row r="52" spans="1:7">
      <c r="A52" s="91" t="s">
        <v>1953</v>
      </c>
      <c r="B52" s="86">
        <v>0</v>
      </c>
      <c r="C52" s="86">
        <v>0</v>
      </c>
      <c r="D52" s="86">
        <v>0</v>
      </c>
      <c r="E52" s="135"/>
      <c r="F52" s="135"/>
      <c r="G52" s="84"/>
    </row>
    <row r="53" spans="1:7">
      <c r="A53" s="91" t="s">
        <v>1954</v>
      </c>
      <c r="B53" s="86">
        <v>0</v>
      </c>
      <c r="C53" s="86">
        <v>0</v>
      </c>
      <c r="D53" s="86">
        <v>0</v>
      </c>
      <c r="E53" s="135"/>
      <c r="F53" s="135"/>
      <c r="G53" s="84"/>
    </row>
    <row r="54" spans="1:7">
      <c r="A54" s="91" t="s">
        <v>1955</v>
      </c>
      <c r="B54" s="86">
        <v>0</v>
      </c>
      <c r="C54" s="86">
        <v>0</v>
      </c>
      <c r="D54" s="86">
        <v>0</v>
      </c>
      <c r="E54" s="135"/>
      <c r="F54" s="135"/>
      <c r="G54" s="84"/>
    </row>
    <row r="55" spans="1:7">
      <c r="A55" s="91" t="s">
        <v>1956</v>
      </c>
      <c r="B55" s="86">
        <v>0</v>
      </c>
      <c r="C55" s="86">
        <v>0</v>
      </c>
      <c r="D55" s="86">
        <v>0</v>
      </c>
      <c r="E55" s="135"/>
      <c r="F55" s="135"/>
      <c r="G55" s="84"/>
    </row>
    <row r="56" spans="1:7">
      <c r="A56" s="91" t="s">
        <v>1957</v>
      </c>
      <c r="B56" s="86">
        <v>8000000</v>
      </c>
      <c r="C56" s="86">
        <v>8000000</v>
      </c>
      <c r="D56" s="86">
        <v>8000000</v>
      </c>
      <c r="E56" s="135"/>
      <c r="F56" s="135"/>
      <c r="G56" s="84"/>
    </row>
    <row r="57" spans="1:7">
      <c r="A57" s="91" t="s">
        <v>1958</v>
      </c>
      <c r="B57" s="86">
        <v>2317859.9400000572</v>
      </c>
      <c r="C57" s="86">
        <v>46910010.859999999</v>
      </c>
      <c r="D57" s="86">
        <v>51675598.460000001</v>
      </c>
      <c r="E57" s="135"/>
      <c r="F57" s="135"/>
      <c r="G57" s="84"/>
    </row>
    <row r="58" spans="1:7">
      <c r="A58" s="92" t="s">
        <v>1959</v>
      </c>
      <c r="B58" s="86">
        <v>905834999.12000012</v>
      </c>
      <c r="C58" s="86">
        <v>58770076.600000001</v>
      </c>
      <c r="D58" s="86">
        <v>63462464.200000003</v>
      </c>
      <c r="E58" s="135"/>
      <c r="F58" s="135"/>
      <c r="G58" s="84"/>
    </row>
    <row r="59" spans="1:7">
      <c r="A59" s="91" t="s">
        <v>1960</v>
      </c>
      <c r="B59" s="86">
        <v>0</v>
      </c>
      <c r="C59" s="86">
        <v>0</v>
      </c>
      <c r="D59" s="86">
        <v>0</v>
      </c>
      <c r="E59" s="135"/>
      <c r="F59" s="135"/>
      <c r="G59" s="84"/>
    </row>
    <row r="60" spans="1:7">
      <c r="A60" s="91" t="s">
        <v>1961</v>
      </c>
      <c r="B60" s="86">
        <v>0</v>
      </c>
      <c r="C60" s="86">
        <v>0</v>
      </c>
      <c r="D60" s="86">
        <v>0</v>
      </c>
      <c r="E60" s="135"/>
      <c r="F60" s="135"/>
      <c r="G60" s="84"/>
    </row>
    <row r="61" spans="1:7">
      <c r="A61" s="91" t="s">
        <v>1962</v>
      </c>
      <c r="B61" s="86">
        <v>0</v>
      </c>
      <c r="C61" s="86">
        <v>0</v>
      </c>
      <c r="D61" s="86">
        <v>0</v>
      </c>
      <c r="E61" s="135"/>
      <c r="F61" s="135"/>
      <c r="G61" s="84"/>
    </row>
    <row r="62" spans="1:7">
      <c r="A62" s="91" t="s">
        <v>1963</v>
      </c>
      <c r="B62" s="86">
        <v>0</v>
      </c>
      <c r="C62" s="86">
        <v>0</v>
      </c>
      <c r="D62" s="86">
        <v>0</v>
      </c>
      <c r="E62" s="135"/>
      <c r="F62" s="135"/>
      <c r="G62" s="84"/>
    </row>
    <row r="63" spans="1:7">
      <c r="A63" s="91" t="s">
        <v>1964</v>
      </c>
      <c r="B63" s="86">
        <v>0</v>
      </c>
      <c r="C63" s="86">
        <v>0</v>
      </c>
      <c r="D63" s="86">
        <v>0</v>
      </c>
      <c r="E63" s="135"/>
      <c r="F63" s="135"/>
      <c r="G63" s="84"/>
    </row>
    <row r="64" spans="1:7">
      <c r="A64" s="91" t="s">
        <v>1965</v>
      </c>
      <c r="B64" s="86">
        <v>0</v>
      </c>
      <c r="C64" s="86">
        <v>0</v>
      </c>
      <c r="D64" s="86">
        <v>0</v>
      </c>
      <c r="E64" s="135"/>
      <c r="F64" s="135"/>
      <c r="G64" s="84"/>
    </row>
    <row r="65" spans="1:7">
      <c r="A65" s="91" t="s">
        <v>1966</v>
      </c>
      <c r="B65" s="86">
        <v>118451672.73999999</v>
      </c>
      <c r="C65" s="86">
        <v>93417810.780000001</v>
      </c>
      <c r="D65" s="86">
        <v>73379000</v>
      </c>
      <c r="E65" s="135"/>
      <c r="F65" s="135"/>
      <c r="G65" s="84"/>
    </row>
    <row r="66" spans="1:7">
      <c r="A66" s="91" t="s">
        <v>1967</v>
      </c>
      <c r="B66" s="86">
        <v>4287022.38</v>
      </c>
      <c r="C66" s="86">
        <v>7031510.1699999999</v>
      </c>
      <c r="D66" s="86">
        <v>6960257.6099999994</v>
      </c>
      <c r="E66" s="135"/>
      <c r="F66" s="135"/>
      <c r="G66" s="84"/>
    </row>
    <row r="67" spans="1:7">
      <c r="A67" s="91" t="s">
        <v>1968</v>
      </c>
      <c r="B67" s="86">
        <v>0</v>
      </c>
      <c r="C67" s="86">
        <v>0</v>
      </c>
      <c r="D67" s="86">
        <v>0</v>
      </c>
      <c r="E67" s="135"/>
      <c r="F67" s="135"/>
      <c r="G67" s="84"/>
    </row>
    <row r="68" spans="1:7">
      <c r="A68" s="91" t="s">
        <v>1969</v>
      </c>
      <c r="B68" s="86">
        <v>0</v>
      </c>
      <c r="C68" s="86">
        <v>0</v>
      </c>
      <c r="D68" s="86">
        <v>0</v>
      </c>
      <c r="E68" s="135"/>
      <c r="F68" s="135"/>
      <c r="G68" s="84"/>
    </row>
    <row r="69" spans="1:7">
      <c r="A69" s="91" t="s">
        <v>1970</v>
      </c>
      <c r="B69" s="86">
        <v>0</v>
      </c>
      <c r="C69" s="86">
        <v>0</v>
      </c>
      <c r="D69" s="86">
        <v>0</v>
      </c>
      <c r="E69" s="135"/>
      <c r="F69" s="135"/>
      <c r="G69" s="84"/>
    </row>
    <row r="70" spans="1:7">
      <c r="A70" s="91" t="s">
        <v>1971</v>
      </c>
      <c r="B70" s="86">
        <v>0</v>
      </c>
      <c r="C70" s="86">
        <v>0</v>
      </c>
      <c r="D70" s="86">
        <v>0</v>
      </c>
      <c r="E70" s="135"/>
      <c r="F70" s="135"/>
      <c r="G70" s="84"/>
    </row>
    <row r="71" spans="1:7">
      <c r="A71" s="92" t="s">
        <v>1972</v>
      </c>
      <c r="B71" s="86">
        <v>122738695.11999999</v>
      </c>
      <c r="C71" s="86">
        <v>100449320.95</v>
      </c>
      <c r="D71" s="86">
        <v>80339257.610000014</v>
      </c>
      <c r="E71" s="135"/>
      <c r="F71" s="135"/>
      <c r="G71" s="84"/>
    </row>
    <row r="72" spans="1:7">
      <c r="A72" s="91" t="s">
        <v>1973</v>
      </c>
      <c r="B72" s="86">
        <v>-9938565.7400000002</v>
      </c>
      <c r="C72" s="86">
        <v>-9938565.7400000002</v>
      </c>
      <c r="D72" s="86">
        <v>-9927319.9900000002</v>
      </c>
      <c r="E72" s="135"/>
      <c r="F72" s="135"/>
      <c r="G72" s="84"/>
    </row>
    <row r="73" spans="1:7">
      <c r="A73" s="91" t="s">
        <v>1974</v>
      </c>
      <c r="B73" s="86">
        <v>0</v>
      </c>
      <c r="C73" s="86">
        <v>0</v>
      </c>
      <c r="D73" s="86">
        <v>0</v>
      </c>
      <c r="E73" s="135"/>
      <c r="F73" s="135"/>
      <c r="G73" s="84"/>
    </row>
    <row r="74" spans="1:7">
      <c r="A74" s="92" t="s">
        <v>1975</v>
      </c>
      <c r="B74" s="86">
        <v>-9938565.7400000002</v>
      </c>
      <c r="C74" s="86">
        <v>-9938565.7400000002</v>
      </c>
      <c r="D74" s="86">
        <v>-9927319.9900000002</v>
      </c>
      <c r="E74" s="135"/>
      <c r="F74" s="135"/>
      <c r="G74" s="84"/>
    </row>
    <row r="75" spans="1:7">
      <c r="A75" s="93" t="s">
        <v>1845</v>
      </c>
      <c r="B75" s="86">
        <v>1018635128.5000001</v>
      </c>
      <c r="C75" s="86">
        <v>149280831.81</v>
      </c>
      <c r="D75" s="86">
        <v>133874401.82000001</v>
      </c>
      <c r="E75" s="135"/>
      <c r="F75" s="135"/>
      <c r="G75" s="84"/>
    </row>
    <row r="76" spans="1:7">
      <c r="A76" s="91" t="s">
        <v>1976</v>
      </c>
      <c r="B76" s="86">
        <v>4989091.17</v>
      </c>
      <c r="C76" s="86">
        <v>1089805.2860000001</v>
      </c>
      <c r="D76" s="86">
        <v>182000</v>
      </c>
      <c r="E76" s="135"/>
      <c r="F76" s="135"/>
      <c r="G76" s="84"/>
    </row>
    <row r="77" spans="1:7">
      <c r="A77" s="91" t="s">
        <v>1977</v>
      </c>
      <c r="B77" s="86">
        <v>481598482.52999991</v>
      </c>
      <c r="C77" s="86">
        <v>475310312.98000002</v>
      </c>
      <c r="D77" s="86">
        <v>628940834.6500001</v>
      </c>
      <c r="E77" s="135"/>
      <c r="F77" s="135"/>
      <c r="G77" s="84"/>
    </row>
    <row r="78" spans="1:7">
      <c r="A78" s="91" t="s">
        <v>1978</v>
      </c>
      <c r="B78" s="86">
        <v>3726284.61</v>
      </c>
      <c r="C78" s="86">
        <v>6037426.3299999991</v>
      </c>
      <c r="D78" s="86">
        <v>15100941.800000001</v>
      </c>
      <c r="E78" s="135"/>
      <c r="F78" s="135"/>
      <c r="G78" s="84"/>
    </row>
    <row r="79" spans="1:7">
      <c r="A79" s="91" t="s">
        <v>1979</v>
      </c>
      <c r="B79" s="86">
        <v>29976739.819999985</v>
      </c>
      <c r="C79" s="86">
        <v>29355346.530000001</v>
      </c>
      <c r="D79" s="86">
        <v>24895911.289999999</v>
      </c>
      <c r="E79" s="135"/>
      <c r="F79" s="135"/>
      <c r="G79" s="84"/>
    </row>
    <row r="80" spans="1:7">
      <c r="A80" s="91" t="s">
        <v>1980</v>
      </c>
      <c r="B80" s="86">
        <v>20016339.898399998</v>
      </c>
      <c r="C80" s="86">
        <v>21017853.455527995</v>
      </c>
      <c r="D80" s="86">
        <v>19688796.440000001</v>
      </c>
      <c r="E80" s="135"/>
      <c r="F80" s="135"/>
      <c r="G80" s="84"/>
    </row>
    <row r="81" spans="1:7">
      <c r="A81" s="91" t="s">
        <v>1981</v>
      </c>
      <c r="B81" s="86">
        <v>36313623.160000004</v>
      </c>
      <c r="C81" s="86">
        <v>41895343.140000001</v>
      </c>
      <c r="D81" s="86">
        <v>30406631.409999993</v>
      </c>
      <c r="E81" s="135"/>
      <c r="F81" s="135"/>
      <c r="G81" s="84"/>
    </row>
    <row r="82" spans="1:7">
      <c r="A82" s="91" t="s">
        <v>1982</v>
      </c>
      <c r="B82" s="86">
        <v>0</v>
      </c>
      <c r="C82" s="86">
        <v>0</v>
      </c>
      <c r="D82" s="86">
        <v>0</v>
      </c>
      <c r="E82" s="135"/>
      <c r="F82" s="135"/>
      <c r="G82" s="84"/>
    </row>
    <row r="83" spans="1:7">
      <c r="A83" s="91" t="s">
        <v>1983</v>
      </c>
      <c r="B83" s="86">
        <v>170586.23999999999</v>
      </c>
      <c r="C83" s="86">
        <v>0</v>
      </c>
      <c r="D83" s="86">
        <v>13.423392057418823</v>
      </c>
      <c r="E83" s="135"/>
      <c r="F83" s="135"/>
      <c r="G83" s="84"/>
    </row>
    <row r="84" spans="1:7">
      <c r="A84" s="91" t="s">
        <v>1984</v>
      </c>
      <c r="B84" s="86">
        <v>365754711.86999989</v>
      </c>
      <c r="C84" s="86">
        <v>428449381.74000013</v>
      </c>
      <c r="D84" s="86">
        <v>302311673.40200013</v>
      </c>
      <c r="E84" s="135"/>
      <c r="F84" s="135"/>
      <c r="G84" s="84"/>
    </row>
    <row r="85" spans="1:7">
      <c r="A85" s="91" t="s">
        <v>1985</v>
      </c>
      <c r="B85" s="86">
        <v>47761116.480000004</v>
      </c>
      <c r="C85" s="86">
        <v>0</v>
      </c>
      <c r="D85" s="86">
        <v>0</v>
      </c>
      <c r="E85" s="135"/>
      <c r="F85" s="135"/>
      <c r="G85" s="84"/>
    </row>
    <row r="86" spans="1:7">
      <c r="A86" s="91" t="s">
        <v>1986</v>
      </c>
      <c r="B86" s="86">
        <v>0</v>
      </c>
      <c r="C86" s="86">
        <v>0</v>
      </c>
      <c r="D86" s="86">
        <v>0</v>
      </c>
      <c r="E86" s="135"/>
      <c r="F86" s="135"/>
      <c r="G86" s="84"/>
    </row>
    <row r="87" spans="1:7">
      <c r="A87" s="91" t="s">
        <v>1987</v>
      </c>
      <c r="B87" s="86">
        <v>0</v>
      </c>
      <c r="C87" s="86">
        <v>0</v>
      </c>
      <c r="D87" s="86">
        <v>0</v>
      </c>
      <c r="E87" s="135"/>
      <c r="F87" s="135"/>
      <c r="G87" s="84"/>
    </row>
    <row r="88" spans="1:7">
      <c r="A88" s="91" t="s">
        <v>1988</v>
      </c>
      <c r="B88" s="86">
        <v>3211374.6599999992</v>
      </c>
      <c r="C88" s="86">
        <v>0</v>
      </c>
      <c r="D88" s="86">
        <v>0</v>
      </c>
      <c r="E88" s="135"/>
      <c r="F88" s="135"/>
      <c r="G88" s="84"/>
    </row>
    <row r="89" spans="1:7">
      <c r="A89" s="91" t="s">
        <v>1989</v>
      </c>
      <c r="B89" s="86">
        <v>31368385.140000004</v>
      </c>
      <c r="C89" s="86">
        <v>0</v>
      </c>
      <c r="D89" s="86">
        <v>0</v>
      </c>
      <c r="E89" s="135"/>
      <c r="F89" s="135"/>
      <c r="G89" s="84"/>
    </row>
    <row r="90" spans="1:7">
      <c r="A90" s="92" t="s">
        <v>1990</v>
      </c>
      <c r="B90" s="86">
        <v>1024886735.5784009</v>
      </c>
      <c r="C90" s="86">
        <v>1003155469.4615288</v>
      </c>
      <c r="D90" s="86">
        <v>1021526802.4153924</v>
      </c>
      <c r="E90" s="135"/>
      <c r="F90" s="135"/>
      <c r="G90" s="84"/>
    </row>
    <row r="91" spans="1:7">
      <c r="A91" s="91" t="s">
        <v>1991</v>
      </c>
      <c r="B91" s="86">
        <v>18505542.132199999</v>
      </c>
      <c r="C91" s="86">
        <v>-4552195.634800001</v>
      </c>
      <c r="D91" s="86">
        <v>13201915.9</v>
      </c>
      <c r="E91" s="135"/>
      <c r="F91" s="135"/>
      <c r="G91" s="84"/>
    </row>
    <row r="92" spans="1:7">
      <c r="A92" s="91" t="s">
        <v>1992</v>
      </c>
      <c r="B92" s="86">
        <v>3006750.2699999996</v>
      </c>
      <c r="C92" s="86">
        <v>914763.82999999961</v>
      </c>
      <c r="D92" s="86">
        <v>929292.61</v>
      </c>
      <c r="E92" s="135"/>
      <c r="F92" s="135"/>
      <c r="G92" s="84"/>
    </row>
    <row r="93" spans="1:7">
      <c r="A93" s="91" t="s">
        <v>1993</v>
      </c>
      <c r="B93" s="86">
        <v>10503116.549999997</v>
      </c>
      <c r="C93" s="86">
        <v>13721240.949999999</v>
      </c>
      <c r="D93" s="86">
        <v>18203459.200000003</v>
      </c>
      <c r="E93" s="135"/>
      <c r="F93" s="135"/>
      <c r="G93" s="84"/>
    </row>
    <row r="94" spans="1:7">
      <c r="A94" s="91" t="s">
        <v>1994</v>
      </c>
      <c r="B94" s="86">
        <v>9475275.25</v>
      </c>
      <c r="C94" s="86">
        <v>9300530.8399999961</v>
      </c>
      <c r="D94" s="86">
        <v>7780381.9099999955</v>
      </c>
      <c r="E94" s="135"/>
      <c r="F94" s="135"/>
      <c r="G94" s="84"/>
    </row>
    <row r="95" spans="1:7">
      <c r="A95" s="91" t="s">
        <v>1995</v>
      </c>
      <c r="B95" s="86">
        <v>9376931.0600000024</v>
      </c>
      <c r="C95" s="86">
        <v>1968968.79</v>
      </c>
      <c r="D95" s="86">
        <v>5580412.8200000022</v>
      </c>
      <c r="E95" s="135"/>
      <c r="F95" s="135"/>
      <c r="G95" s="84"/>
    </row>
    <row r="96" spans="1:7">
      <c r="A96" s="91" t="s">
        <v>1996</v>
      </c>
      <c r="B96" s="86">
        <v>88475680.040000007</v>
      </c>
      <c r="C96" s="86">
        <v>129759359.8</v>
      </c>
      <c r="D96" s="86">
        <v>111378025.81000005</v>
      </c>
      <c r="E96" s="135"/>
      <c r="F96" s="135"/>
      <c r="G96" s="84"/>
    </row>
    <row r="97" spans="1:7">
      <c r="A97" s="91" t="s">
        <v>1997</v>
      </c>
      <c r="B97" s="86">
        <v>0</v>
      </c>
      <c r="C97" s="86">
        <v>0</v>
      </c>
      <c r="D97" s="86">
        <v>0</v>
      </c>
      <c r="E97" s="135"/>
      <c r="F97" s="135"/>
      <c r="G97" s="84"/>
    </row>
    <row r="98" spans="1:7">
      <c r="A98" s="91" t="s">
        <v>1998</v>
      </c>
      <c r="B98" s="86">
        <v>0</v>
      </c>
      <c r="C98" s="86">
        <v>0</v>
      </c>
      <c r="D98" s="86">
        <v>0</v>
      </c>
      <c r="E98" s="135"/>
      <c r="F98" s="135"/>
      <c r="G98" s="84"/>
    </row>
    <row r="99" spans="1:7">
      <c r="A99" s="91" t="s">
        <v>1999</v>
      </c>
      <c r="B99" s="86">
        <v>29656562.423599996</v>
      </c>
      <c r="C99" s="86">
        <v>315098217.79920012</v>
      </c>
      <c r="D99" s="86">
        <v>29966143.779999997</v>
      </c>
      <c r="E99" s="135"/>
      <c r="F99" s="135"/>
      <c r="G99" s="84"/>
    </row>
    <row r="100" spans="1:7">
      <c r="A100" s="91" t="s">
        <v>2000</v>
      </c>
      <c r="B100" s="86">
        <v>1601017.42</v>
      </c>
      <c r="C100" s="86">
        <v>0</v>
      </c>
      <c r="D100" s="86">
        <v>0</v>
      </c>
      <c r="E100" s="135"/>
      <c r="F100" s="135"/>
      <c r="G100" s="84"/>
    </row>
    <row r="101" spans="1:7">
      <c r="A101" s="91" t="s">
        <v>2001</v>
      </c>
      <c r="B101" s="86">
        <v>0</v>
      </c>
      <c r="C101" s="86">
        <v>0</v>
      </c>
      <c r="D101" s="86">
        <v>0</v>
      </c>
      <c r="E101" s="135"/>
      <c r="F101" s="135"/>
      <c r="G101" s="84"/>
    </row>
    <row r="102" spans="1:7">
      <c r="A102" s="91" t="s">
        <v>2002</v>
      </c>
      <c r="B102" s="86">
        <v>0</v>
      </c>
      <c r="C102" s="86">
        <v>0</v>
      </c>
      <c r="D102" s="86">
        <v>0</v>
      </c>
      <c r="E102" s="135"/>
      <c r="F102" s="135"/>
      <c r="G102" s="84"/>
    </row>
    <row r="103" spans="1:7">
      <c r="A103" s="91" t="s">
        <v>2003</v>
      </c>
      <c r="B103" s="86">
        <v>384162.43</v>
      </c>
      <c r="C103" s="86">
        <v>0</v>
      </c>
      <c r="D103" s="86">
        <v>0</v>
      </c>
      <c r="E103" s="135"/>
      <c r="F103" s="135"/>
      <c r="G103" s="84"/>
    </row>
    <row r="104" spans="1:7">
      <c r="A104" s="91" t="s">
        <v>2004</v>
      </c>
      <c r="B104" s="86">
        <v>1078724.1300000001</v>
      </c>
      <c r="C104" s="86">
        <v>0</v>
      </c>
      <c r="D104" s="86">
        <v>0</v>
      </c>
      <c r="E104" s="135"/>
      <c r="F104" s="135"/>
      <c r="G104" s="84"/>
    </row>
    <row r="105" spans="1:7">
      <c r="A105" s="92" t="s">
        <v>2005</v>
      </c>
      <c r="B105" s="86">
        <v>172063761.70579985</v>
      </c>
      <c r="C105" s="86">
        <v>466210886.37440014</v>
      </c>
      <c r="D105" s="86">
        <v>187039632.02999994</v>
      </c>
      <c r="E105" s="135"/>
      <c r="F105" s="135"/>
      <c r="G105" s="84"/>
    </row>
    <row r="106" spans="1:7">
      <c r="A106" s="91" t="s">
        <v>2006</v>
      </c>
      <c r="B106" s="86">
        <v>0</v>
      </c>
      <c r="C106" s="86">
        <v>0</v>
      </c>
      <c r="D106" s="86">
        <v>0</v>
      </c>
      <c r="E106" s="135"/>
      <c r="F106" s="135"/>
      <c r="G106" s="84"/>
    </row>
    <row r="107" spans="1:7">
      <c r="A107" s="91" t="s">
        <v>2007</v>
      </c>
      <c r="B107" s="86">
        <v>541487591.13575792</v>
      </c>
      <c r="C107" s="86">
        <v>417817856.03115511</v>
      </c>
      <c r="D107" s="86">
        <v>139460646.04552504</v>
      </c>
      <c r="E107" s="135"/>
      <c r="F107" s="135"/>
      <c r="G107" s="84"/>
    </row>
    <row r="108" spans="1:7">
      <c r="A108" s="91" t="s">
        <v>2008</v>
      </c>
      <c r="B108" s="86">
        <v>8696208.4991999995</v>
      </c>
      <c r="C108" s="86">
        <v>30291314.765999995</v>
      </c>
      <c r="D108" s="86">
        <v>66955277.7456</v>
      </c>
      <c r="E108" s="135"/>
      <c r="F108" s="135"/>
      <c r="G108" s="84"/>
    </row>
    <row r="109" spans="1:7">
      <c r="A109" s="91" t="s">
        <v>2009</v>
      </c>
      <c r="B109" s="86">
        <v>0</v>
      </c>
      <c r="C109" s="86">
        <v>0</v>
      </c>
      <c r="D109" s="86">
        <v>0</v>
      </c>
      <c r="E109" s="135"/>
      <c r="F109" s="135"/>
      <c r="G109" s="84"/>
    </row>
    <row r="110" spans="1:7">
      <c r="A110" s="91" t="s">
        <v>2010</v>
      </c>
      <c r="B110" s="86">
        <v>209344650.67284998</v>
      </c>
      <c r="C110" s="86">
        <v>83647570.341491982</v>
      </c>
      <c r="D110" s="86">
        <v>92780106.36722602</v>
      </c>
      <c r="E110" s="135"/>
      <c r="F110" s="135"/>
      <c r="G110" s="84"/>
    </row>
    <row r="111" spans="1:7">
      <c r="A111" s="91" t="s">
        <v>2011</v>
      </c>
      <c r="B111" s="86">
        <v>829308.89</v>
      </c>
      <c r="C111" s="86">
        <v>321071</v>
      </c>
      <c r="D111" s="86">
        <v>700749.24117375165</v>
      </c>
      <c r="E111" s="135"/>
      <c r="F111" s="135"/>
      <c r="G111" s="84"/>
    </row>
    <row r="112" spans="1:7">
      <c r="A112" s="91" t="s">
        <v>2012</v>
      </c>
      <c r="B112" s="86">
        <v>0</v>
      </c>
      <c r="C112" s="86">
        <v>0</v>
      </c>
      <c r="D112" s="86">
        <v>0</v>
      </c>
      <c r="E112" s="135"/>
      <c r="F112" s="135"/>
      <c r="G112" s="84"/>
    </row>
    <row r="113" spans="1:7">
      <c r="A113" s="91" t="s">
        <v>2013</v>
      </c>
      <c r="B113" s="86">
        <v>-833618.29</v>
      </c>
      <c r="C113" s="86">
        <v>-955852.08</v>
      </c>
      <c r="D113" s="86">
        <v>-1354673.22</v>
      </c>
      <c r="E113" s="135"/>
      <c r="F113" s="135"/>
      <c r="G113" s="84"/>
    </row>
    <row r="114" spans="1:7">
      <c r="A114" s="91" t="s">
        <v>2014</v>
      </c>
      <c r="B114" s="86">
        <v>31294592.210000005</v>
      </c>
      <c r="C114" s="86">
        <v>25860580.230000008</v>
      </c>
      <c r="D114" s="86">
        <v>20776638.789999995</v>
      </c>
      <c r="E114" s="135"/>
      <c r="F114" s="135"/>
      <c r="G114" s="84"/>
    </row>
    <row r="115" spans="1:7">
      <c r="A115" s="91" t="s">
        <v>2015</v>
      </c>
      <c r="B115" s="86">
        <v>0</v>
      </c>
      <c r="C115" s="86">
        <v>0</v>
      </c>
      <c r="D115" s="86">
        <v>0</v>
      </c>
      <c r="E115" s="135"/>
      <c r="F115" s="135"/>
      <c r="G115" s="84"/>
    </row>
    <row r="116" spans="1:7">
      <c r="A116" s="91" t="s">
        <v>2016</v>
      </c>
      <c r="B116" s="86">
        <v>805179.6100000001</v>
      </c>
      <c r="C116" s="86">
        <v>582922.79</v>
      </c>
      <c r="D116" s="86">
        <v>522636.75</v>
      </c>
      <c r="E116" s="135"/>
      <c r="F116" s="135"/>
      <c r="G116" s="84"/>
    </row>
    <row r="117" spans="1:7">
      <c r="A117" s="91" t="s">
        <v>2017</v>
      </c>
      <c r="B117" s="86">
        <v>18859564.178270001</v>
      </c>
      <c r="C117" s="86">
        <v>38212470.421630509</v>
      </c>
      <c r="D117" s="86">
        <v>33040372.434999995</v>
      </c>
      <c r="E117" s="135"/>
      <c r="F117" s="135"/>
      <c r="G117" s="84"/>
    </row>
    <row r="118" spans="1:7">
      <c r="A118" s="91" t="s">
        <v>2018</v>
      </c>
      <c r="B118" s="86">
        <v>636363029.51800787</v>
      </c>
      <c r="C118" s="86">
        <v>517207549.23743045</v>
      </c>
      <c r="D118" s="86">
        <v>514455854.22105801</v>
      </c>
      <c r="E118" s="135"/>
      <c r="F118" s="135"/>
      <c r="G118" s="84"/>
    </row>
    <row r="119" spans="1:7">
      <c r="A119" s="91" t="s">
        <v>2019</v>
      </c>
      <c r="B119" s="86">
        <v>2338197.4844169999</v>
      </c>
      <c r="C119" s="86">
        <v>-1014473.1492700001</v>
      </c>
      <c r="D119" s="86">
        <v>0</v>
      </c>
      <c r="E119" s="135"/>
      <c r="F119" s="135"/>
      <c r="G119" s="84"/>
    </row>
    <row r="120" spans="1:7">
      <c r="A120" s="91" t="s">
        <v>2020</v>
      </c>
      <c r="B120" s="86">
        <v>2197319.4900000002</v>
      </c>
      <c r="C120" s="86">
        <v>1943779.1700000002</v>
      </c>
      <c r="D120" s="86">
        <v>1665393.12</v>
      </c>
      <c r="E120" s="135"/>
      <c r="F120" s="135"/>
      <c r="G120" s="84"/>
    </row>
    <row r="121" spans="1:7">
      <c r="A121" s="91" t="s">
        <v>2021</v>
      </c>
      <c r="B121" s="86">
        <v>45214134.898000002</v>
      </c>
      <c r="C121" s="86">
        <v>33507401.952</v>
      </c>
      <c r="D121" s="86">
        <v>43607200</v>
      </c>
      <c r="E121" s="135"/>
      <c r="F121" s="135"/>
      <c r="G121" s="84"/>
    </row>
    <row r="122" spans="1:7">
      <c r="A122" s="91" t="s">
        <v>2022</v>
      </c>
      <c r="B122" s="86">
        <v>11126502.831350001</v>
      </c>
      <c r="C122" s="86">
        <v>8772946.2100000009</v>
      </c>
      <c r="D122" s="86">
        <v>33499862.41</v>
      </c>
      <c r="E122" s="135"/>
      <c r="F122" s="135"/>
      <c r="G122" s="84"/>
    </row>
    <row r="123" spans="1:7">
      <c r="A123" s="91" t="s">
        <v>2023</v>
      </c>
      <c r="B123" s="86">
        <v>73479512.219799995</v>
      </c>
      <c r="C123" s="86">
        <v>40329208.500799991</v>
      </c>
      <c r="D123" s="86">
        <v>83058993.869599998</v>
      </c>
      <c r="E123" s="135"/>
      <c r="F123" s="135"/>
      <c r="G123" s="84"/>
    </row>
    <row r="124" spans="1:7">
      <c r="A124" s="91" t="s">
        <v>2024</v>
      </c>
      <c r="B124" s="86">
        <v>859207.50417950004</v>
      </c>
      <c r="C124" s="86">
        <v>882399.22723800002</v>
      </c>
      <c r="D124" s="86">
        <v>950252.36599800002</v>
      </c>
      <c r="E124" s="135"/>
      <c r="F124" s="135"/>
      <c r="G124" s="84"/>
    </row>
    <row r="125" spans="1:7">
      <c r="A125" s="91" t="s">
        <v>2025</v>
      </c>
      <c r="B125" s="86">
        <v>1585734.7863862603</v>
      </c>
      <c r="C125" s="86">
        <v>-23342.369344000002</v>
      </c>
      <c r="D125" s="86">
        <v>0</v>
      </c>
      <c r="E125" s="135"/>
      <c r="F125" s="135"/>
      <c r="G125" s="84"/>
    </row>
    <row r="126" spans="1:7">
      <c r="A126" s="91" t="s">
        <v>2026</v>
      </c>
      <c r="B126" s="86">
        <v>29460300</v>
      </c>
      <c r="C126" s="86">
        <v>25894604</v>
      </c>
      <c r="D126" s="86">
        <v>59683100</v>
      </c>
      <c r="E126" s="135"/>
      <c r="F126" s="135"/>
      <c r="G126" s="84"/>
    </row>
    <row r="127" spans="1:7">
      <c r="A127" s="91" t="s">
        <v>2027</v>
      </c>
      <c r="B127" s="86">
        <v>0</v>
      </c>
      <c r="C127" s="86">
        <v>0</v>
      </c>
      <c r="D127" s="86">
        <v>0</v>
      </c>
      <c r="E127" s="135"/>
      <c r="F127" s="135"/>
      <c r="G127" s="84"/>
    </row>
    <row r="128" spans="1:7">
      <c r="A128" s="91" t="s">
        <v>2028</v>
      </c>
      <c r="B128" s="86">
        <v>0</v>
      </c>
      <c r="C128" s="86">
        <v>0</v>
      </c>
      <c r="D128" s="86">
        <v>0</v>
      </c>
      <c r="E128" s="135"/>
      <c r="F128" s="135"/>
      <c r="G128" s="84"/>
    </row>
    <row r="129" spans="1:7">
      <c r="A129" s="91" t="s">
        <v>2029</v>
      </c>
      <c r="B129" s="86">
        <v>0</v>
      </c>
      <c r="C129" s="86">
        <v>0</v>
      </c>
      <c r="D129" s="86">
        <v>0</v>
      </c>
      <c r="E129" s="135"/>
      <c r="F129" s="135"/>
      <c r="G129" s="84"/>
    </row>
    <row r="130" spans="1:7">
      <c r="A130" s="91" t="s">
        <v>2030</v>
      </c>
      <c r="B130" s="86">
        <v>0</v>
      </c>
      <c r="C130" s="86">
        <v>0</v>
      </c>
      <c r="D130" s="86">
        <v>0</v>
      </c>
      <c r="E130" s="135"/>
      <c r="F130" s="135"/>
      <c r="G130" s="84"/>
    </row>
    <row r="131" spans="1:7">
      <c r="A131" s="91" t="s">
        <v>2031</v>
      </c>
      <c r="B131" s="86">
        <v>2518223.8311999999</v>
      </c>
      <c r="C131" s="86">
        <v>994727.57759999996</v>
      </c>
      <c r="D131" s="86">
        <v>0</v>
      </c>
      <c r="E131" s="135"/>
      <c r="F131" s="135"/>
      <c r="G131" s="84"/>
    </row>
    <row r="132" spans="1:7">
      <c r="A132" s="91" t="s">
        <v>2032</v>
      </c>
      <c r="B132" s="86">
        <v>0</v>
      </c>
      <c r="C132" s="86">
        <v>0</v>
      </c>
      <c r="D132" s="86">
        <v>0</v>
      </c>
      <c r="E132" s="135"/>
      <c r="F132" s="135"/>
      <c r="G132" s="84"/>
    </row>
    <row r="133" spans="1:7">
      <c r="A133" s="92" t="s">
        <v>2033</v>
      </c>
      <c r="B133" s="86">
        <v>1615625639.4694166</v>
      </c>
      <c r="C133" s="86">
        <v>1224272733.8567314</v>
      </c>
      <c r="D133" s="86">
        <v>1089802410.1411808</v>
      </c>
      <c r="E133" s="135"/>
      <c r="F133" s="135"/>
      <c r="G133" s="84"/>
    </row>
    <row r="134" spans="1:7">
      <c r="A134" s="91" t="s">
        <v>2034</v>
      </c>
      <c r="B134" s="86">
        <v>0</v>
      </c>
      <c r="C134" s="86">
        <v>0</v>
      </c>
      <c r="D134" s="86">
        <v>0</v>
      </c>
      <c r="E134" s="135"/>
      <c r="F134" s="135"/>
      <c r="G134" s="84"/>
    </row>
    <row r="135" spans="1:7">
      <c r="A135" s="91" t="s">
        <v>2035</v>
      </c>
      <c r="B135" s="86">
        <v>0</v>
      </c>
      <c r="C135" s="86">
        <v>0</v>
      </c>
      <c r="D135" s="86">
        <v>0</v>
      </c>
      <c r="E135" s="135"/>
      <c r="F135" s="135"/>
      <c r="G135" s="84"/>
    </row>
    <row r="136" spans="1:7">
      <c r="A136" s="91" t="s">
        <v>2036</v>
      </c>
      <c r="B136" s="86">
        <v>0</v>
      </c>
      <c r="C136" s="86">
        <v>0</v>
      </c>
      <c r="D136" s="86">
        <v>0</v>
      </c>
      <c r="E136" s="135"/>
      <c r="F136" s="135"/>
      <c r="G136" s="84"/>
    </row>
    <row r="137" spans="1:7">
      <c r="A137" s="91" t="s">
        <v>2037</v>
      </c>
      <c r="B137" s="86">
        <v>0</v>
      </c>
      <c r="C137" s="86">
        <v>0</v>
      </c>
      <c r="D137" s="86">
        <v>0</v>
      </c>
      <c r="E137" s="135"/>
      <c r="F137" s="135"/>
      <c r="G137" s="84"/>
    </row>
    <row r="138" spans="1:7">
      <c r="A138" s="91" t="s">
        <v>2038</v>
      </c>
      <c r="B138" s="86">
        <v>0</v>
      </c>
      <c r="C138" s="86">
        <v>0</v>
      </c>
      <c r="D138" s="86">
        <v>0</v>
      </c>
      <c r="E138" s="135"/>
      <c r="F138" s="135"/>
      <c r="G138" s="84"/>
    </row>
    <row r="139" spans="1:7">
      <c r="A139" s="91" t="s">
        <v>2039</v>
      </c>
      <c r="B139" s="86">
        <v>0</v>
      </c>
      <c r="C139" s="86">
        <v>0</v>
      </c>
      <c r="D139" s="86">
        <v>0</v>
      </c>
      <c r="E139" s="135"/>
      <c r="F139" s="135"/>
      <c r="G139" s="84"/>
    </row>
    <row r="140" spans="1:7">
      <c r="A140" s="91" t="s">
        <v>2040</v>
      </c>
      <c r="B140" s="86">
        <v>0</v>
      </c>
      <c r="C140" s="86">
        <v>0</v>
      </c>
      <c r="D140" s="86">
        <v>0</v>
      </c>
      <c r="E140" s="135"/>
      <c r="F140" s="135"/>
      <c r="G140" s="84"/>
    </row>
    <row r="141" spans="1:7">
      <c r="A141" s="91" t="s">
        <v>2041</v>
      </c>
      <c r="B141" s="86">
        <v>37597279.223399997</v>
      </c>
      <c r="C141" s="86">
        <v>34659738.013199992</v>
      </c>
      <c r="D141" s="86">
        <v>26316038.353600003</v>
      </c>
      <c r="E141" s="135"/>
      <c r="F141" s="135"/>
      <c r="G141" s="84"/>
    </row>
    <row r="142" spans="1:7">
      <c r="A142" s="91" t="s">
        <v>2042</v>
      </c>
      <c r="B142" s="86">
        <v>137404806.19739997</v>
      </c>
      <c r="C142" s="86">
        <v>87396098.412799999</v>
      </c>
      <c r="D142" s="86">
        <v>47381755.542399995</v>
      </c>
      <c r="E142" s="135"/>
      <c r="F142" s="135"/>
      <c r="G142" s="84"/>
    </row>
    <row r="143" spans="1:7">
      <c r="A143" s="91" t="s">
        <v>2043</v>
      </c>
      <c r="B143" s="86">
        <v>0</v>
      </c>
      <c r="C143" s="86">
        <v>1983197.5799999998</v>
      </c>
      <c r="D143" s="86">
        <v>6961504.080000001</v>
      </c>
      <c r="E143" s="135"/>
      <c r="F143" s="135"/>
      <c r="G143" s="84"/>
    </row>
    <row r="144" spans="1:7">
      <c r="A144" s="91" t="s">
        <v>2044</v>
      </c>
      <c r="B144" s="86">
        <v>900369.13</v>
      </c>
      <c r="C144" s="86">
        <v>1076826.98</v>
      </c>
      <c r="D144" s="86">
        <v>5559102.0499999998</v>
      </c>
      <c r="E144" s="135"/>
      <c r="F144" s="135"/>
      <c r="G144" s="84"/>
    </row>
    <row r="145" spans="1:7">
      <c r="A145" s="91" t="s">
        <v>2045</v>
      </c>
      <c r="B145" s="86">
        <v>0</v>
      </c>
      <c r="C145" s="86">
        <v>0</v>
      </c>
      <c r="D145" s="86">
        <v>0</v>
      </c>
      <c r="E145" s="135"/>
      <c r="F145" s="135"/>
      <c r="G145" s="84"/>
    </row>
    <row r="146" spans="1:7">
      <c r="A146" s="91" t="s">
        <v>2046</v>
      </c>
      <c r="B146" s="86">
        <v>0</v>
      </c>
      <c r="C146" s="86">
        <v>0</v>
      </c>
      <c r="D146" s="86">
        <v>0</v>
      </c>
      <c r="E146" s="135"/>
      <c r="F146" s="135"/>
      <c r="G146" s="84"/>
    </row>
    <row r="147" spans="1:7">
      <c r="A147" s="91" t="s">
        <v>2047</v>
      </c>
      <c r="B147" s="86">
        <v>0</v>
      </c>
      <c r="C147" s="86">
        <v>0</v>
      </c>
      <c r="D147" s="86">
        <v>0</v>
      </c>
      <c r="E147" s="135"/>
      <c r="F147" s="135"/>
      <c r="G147" s="84"/>
    </row>
    <row r="148" spans="1:7">
      <c r="A148" s="91" t="s">
        <v>2048</v>
      </c>
      <c r="B148" s="86">
        <v>0</v>
      </c>
      <c r="C148" s="86">
        <v>0</v>
      </c>
      <c r="D148" s="86">
        <v>0</v>
      </c>
      <c r="E148" s="135"/>
      <c r="F148" s="135"/>
      <c r="G148" s="84"/>
    </row>
    <row r="149" spans="1:7">
      <c r="A149" s="91" t="s">
        <v>2049</v>
      </c>
      <c r="B149" s="86">
        <v>77973.13</v>
      </c>
      <c r="C149" s="86">
        <v>0</v>
      </c>
      <c r="D149" s="86">
        <v>0</v>
      </c>
      <c r="E149" s="135"/>
      <c r="F149" s="135"/>
      <c r="G149" s="84"/>
    </row>
    <row r="150" spans="1:7">
      <c r="A150" s="91" t="s">
        <v>2050</v>
      </c>
      <c r="B150" s="86">
        <v>1890000</v>
      </c>
      <c r="C150" s="86">
        <v>755000</v>
      </c>
      <c r="D150" s="86">
        <v>1713700</v>
      </c>
      <c r="E150" s="135"/>
      <c r="F150" s="135"/>
      <c r="G150" s="84"/>
    </row>
    <row r="151" spans="1:7">
      <c r="A151" s="91" t="s">
        <v>2051</v>
      </c>
      <c r="B151" s="86">
        <v>51595114.509999998</v>
      </c>
      <c r="C151" s="86">
        <v>2060601.6400000001</v>
      </c>
      <c r="D151" s="86">
        <v>23429.72</v>
      </c>
      <c r="E151" s="135"/>
      <c r="F151" s="135"/>
      <c r="G151" s="84"/>
    </row>
    <row r="152" spans="1:7">
      <c r="A152" s="91" t="s">
        <v>2052</v>
      </c>
      <c r="B152" s="86">
        <v>0</v>
      </c>
      <c r="C152" s="86">
        <v>0</v>
      </c>
      <c r="D152" s="86">
        <v>0</v>
      </c>
      <c r="E152" s="135"/>
      <c r="F152" s="135"/>
      <c r="G152" s="84"/>
    </row>
    <row r="153" spans="1:7">
      <c r="A153" s="92" t="s">
        <v>2053</v>
      </c>
      <c r="B153" s="86">
        <v>229465542.19079995</v>
      </c>
      <c r="C153" s="86">
        <v>127931462.626</v>
      </c>
      <c r="D153" s="86">
        <v>87955529.746000066</v>
      </c>
      <c r="E153" s="135"/>
      <c r="F153" s="135"/>
      <c r="G153" s="84"/>
    </row>
    <row r="154" spans="1:7">
      <c r="A154" s="91" t="s">
        <v>2054</v>
      </c>
      <c r="B154" s="86">
        <v>3638895749.9239745</v>
      </c>
      <c r="C154" s="86">
        <v>3725873438.0004449</v>
      </c>
      <c r="D154" s="86">
        <v>3855735004.7782955</v>
      </c>
      <c r="E154" s="135"/>
      <c r="F154" s="135"/>
      <c r="G154" s="84"/>
    </row>
    <row r="155" spans="1:7">
      <c r="A155" s="91" t="s">
        <v>2055</v>
      </c>
      <c r="B155" s="86">
        <v>1089314.5427075</v>
      </c>
      <c r="C155" s="86">
        <v>17992015.211959001</v>
      </c>
      <c r="D155" s="86">
        <v>862404.58</v>
      </c>
      <c r="E155" s="135"/>
      <c r="F155" s="135"/>
      <c r="G155" s="84"/>
    </row>
    <row r="156" spans="1:7">
      <c r="A156" s="91" t="s">
        <v>2056</v>
      </c>
      <c r="B156" s="86">
        <v>-67921.557499999719</v>
      </c>
      <c r="C156" s="86">
        <v>-1307054.26</v>
      </c>
      <c r="D156" s="86">
        <v>-1099585.8899999999</v>
      </c>
      <c r="E156" s="135"/>
      <c r="F156" s="135"/>
      <c r="G156" s="84"/>
    </row>
    <row r="157" spans="1:7">
      <c r="A157" s="91" t="s">
        <v>2057</v>
      </c>
      <c r="B157" s="86">
        <v>0</v>
      </c>
      <c r="C157" s="86">
        <v>0</v>
      </c>
      <c r="D157" s="86">
        <v>-854052.67</v>
      </c>
      <c r="E157" s="135"/>
      <c r="F157" s="135"/>
      <c r="G157" s="84"/>
    </row>
    <row r="158" spans="1:7">
      <c r="A158" s="91" t="s">
        <v>2058</v>
      </c>
      <c r="B158" s="86">
        <v>8034923.7499999814</v>
      </c>
      <c r="C158" s="86">
        <v>292577.06</v>
      </c>
      <c r="D158" s="86">
        <v>160232.87999999998</v>
      </c>
      <c r="E158" s="135"/>
      <c r="F158" s="135"/>
      <c r="G158" s="84"/>
    </row>
    <row r="159" spans="1:7">
      <c r="A159" s="91" t="s">
        <v>2059</v>
      </c>
      <c r="B159" s="86">
        <v>0</v>
      </c>
      <c r="C159" s="86">
        <v>0</v>
      </c>
      <c r="D159" s="86">
        <v>0</v>
      </c>
      <c r="E159" s="135"/>
      <c r="F159" s="135"/>
      <c r="G159" s="84"/>
    </row>
    <row r="160" spans="1:7">
      <c r="A160" s="92" t="s">
        <v>2060</v>
      </c>
      <c r="B160" s="86">
        <v>3647952066.6591825</v>
      </c>
      <c r="C160" s="86">
        <v>3742850976.012404</v>
      </c>
      <c r="D160" s="86">
        <v>3854804003.6782956</v>
      </c>
      <c r="E160" s="135"/>
      <c r="F160" s="135"/>
      <c r="G160" s="84"/>
    </row>
    <row r="161" spans="1:7">
      <c r="A161" s="91" t="s">
        <v>2061</v>
      </c>
      <c r="B161" s="86">
        <v>2071553</v>
      </c>
      <c r="C161" s="86">
        <v>1722654.25</v>
      </c>
      <c r="D161" s="86">
        <v>147005</v>
      </c>
      <c r="E161" s="135"/>
      <c r="F161" s="135"/>
      <c r="G161" s="84"/>
    </row>
    <row r="162" spans="1:7">
      <c r="A162" s="91" t="s">
        <v>2062</v>
      </c>
      <c r="B162" s="86">
        <v>0</v>
      </c>
      <c r="C162" s="86">
        <v>0</v>
      </c>
      <c r="D162" s="86">
        <v>0</v>
      </c>
      <c r="E162" s="135"/>
      <c r="F162" s="135"/>
      <c r="G162" s="84"/>
    </row>
    <row r="163" spans="1:7">
      <c r="A163" s="91" t="s">
        <v>2063</v>
      </c>
      <c r="B163" s="86">
        <v>0</v>
      </c>
      <c r="C163" s="86">
        <v>0</v>
      </c>
      <c r="D163" s="86">
        <v>0</v>
      </c>
      <c r="E163" s="135"/>
      <c r="F163" s="135"/>
      <c r="G163" s="84"/>
    </row>
    <row r="164" spans="1:7">
      <c r="A164" s="91" t="s">
        <v>2064</v>
      </c>
      <c r="B164" s="86">
        <v>410659137.03763294</v>
      </c>
      <c r="C164" s="86">
        <v>414714411.28560019</v>
      </c>
      <c r="D164" s="86">
        <v>286067007.75480002</v>
      </c>
      <c r="E164" s="135"/>
      <c r="F164" s="135"/>
      <c r="G164" s="84"/>
    </row>
    <row r="165" spans="1:7">
      <c r="A165" s="91" t="s">
        <v>2065</v>
      </c>
      <c r="B165" s="86">
        <v>0</v>
      </c>
      <c r="C165" s="86">
        <v>0</v>
      </c>
      <c r="D165" s="86">
        <v>0</v>
      </c>
      <c r="E165" s="135"/>
      <c r="F165" s="135"/>
      <c r="G165" s="84"/>
    </row>
    <row r="166" spans="1:7">
      <c r="A166" s="91" t="s">
        <v>2066</v>
      </c>
      <c r="B166" s="86">
        <v>0</v>
      </c>
      <c r="C166" s="86">
        <v>0</v>
      </c>
      <c r="D166" s="86">
        <v>0</v>
      </c>
      <c r="E166" s="135"/>
      <c r="F166" s="135"/>
      <c r="G166" s="84"/>
    </row>
    <row r="167" spans="1:7">
      <c r="A167" s="91" t="s">
        <v>2067</v>
      </c>
      <c r="B167" s="86">
        <v>0</v>
      </c>
      <c r="C167" s="86">
        <v>0</v>
      </c>
      <c r="D167" s="86">
        <v>0</v>
      </c>
      <c r="E167" s="135"/>
      <c r="F167" s="135"/>
      <c r="G167" s="84"/>
    </row>
    <row r="168" spans="1:7">
      <c r="A168" s="91" t="s">
        <v>2068</v>
      </c>
      <c r="B168" s="86">
        <v>0</v>
      </c>
      <c r="C168" s="86">
        <v>97470.57</v>
      </c>
      <c r="D168" s="86">
        <v>0</v>
      </c>
      <c r="E168" s="135"/>
      <c r="F168" s="135"/>
      <c r="G168" s="84"/>
    </row>
    <row r="169" spans="1:7">
      <c r="A169" s="91" t="s">
        <v>2069</v>
      </c>
      <c r="B169" s="86">
        <v>0</v>
      </c>
      <c r="C169" s="86">
        <v>0</v>
      </c>
      <c r="D169" s="86">
        <v>0</v>
      </c>
      <c r="E169" s="135"/>
      <c r="F169" s="135"/>
      <c r="G169" s="84"/>
    </row>
    <row r="170" spans="1:7">
      <c r="A170" s="92" t="s">
        <v>2070</v>
      </c>
      <c r="B170" s="86">
        <v>412730690.03763294</v>
      </c>
      <c r="C170" s="86">
        <v>416534536.10560018</v>
      </c>
      <c r="D170" s="86">
        <v>286214012.75480002</v>
      </c>
      <c r="E170" s="135"/>
      <c r="F170" s="135"/>
      <c r="G170" s="84"/>
    </row>
    <row r="171" spans="1:7">
      <c r="A171" s="91" t="s">
        <v>2071</v>
      </c>
      <c r="B171" s="86">
        <v>-260608614.05249789</v>
      </c>
      <c r="C171" s="86">
        <v>-265898092.12017399</v>
      </c>
      <c r="D171" s="86">
        <v>-261362563.0625</v>
      </c>
      <c r="E171" s="135"/>
      <c r="F171" s="135"/>
      <c r="G171" s="84"/>
    </row>
    <row r="172" spans="1:7">
      <c r="A172" s="92" t="s">
        <v>2072</v>
      </c>
      <c r="B172" s="86">
        <v>-260608614.05249789</v>
      </c>
      <c r="C172" s="86">
        <v>-265898092.12017399</v>
      </c>
      <c r="D172" s="86">
        <v>-261362563.0625</v>
      </c>
      <c r="E172" s="135"/>
      <c r="F172" s="135"/>
      <c r="G172" s="84"/>
    </row>
    <row r="173" spans="1:7">
      <c r="A173" s="91" t="s">
        <v>2073</v>
      </c>
      <c r="B173" s="86">
        <v>-6968396.4299999997</v>
      </c>
      <c r="C173" s="86">
        <v>-40526831.900000013</v>
      </c>
      <c r="D173" s="86">
        <v>-22658312.36999999</v>
      </c>
      <c r="E173" s="135"/>
      <c r="F173" s="135"/>
      <c r="G173" s="84"/>
    </row>
    <row r="174" spans="1:7">
      <c r="A174" s="91" t="s">
        <v>2074</v>
      </c>
      <c r="B174" s="86">
        <v>0</v>
      </c>
      <c r="C174" s="86">
        <v>0</v>
      </c>
      <c r="D174" s="86">
        <v>0</v>
      </c>
      <c r="E174" s="135"/>
      <c r="F174" s="135"/>
      <c r="G174" s="84"/>
    </row>
    <row r="175" spans="1:7">
      <c r="A175" s="92" t="s">
        <v>2075</v>
      </c>
      <c r="B175" s="86">
        <v>-6968396.4299999997</v>
      </c>
      <c r="C175" s="86">
        <v>-40526831.900000013</v>
      </c>
      <c r="D175" s="86">
        <v>-22658312.36999999</v>
      </c>
      <c r="E175" s="135"/>
      <c r="F175" s="135"/>
      <c r="G175" s="84"/>
    </row>
    <row r="176" spans="1:7">
      <c r="A176" s="91" t="s">
        <v>2076</v>
      </c>
      <c r="B176" s="86">
        <v>-5802.9398020802582</v>
      </c>
      <c r="C176" s="86">
        <v>-5802.6699729727989</v>
      </c>
      <c r="D176" s="86">
        <v>-5802.6699445605045</v>
      </c>
      <c r="E176" s="135"/>
      <c r="F176" s="135"/>
      <c r="G176" s="84"/>
    </row>
    <row r="177" spans="1:7">
      <c r="A177" s="91" t="s">
        <v>2077</v>
      </c>
      <c r="B177" s="86">
        <v>-18107778.106699731</v>
      </c>
      <c r="C177" s="86">
        <v>14987178.344066724</v>
      </c>
      <c r="D177" s="86">
        <v>-9611456.5251967423</v>
      </c>
      <c r="E177" s="135"/>
      <c r="F177" s="135"/>
      <c r="G177" s="84"/>
    </row>
    <row r="178" spans="1:7">
      <c r="A178" s="91" t="s">
        <v>2078</v>
      </c>
      <c r="B178" s="86">
        <v>26153735.534181368</v>
      </c>
      <c r="C178" s="86">
        <v>-8647498.9667104594</v>
      </c>
      <c r="D178" s="86">
        <v>20432054.047736652</v>
      </c>
      <c r="E178" s="135"/>
      <c r="F178" s="135"/>
      <c r="G178" s="84"/>
    </row>
    <row r="179" spans="1:7">
      <c r="A179" s="92" t="s">
        <v>2079</v>
      </c>
      <c r="B179" s="86">
        <v>8040154.4876795858</v>
      </c>
      <c r="C179" s="86">
        <v>6333876.707383411</v>
      </c>
      <c r="D179" s="86">
        <v>10814794.852595404</v>
      </c>
      <c r="E179" s="135"/>
      <c r="F179" s="135"/>
      <c r="G179" s="84"/>
    </row>
    <row r="180" spans="1:7">
      <c r="A180" s="93" t="s">
        <v>1846</v>
      </c>
      <c r="B180" s="86">
        <v>6843187579.6464043</v>
      </c>
      <c r="C180" s="86">
        <v>6680865017.1238661</v>
      </c>
      <c r="D180" s="86">
        <v>6254136310.1857767</v>
      </c>
      <c r="E180" s="135"/>
      <c r="F180" s="135"/>
      <c r="G180" s="84"/>
    </row>
    <row r="181" spans="1:7">
      <c r="A181" s="91" t="s">
        <v>2080</v>
      </c>
      <c r="B181" s="86">
        <v>17807432436.025135</v>
      </c>
      <c r="C181" s="86">
        <v>24152948890.056755</v>
      </c>
      <c r="D181" s="86">
        <v>23840660404.580948</v>
      </c>
      <c r="E181" s="135"/>
      <c r="F181" s="135"/>
      <c r="G181" s="84"/>
    </row>
    <row r="182" spans="1:7">
      <c r="A182" s="91" t="s">
        <v>2081</v>
      </c>
      <c r="B182" s="86">
        <v>6495735.9900000002</v>
      </c>
      <c r="C182" s="86">
        <v>6208949.8800000018</v>
      </c>
      <c r="D182" s="86">
        <v>11077954.689999999</v>
      </c>
      <c r="E182" s="135"/>
      <c r="F182" s="135"/>
      <c r="G182" s="84"/>
    </row>
    <row r="183" spans="1:7">
      <c r="A183" s="91" t="s">
        <v>2082</v>
      </c>
      <c r="B183" s="86">
        <v>-6356747.3200000003</v>
      </c>
      <c r="C183" s="86">
        <v>-7457953.9399999985</v>
      </c>
      <c r="D183" s="86">
        <v>-3324156.9899999998</v>
      </c>
      <c r="E183" s="135"/>
      <c r="F183" s="135"/>
      <c r="G183" s="84"/>
    </row>
    <row r="184" spans="1:7">
      <c r="A184" s="91" t="s">
        <v>2083</v>
      </c>
      <c r="B184" s="86">
        <v>156.9</v>
      </c>
      <c r="C184" s="86">
        <v>-151970</v>
      </c>
      <c r="D184" s="86">
        <v>0</v>
      </c>
      <c r="E184" s="135"/>
      <c r="F184" s="135"/>
      <c r="G184" s="84"/>
    </row>
    <row r="185" spans="1:7">
      <c r="A185" s="91" t="s">
        <v>2084</v>
      </c>
      <c r="B185" s="86">
        <v>185600</v>
      </c>
      <c r="C185" s="86">
        <v>291170</v>
      </c>
      <c r="D185" s="86">
        <v>58000</v>
      </c>
      <c r="E185" s="135"/>
      <c r="F185" s="135"/>
      <c r="G185" s="84"/>
    </row>
    <row r="186" spans="1:7">
      <c r="A186" s="91" t="s">
        <v>2085</v>
      </c>
      <c r="B186" s="86">
        <v>0</v>
      </c>
      <c r="C186" s="86">
        <v>0</v>
      </c>
      <c r="D186" s="86">
        <v>0</v>
      </c>
      <c r="E186" s="135"/>
      <c r="F186" s="135"/>
      <c r="G186" s="84"/>
    </row>
    <row r="187" spans="1:7">
      <c r="A187" s="91" t="s">
        <v>2086</v>
      </c>
      <c r="B187" s="86">
        <v>0</v>
      </c>
      <c r="C187" s="86">
        <v>0</v>
      </c>
      <c r="D187" s="86">
        <v>0</v>
      </c>
      <c r="E187" s="135"/>
      <c r="F187" s="135"/>
      <c r="G187" s="84"/>
    </row>
    <row r="188" spans="1:7">
      <c r="A188" s="91" t="s">
        <v>2087</v>
      </c>
      <c r="B188" s="86">
        <v>-51609.05</v>
      </c>
      <c r="C188" s="86">
        <v>-138116.1</v>
      </c>
      <c r="D188" s="86">
        <v>-68754.350000000006</v>
      </c>
      <c r="E188" s="135"/>
      <c r="F188" s="135"/>
      <c r="G188" s="84"/>
    </row>
    <row r="189" spans="1:7">
      <c r="A189" s="91" t="s">
        <v>2088</v>
      </c>
      <c r="B189" s="86">
        <v>0</v>
      </c>
      <c r="C189" s="86">
        <v>0</v>
      </c>
      <c r="D189" s="86">
        <v>0</v>
      </c>
      <c r="E189" s="135"/>
      <c r="F189" s="135"/>
      <c r="G189" s="84"/>
    </row>
    <row r="190" spans="1:7">
      <c r="A190" s="91" t="s">
        <v>2089</v>
      </c>
      <c r="B190" s="86">
        <v>0</v>
      </c>
      <c r="C190" s="86">
        <v>0</v>
      </c>
      <c r="D190" s="86">
        <v>0</v>
      </c>
      <c r="E190" s="135"/>
      <c r="F190" s="135"/>
      <c r="G190" s="84"/>
    </row>
    <row r="191" spans="1:7">
      <c r="A191" s="91" t="s">
        <v>2090</v>
      </c>
      <c r="B191" s="86">
        <v>0</v>
      </c>
      <c r="C191" s="86">
        <v>0</v>
      </c>
      <c r="D191" s="86">
        <v>0</v>
      </c>
      <c r="E191" s="135"/>
      <c r="F191" s="135"/>
      <c r="G191" s="84"/>
    </row>
    <row r="192" spans="1:7">
      <c r="A192" s="91" t="s">
        <v>2091</v>
      </c>
      <c r="B192" s="86">
        <v>1457.3700000000001</v>
      </c>
      <c r="C192" s="86">
        <v>1457.3700000000001</v>
      </c>
      <c r="D192" s="86">
        <v>1457.3700000000001</v>
      </c>
      <c r="E192" s="135"/>
      <c r="F192" s="135"/>
      <c r="G192" s="84"/>
    </row>
    <row r="193" spans="1:7">
      <c r="A193" s="91" t="s">
        <v>2092</v>
      </c>
      <c r="B193" s="86">
        <v>601.76</v>
      </c>
      <c r="C193" s="86">
        <v>601.76</v>
      </c>
      <c r="D193" s="86">
        <v>601.76</v>
      </c>
      <c r="E193" s="135"/>
      <c r="F193" s="135"/>
      <c r="G193" s="84"/>
    </row>
    <row r="194" spans="1:7">
      <c r="A194" s="91" t="s">
        <v>2093</v>
      </c>
      <c r="B194" s="86">
        <v>0</v>
      </c>
      <c r="C194" s="86">
        <v>0</v>
      </c>
      <c r="D194" s="86">
        <v>0</v>
      </c>
      <c r="E194" s="135"/>
      <c r="F194" s="135"/>
      <c r="G194" s="84"/>
    </row>
    <row r="195" spans="1:7">
      <c r="A195" s="91" t="s">
        <v>2094</v>
      </c>
      <c r="B195" s="86">
        <v>0</v>
      </c>
      <c r="C195" s="86">
        <v>0</v>
      </c>
      <c r="D195" s="86">
        <v>0</v>
      </c>
      <c r="E195" s="135"/>
      <c r="F195" s="135"/>
      <c r="G195" s="84"/>
    </row>
    <row r="196" spans="1:7">
      <c r="A196" s="91" t="s">
        <v>2095</v>
      </c>
      <c r="B196" s="86">
        <v>1187205.5832</v>
      </c>
      <c r="C196" s="86">
        <v>12126.312000000122</v>
      </c>
      <c r="D196" s="86">
        <v>-136952.40800000002</v>
      </c>
      <c r="E196" s="135"/>
      <c r="F196" s="135"/>
      <c r="G196" s="84"/>
    </row>
    <row r="197" spans="1:7">
      <c r="A197" s="91" t="s">
        <v>2096</v>
      </c>
      <c r="B197" s="86">
        <v>760166.96000000008</v>
      </c>
      <c r="C197" s="86">
        <v>737362.51</v>
      </c>
      <c r="D197" s="86">
        <v>814275.6399999999</v>
      </c>
      <c r="E197" s="135"/>
      <c r="F197" s="135"/>
      <c r="G197" s="84"/>
    </row>
    <row r="198" spans="1:7">
      <c r="A198" s="91" t="s">
        <v>2097</v>
      </c>
      <c r="B198" s="86">
        <v>0</v>
      </c>
      <c r="C198" s="86">
        <v>0</v>
      </c>
      <c r="D198" s="86">
        <v>38015099.579999998</v>
      </c>
      <c r="E198" s="135"/>
      <c r="F198" s="135"/>
      <c r="G198" s="84"/>
    </row>
    <row r="199" spans="1:7">
      <c r="A199" s="91" t="s">
        <v>2098</v>
      </c>
      <c r="B199" s="86">
        <v>0</v>
      </c>
      <c r="C199" s="86">
        <v>0</v>
      </c>
      <c r="D199" s="86">
        <v>0</v>
      </c>
      <c r="E199" s="135"/>
      <c r="F199" s="135"/>
      <c r="G199" s="84"/>
    </row>
    <row r="200" spans="1:7">
      <c r="A200" s="91" t="s">
        <v>2099</v>
      </c>
      <c r="B200" s="86">
        <v>0</v>
      </c>
      <c r="C200" s="86">
        <v>0</v>
      </c>
      <c r="D200" s="86">
        <v>0</v>
      </c>
      <c r="E200" s="135"/>
      <c r="F200" s="135"/>
      <c r="G200" s="84"/>
    </row>
    <row r="201" spans="1:7">
      <c r="A201" s="91" t="s">
        <v>2100</v>
      </c>
      <c r="B201" s="86">
        <v>0</v>
      </c>
      <c r="C201" s="86">
        <v>0</v>
      </c>
      <c r="D201" s="86">
        <v>0</v>
      </c>
      <c r="E201" s="135"/>
      <c r="F201" s="135"/>
      <c r="G201" s="84"/>
    </row>
    <row r="202" spans="1:7">
      <c r="A202" s="91" t="s">
        <v>2101</v>
      </c>
      <c r="B202" s="86">
        <v>0</v>
      </c>
      <c r="C202" s="86">
        <v>0</v>
      </c>
      <c r="D202" s="86">
        <v>0</v>
      </c>
      <c r="E202" s="135"/>
      <c r="F202" s="135"/>
      <c r="G202" s="84"/>
    </row>
    <row r="203" spans="1:7">
      <c r="A203" s="91" t="s">
        <v>2102</v>
      </c>
      <c r="B203" s="86">
        <v>0</v>
      </c>
      <c r="C203" s="86">
        <v>0</v>
      </c>
      <c r="D203" s="86">
        <v>0</v>
      </c>
      <c r="E203" s="135"/>
      <c r="F203" s="135"/>
      <c r="G203" s="84"/>
    </row>
    <row r="204" spans="1:7">
      <c r="A204" s="91" t="s">
        <v>2103</v>
      </c>
      <c r="B204" s="86">
        <v>0</v>
      </c>
      <c r="C204" s="86">
        <v>0</v>
      </c>
      <c r="D204" s="86">
        <v>0</v>
      </c>
      <c r="E204" s="135"/>
      <c r="F204" s="135"/>
      <c r="G204" s="84"/>
    </row>
    <row r="205" spans="1:7">
      <c r="A205" s="91" t="s">
        <v>2104</v>
      </c>
      <c r="B205" s="86">
        <v>0</v>
      </c>
      <c r="C205" s="86">
        <v>0</v>
      </c>
      <c r="D205" s="86">
        <v>0</v>
      </c>
      <c r="E205" s="135"/>
      <c r="F205" s="135"/>
      <c r="G205" s="84"/>
    </row>
    <row r="206" spans="1:7">
      <c r="A206" s="91" t="s">
        <v>2105</v>
      </c>
      <c r="B206" s="86">
        <v>0</v>
      </c>
      <c r="C206" s="86">
        <v>0</v>
      </c>
      <c r="D206" s="86">
        <v>0</v>
      </c>
      <c r="E206" s="135"/>
      <c r="F206" s="135"/>
      <c r="G206" s="84"/>
    </row>
    <row r="207" spans="1:7">
      <c r="A207" s="91" t="s">
        <v>2106</v>
      </c>
      <c r="B207" s="86">
        <v>0</v>
      </c>
      <c r="C207" s="86">
        <v>0</v>
      </c>
      <c r="D207" s="86">
        <v>0</v>
      </c>
      <c r="E207" s="135"/>
      <c r="F207" s="135"/>
      <c r="G207" s="84"/>
    </row>
    <row r="208" spans="1:7">
      <c r="A208" s="91" t="s">
        <v>2107</v>
      </c>
      <c r="B208" s="86">
        <v>0</v>
      </c>
      <c r="C208" s="86">
        <v>0</v>
      </c>
      <c r="D208" s="86">
        <v>0</v>
      </c>
      <c r="E208" s="135"/>
      <c r="F208" s="135"/>
      <c r="G208" s="84"/>
    </row>
    <row r="209" spans="1:7">
      <c r="A209" s="91" t="s">
        <v>2108</v>
      </c>
      <c r="B209" s="86">
        <v>0</v>
      </c>
      <c r="C209" s="86">
        <v>0</v>
      </c>
      <c r="D209" s="86">
        <v>0</v>
      </c>
      <c r="E209" s="135"/>
      <c r="F209" s="135"/>
      <c r="G209" s="84"/>
    </row>
    <row r="210" spans="1:7">
      <c r="A210" s="91" t="s">
        <v>2109</v>
      </c>
      <c r="B210" s="86">
        <v>0</v>
      </c>
      <c r="C210" s="86">
        <v>0</v>
      </c>
      <c r="D210" s="86">
        <v>0</v>
      </c>
      <c r="E210" s="135"/>
      <c r="F210" s="135"/>
      <c r="G210" s="84"/>
    </row>
    <row r="211" spans="1:7">
      <c r="A211" s="91" t="s">
        <v>2110</v>
      </c>
      <c r="B211" s="86">
        <v>0</v>
      </c>
      <c r="C211" s="86">
        <v>0</v>
      </c>
      <c r="D211" s="86">
        <v>0</v>
      </c>
      <c r="E211" s="135"/>
      <c r="F211" s="135"/>
      <c r="G211" s="84"/>
    </row>
    <row r="212" spans="1:7">
      <c r="A212" s="91" t="s">
        <v>2111</v>
      </c>
      <c r="B212" s="86">
        <v>0</v>
      </c>
      <c r="C212" s="86">
        <v>0</v>
      </c>
      <c r="D212" s="86">
        <v>0</v>
      </c>
      <c r="E212" s="135"/>
      <c r="F212" s="135"/>
      <c r="G212" s="84"/>
    </row>
    <row r="213" spans="1:7">
      <c r="A213" s="91" t="s">
        <v>2112</v>
      </c>
      <c r="B213" s="86">
        <v>0</v>
      </c>
      <c r="C213" s="86">
        <v>0</v>
      </c>
      <c r="D213" s="86">
        <v>0</v>
      </c>
      <c r="E213" s="135"/>
      <c r="F213" s="135"/>
      <c r="G213" s="84"/>
    </row>
    <row r="214" spans="1:7">
      <c r="A214" s="91" t="s">
        <v>2113</v>
      </c>
      <c r="B214" s="86">
        <v>18839.240000000002</v>
      </c>
      <c r="C214" s="86">
        <v>0</v>
      </c>
      <c r="D214" s="86">
        <v>0</v>
      </c>
      <c r="E214" s="135"/>
      <c r="F214" s="135"/>
      <c r="G214" s="84"/>
    </row>
    <row r="215" spans="1:7">
      <c r="A215" s="91" t="s">
        <v>2114</v>
      </c>
      <c r="B215" s="86">
        <v>0</v>
      </c>
      <c r="C215" s="86">
        <v>0</v>
      </c>
      <c r="D215" s="86">
        <v>0</v>
      </c>
      <c r="E215" s="135"/>
      <c r="F215" s="135"/>
      <c r="G215" s="84"/>
    </row>
    <row r="216" spans="1:7">
      <c r="A216" s="91" t="s">
        <v>2115</v>
      </c>
      <c r="B216" s="86">
        <v>0</v>
      </c>
      <c r="C216" s="86">
        <v>0</v>
      </c>
      <c r="D216" s="86">
        <v>0</v>
      </c>
      <c r="E216" s="135"/>
      <c r="F216" s="135"/>
      <c r="G216" s="84"/>
    </row>
    <row r="217" spans="1:7">
      <c r="A217" s="91" t="s">
        <v>2116</v>
      </c>
      <c r="B217" s="86">
        <v>0</v>
      </c>
      <c r="C217" s="86">
        <v>0</v>
      </c>
      <c r="D217" s="86">
        <v>0</v>
      </c>
      <c r="E217" s="135"/>
      <c r="F217" s="135"/>
      <c r="G217" s="84"/>
    </row>
    <row r="218" spans="1:7">
      <c r="A218" s="91" t="s">
        <v>2117</v>
      </c>
      <c r="B218" s="86">
        <v>0</v>
      </c>
      <c r="C218" s="86">
        <v>0</v>
      </c>
      <c r="D218" s="86">
        <v>0</v>
      </c>
      <c r="E218" s="135"/>
      <c r="F218" s="135"/>
      <c r="G218" s="84"/>
    </row>
    <row r="219" spans="1:7">
      <c r="A219" s="91" t="s">
        <v>2118</v>
      </c>
      <c r="B219" s="86">
        <v>0</v>
      </c>
      <c r="C219" s="86">
        <v>0</v>
      </c>
      <c r="D219" s="86">
        <v>0</v>
      </c>
      <c r="E219" s="135"/>
      <c r="F219" s="135"/>
      <c r="G219" s="84"/>
    </row>
    <row r="220" spans="1:7">
      <c r="A220" s="91" t="s">
        <v>2119</v>
      </c>
      <c r="B220" s="86">
        <v>0</v>
      </c>
      <c r="C220" s="86">
        <v>0</v>
      </c>
      <c r="D220" s="86">
        <v>0</v>
      </c>
      <c r="E220" s="135"/>
      <c r="F220" s="135"/>
      <c r="G220" s="84"/>
    </row>
    <row r="221" spans="1:7">
      <c r="A221" s="91" t="s">
        <v>2120</v>
      </c>
      <c r="B221" s="86">
        <v>0</v>
      </c>
      <c r="C221" s="86">
        <v>0</v>
      </c>
      <c r="D221" s="86">
        <v>0</v>
      </c>
      <c r="E221" s="135"/>
      <c r="F221" s="135"/>
      <c r="G221" s="84"/>
    </row>
    <row r="222" spans="1:7">
      <c r="A222" s="92" t="s">
        <v>2121</v>
      </c>
      <c r="B222" s="86">
        <v>17809673843.458351</v>
      </c>
      <c r="C222" s="86">
        <v>24152452517.848763</v>
      </c>
      <c r="D222" s="86">
        <v>23887097929.872944</v>
      </c>
      <c r="E222" s="135"/>
      <c r="F222" s="135"/>
      <c r="G222" s="84"/>
    </row>
    <row r="223" spans="1:7">
      <c r="A223" s="91" t="s">
        <v>2122</v>
      </c>
      <c r="B223" s="86">
        <v>-57324.349309445999</v>
      </c>
      <c r="C223" s="86">
        <v>71255.378470288997</v>
      </c>
      <c r="D223" s="86">
        <v>20896.669448864999</v>
      </c>
      <c r="E223" s="135"/>
      <c r="F223" s="135"/>
      <c r="G223" s="84"/>
    </row>
    <row r="224" spans="1:7">
      <c r="A224" s="91" t="s">
        <v>2123</v>
      </c>
      <c r="B224" s="86">
        <v>0</v>
      </c>
      <c r="C224" s="86">
        <v>0</v>
      </c>
      <c r="D224" s="86">
        <v>0</v>
      </c>
      <c r="E224" s="135"/>
      <c r="F224" s="135"/>
      <c r="G224" s="84"/>
    </row>
    <row r="225" spans="1:7">
      <c r="A225" s="92" t="s">
        <v>2124</v>
      </c>
      <c r="B225" s="86">
        <v>-57324.349309445999</v>
      </c>
      <c r="C225" s="86">
        <v>71255.378470288997</v>
      </c>
      <c r="D225" s="86">
        <v>20896.669448864999</v>
      </c>
      <c r="E225" s="135"/>
      <c r="F225" s="135"/>
      <c r="G225" s="84"/>
    </row>
    <row r="226" spans="1:7">
      <c r="A226" s="91" t="s">
        <v>2125</v>
      </c>
      <c r="B226" s="86">
        <v>-266733521.7501795</v>
      </c>
      <c r="C226" s="86">
        <v>-259517312.01945737</v>
      </c>
      <c r="D226" s="86">
        <v>-252330949.05222285</v>
      </c>
      <c r="E226" s="135"/>
      <c r="F226" s="135"/>
      <c r="G226" s="84"/>
    </row>
    <row r="227" spans="1:7">
      <c r="A227" s="91" t="s">
        <v>2126</v>
      </c>
      <c r="B227" s="86">
        <v>-540250106.10142589</v>
      </c>
      <c r="C227" s="86">
        <v>-1629688021.4355073</v>
      </c>
      <c r="D227" s="86">
        <v>-1600924271.5332875</v>
      </c>
      <c r="E227" s="135"/>
      <c r="F227" s="135"/>
      <c r="G227" s="84"/>
    </row>
    <row r="228" spans="1:7">
      <c r="A228" s="91" t="s">
        <v>2127</v>
      </c>
      <c r="B228" s="86">
        <v>0</v>
      </c>
      <c r="C228" s="86">
        <v>0</v>
      </c>
      <c r="D228" s="86">
        <v>0</v>
      </c>
      <c r="E228" s="135"/>
      <c r="F228" s="135"/>
      <c r="G228" s="84"/>
    </row>
    <row r="229" spans="1:7">
      <c r="A229" s="92" t="s">
        <v>2128</v>
      </c>
      <c r="B229" s="86">
        <v>-806983627.85160565</v>
      </c>
      <c r="C229" s="86">
        <v>-1889205333.4549599</v>
      </c>
      <c r="D229" s="86">
        <v>-1853255220.5855088</v>
      </c>
      <c r="E229" s="135"/>
      <c r="F229" s="135"/>
      <c r="G229" s="84"/>
    </row>
    <row r="230" spans="1:7">
      <c r="A230" s="91" t="s">
        <v>2129</v>
      </c>
      <c r="B230" s="86">
        <v>11904127.429999996</v>
      </c>
      <c r="C230" s="86">
        <v>16696510.289999908</v>
      </c>
      <c r="D230" s="86">
        <v>26007709.319999993</v>
      </c>
      <c r="E230" s="135"/>
      <c r="F230" s="135"/>
      <c r="G230" s="84"/>
    </row>
    <row r="231" spans="1:7">
      <c r="A231" s="91" t="s">
        <v>2130</v>
      </c>
      <c r="B231" s="86">
        <v>45863801.730000108</v>
      </c>
      <c r="C231" s="86">
        <v>99207502.875340402</v>
      </c>
      <c r="D231" s="86">
        <v>107729789.15000005</v>
      </c>
      <c r="E231" s="135"/>
      <c r="F231" s="135"/>
      <c r="G231" s="84"/>
    </row>
    <row r="232" spans="1:7">
      <c r="A232" s="91" t="s">
        <v>2131</v>
      </c>
      <c r="B232" s="86">
        <v>15436738.670431001</v>
      </c>
      <c r="C232" s="86">
        <v>31302762.557492506</v>
      </c>
      <c r="D232" s="86">
        <v>33777746.179840006</v>
      </c>
      <c r="E232" s="135"/>
      <c r="F232" s="135"/>
      <c r="G232" s="84"/>
    </row>
    <row r="233" spans="1:7">
      <c r="A233" s="91" t="s">
        <v>2132</v>
      </c>
      <c r="B233" s="86">
        <v>0</v>
      </c>
      <c r="C233" s="86">
        <v>0</v>
      </c>
      <c r="D233" s="86">
        <v>0</v>
      </c>
      <c r="E233" s="135"/>
      <c r="F233" s="135"/>
      <c r="G233" s="84"/>
    </row>
    <row r="234" spans="1:7">
      <c r="A234" s="91" t="s">
        <v>2133</v>
      </c>
      <c r="B234" s="86">
        <v>0</v>
      </c>
      <c r="C234" s="86">
        <v>0</v>
      </c>
      <c r="D234" s="86">
        <v>0</v>
      </c>
      <c r="E234" s="135"/>
      <c r="F234" s="135"/>
      <c r="G234" s="84"/>
    </row>
    <row r="235" spans="1:7">
      <c r="A235" s="91" t="s">
        <v>2134</v>
      </c>
      <c r="B235" s="86">
        <v>0</v>
      </c>
      <c r="C235" s="86">
        <v>0</v>
      </c>
      <c r="D235" s="86">
        <v>0</v>
      </c>
      <c r="E235" s="135"/>
      <c r="F235" s="135"/>
      <c r="G235" s="84"/>
    </row>
    <row r="236" spans="1:7">
      <c r="A236" s="91" t="s">
        <v>2135</v>
      </c>
      <c r="B236" s="86">
        <v>142174915.22</v>
      </c>
      <c r="C236" s="86">
        <v>203683285.53999999</v>
      </c>
      <c r="D236" s="86">
        <v>211565954.34999999</v>
      </c>
      <c r="E236" s="135"/>
      <c r="F236" s="135"/>
      <c r="G236" s="84"/>
    </row>
    <row r="237" spans="1:7">
      <c r="A237" s="92" t="s">
        <v>2136</v>
      </c>
      <c r="B237" s="86">
        <v>215379583.05043092</v>
      </c>
      <c r="C237" s="86">
        <v>350890061.26283258</v>
      </c>
      <c r="D237" s="86">
        <v>379081198.99984014</v>
      </c>
      <c r="E237" s="135"/>
      <c r="F237" s="135"/>
      <c r="G237" s="84"/>
    </row>
    <row r="238" spans="1:7">
      <c r="A238" s="93" t="s">
        <v>1847</v>
      </c>
      <c r="B238" s="86">
        <v>17218012474.307804</v>
      </c>
      <c r="C238" s="86">
        <v>22614208501.035069</v>
      </c>
      <c r="D238" s="86">
        <v>22412944804.956707</v>
      </c>
      <c r="E238" s="135"/>
      <c r="F238" s="135"/>
      <c r="G238" s="84"/>
    </row>
    <row r="239" spans="1:7">
      <c r="A239" s="91" t="s">
        <v>2137</v>
      </c>
      <c r="B239" s="86">
        <v>33680123.526493505</v>
      </c>
      <c r="C239" s="86">
        <v>33471715.622494504</v>
      </c>
      <c r="D239" s="86">
        <v>296213444.1892755</v>
      </c>
      <c r="E239" s="135"/>
      <c r="F239" s="135"/>
      <c r="G239" s="84"/>
    </row>
    <row r="240" spans="1:7">
      <c r="A240" s="91" t="s">
        <v>2138</v>
      </c>
      <c r="B240" s="86">
        <v>-16132131.630000001</v>
      </c>
      <c r="C240" s="86">
        <v>-15057596.43</v>
      </c>
      <c r="D240" s="86">
        <v>-270427912.73000002</v>
      </c>
      <c r="E240" s="135"/>
      <c r="F240" s="135"/>
      <c r="G240" s="84"/>
    </row>
    <row r="241" spans="1:7">
      <c r="A241" s="92" t="s">
        <v>2139</v>
      </c>
      <c r="B241" s="86">
        <v>17547991.896493502</v>
      </c>
      <c r="C241" s="86">
        <v>18414119.192494504</v>
      </c>
      <c r="D241" s="86">
        <v>25785531.459275484</v>
      </c>
      <c r="E241" s="135"/>
      <c r="F241" s="135"/>
      <c r="G241" s="84"/>
    </row>
    <row r="242" spans="1:7">
      <c r="A242" s="91" t="s">
        <v>2140</v>
      </c>
      <c r="B242" s="86">
        <v>12525000</v>
      </c>
      <c r="C242" s="86">
        <v>0</v>
      </c>
      <c r="D242" s="86">
        <v>0</v>
      </c>
      <c r="E242" s="135"/>
      <c r="F242" s="135"/>
      <c r="G242" s="84"/>
    </row>
    <row r="243" spans="1:7">
      <c r="A243" s="91" t="s">
        <v>2141</v>
      </c>
      <c r="B243" s="86">
        <v>0</v>
      </c>
      <c r="C243" s="86">
        <v>0</v>
      </c>
      <c r="D243" s="86">
        <v>0</v>
      </c>
      <c r="E243" s="135"/>
      <c r="F243" s="135"/>
      <c r="G243" s="84"/>
    </row>
    <row r="244" spans="1:7">
      <c r="A244" s="92" t="s">
        <v>2142</v>
      </c>
      <c r="B244" s="86">
        <v>12525000</v>
      </c>
      <c r="C244" s="86">
        <v>0</v>
      </c>
      <c r="D244" s="86">
        <v>0</v>
      </c>
      <c r="E244" s="135"/>
      <c r="F244" s="135"/>
      <c r="G244" s="84"/>
    </row>
    <row r="245" spans="1:7">
      <c r="A245" s="91" t="s">
        <v>2143</v>
      </c>
      <c r="B245" s="86">
        <v>0</v>
      </c>
      <c r="C245" s="86">
        <v>0</v>
      </c>
      <c r="D245" s="86">
        <v>0</v>
      </c>
      <c r="E245" s="135"/>
      <c r="F245" s="135"/>
      <c r="G245" s="84"/>
    </row>
    <row r="246" spans="1:7">
      <c r="A246" s="92" t="s">
        <v>2144</v>
      </c>
      <c r="B246" s="86">
        <v>0</v>
      </c>
      <c r="C246" s="86">
        <v>0</v>
      </c>
      <c r="D246" s="86">
        <v>0</v>
      </c>
      <c r="E246" s="135"/>
      <c r="F246" s="135"/>
      <c r="G246" s="84"/>
    </row>
    <row r="247" spans="1:7">
      <c r="A247" s="91" t="s">
        <v>2145</v>
      </c>
      <c r="B247" s="86">
        <v>0</v>
      </c>
      <c r="C247" s="86">
        <v>0</v>
      </c>
      <c r="D247" s="86">
        <v>0</v>
      </c>
      <c r="E247" s="135"/>
      <c r="F247" s="135"/>
      <c r="G247" s="84"/>
    </row>
    <row r="248" spans="1:7">
      <c r="A248" s="91" t="s">
        <v>2146</v>
      </c>
      <c r="B248" s="86">
        <v>16105407.512742504</v>
      </c>
      <c r="C248" s="86">
        <v>210868487.20822993</v>
      </c>
      <c r="D248" s="86">
        <v>231879528.44569501</v>
      </c>
      <c r="E248" s="135"/>
      <c r="F248" s="135"/>
      <c r="G248" s="84"/>
    </row>
    <row r="249" spans="1:7">
      <c r="A249" s="91" t="s">
        <v>2147</v>
      </c>
      <c r="B249" s="86">
        <v>250737131.91848198</v>
      </c>
      <c r="C249" s="86">
        <v>179658254.10053641</v>
      </c>
      <c r="D249" s="86">
        <v>835557284.48882222</v>
      </c>
      <c r="E249" s="135"/>
      <c r="F249" s="135"/>
      <c r="G249" s="84"/>
    </row>
    <row r="250" spans="1:7">
      <c r="A250" s="92" t="s">
        <v>2148</v>
      </c>
      <c r="B250" s="86">
        <v>266842539.43122444</v>
      </c>
      <c r="C250" s="86">
        <v>390526741.30876648</v>
      </c>
      <c r="D250" s="86">
        <v>1067436812.9345173</v>
      </c>
      <c r="E250" s="135"/>
      <c r="F250" s="135"/>
      <c r="G250" s="84"/>
    </row>
    <row r="251" spans="1:7">
      <c r="A251" s="91" t="s">
        <v>2149</v>
      </c>
      <c r="B251" s="86">
        <v>0</v>
      </c>
      <c r="C251" s="86">
        <v>0</v>
      </c>
      <c r="D251" s="86">
        <v>0</v>
      </c>
      <c r="E251" s="135"/>
      <c r="F251" s="135"/>
      <c r="G251" s="84"/>
    </row>
    <row r="252" spans="1:7">
      <c r="A252" s="91" t="s">
        <v>2150</v>
      </c>
      <c r="B252" s="86">
        <v>0</v>
      </c>
      <c r="C252" s="86">
        <v>198764093.02000001</v>
      </c>
      <c r="D252" s="86">
        <v>1212462.3800000001</v>
      </c>
      <c r="E252" s="135"/>
      <c r="F252" s="135"/>
      <c r="G252" s="84"/>
    </row>
    <row r="253" spans="1:7">
      <c r="A253" s="91" t="s">
        <v>2151</v>
      </c>
      <c r="B253" s="86">
        <v>0</v>
      </c>
      <c r="C253" s="86">
        <v>0</v>
      </c>
      <c r="D253" s="86">
        <v>0</v>
      </c>
      <c r="E253" s="135"/>
      <c r="F253" s="135"/>
      <c r="G253" s="84"/>
    </row>
    <row r="254" spans="1:7">
      <c r="A254" s="91" t="s">
        <v>2152</v>
      </c>
      <c r="B254" s="86">
        <v>6734726.9200660009</v>
      </c>
      <c r="C254" s="86">
        <v>7693382.9249050003</v>
      </c>
      <c r="D254" s="86">
        <v>10354255.593519999</v>
      </c>
      <c r="E254" s="135"/>
      <c r="F254" s="135"/>
      <c r="G254" s="84"/>
    </row>
    <row r="255" spans="1:7">
      <c r="A255" s="91" t="s">
        <v>2153</v>
      </c>
      <c r="B255" s="86">
        <v>0</v>
      </c>
      <c r="C255" s="86">
        <v>0</v>
      </c>
      <c r="D255" s="86">
        <v>0</v>
      </c>
      <c r="E255" s="135"/>
      <c r="F255" s="135"/>
      <c r="G255" s="84"/>
    </row>
    <row r="256" spans="1:7">
      <c r="A256" s="91" t="s">
        <v>2154</v>
      </c>
      <c r="B256" s="86">
        <v>0</v>
      </c>
      <c r="C256" s="86">
        <v>0</v>
      </c>
      <c r="D256" s="86">
        <v>0</v>
      </c>
      <c r="E256" s="135"/>
      <c r="F256" s="135"/>
      <c r="G256" s="84"/>
    </row>
    <row r="257" spans="1:7">
      <c r="A257" s="92" t="s">
        <v>2155</v>
      </c>
      <c r="B257" s="86">
        <v>6734726.9200660009</v>
      </c>
      <c r="C257" s="86">
        <v>206457475.94490501</v>
      </c>
      <c r="D257" s="86">
        <v>11566717.97352</v>
      </c>
      <c r="E257" s="135"/>
      <c r="F257" s="135"/>
      <c r="G257" s="84"/>
    </row>
    <row r="258" spans="1:7">
      <c r="A258" s="91" t="s">
        <v>2156</v>
      </c>
      <c r="B258" s="86">
        <v>-2324887.7599999998</v>
      </c>
      <c r="C258" s="86">
        <v>-7885894.2400000012</v>
      </c>
      <c r="D258" s="86">
        <v>-8541130.1021125</v>
      </c>
      <c r="E258" s="135"/>
      <c r="F258" s="135"/>
      <c r="G258" s="84"/>
    </row>
    <row r="259" spans="1:7">
      <c r="A259" s="92" t="s">
        <v>2157</v>
      </c>
      <c r="B259" s="86">
        <v>-2324887.7599999998</v>
      </c>
      <c r="C259" s="86">
        <v>-7885894.2400000012</v>
      </c>
      <c r="D259" s="86">
        <v>-8541130.1021125</v>
      </c>
      <c r="E259" s="135"/>
      <c r="F259" s="135"/>
      <c r="G259" s="84"/>
    </row>
    <row r="260" spans="1:7">
      <c r="A260" s="91" t="s">
        <v>2158</v>
      </c>
      <c r="B260" s="86">
        <v>0</v>
      </c>
      <c r="C260" s="86">
        <v>0</v>
      </c>
      <c r="D260" s="86">
        <v>0</v>
      </c>
      <c r="E260" s="135"/>
      <c r="F260" s="135"/>
      <c r="G260" s="84"/>
    </row>
    <row r="261" spans="1:7">
      <c r="A261" s="91" t="s">
        <v>2159</v>
      </c>
      <c r="B261" s="86">
        <v>0</v>
      </c>
      <c r="C261" s="86">
        <v>0</v>
      </c>
      <c r="D261" s="86">
        <v>0</v>
      </c>
      <c r="E261" s="135"/>
      <c r="F261" s="135"/>
      <c r="G261" s="84"/>
    </row>
    <row r="262" spans="1:7">
      <c r="A262" s="92" t="s">
        <v>2160</v>
      </c>
      <c r="B262" s="86">
        <v>0</v>
      </c>
      <c r="C262" s="86">
        <v>0</v>
      </c>
      <c r="D262" s="86">
        <v>0</v>
      </c>
      <c r="E262" s="135"/>
      <c r="F262" s="135"/>
      <c r="G262" s="84"/>
    </row>
    <row r="263" spans="1:7">
      <c r="A263" s="91" t="s">
        <v>2161</v>
      </c>
      <c r="B263" s="86">
        <v>117921561.764899</v>
      </c>
      <c r="C263" s="86">
        <v>125539921.32851039</v>
      </c>
      <c r="D263" s="86">
        <v>87910582.413601503</v>
      </c>
      <c r="E263" s="135"/>
      <c r="F263" s="135"/>
      <c r="G263" s="84"/>
    </row>
    <row r="264" spans="1:7">
      <c r="A264" s="91" t="s">
        <v>2162</v>
      </c>
      <c r="B264" s="86">
        <v>12247572.965600012</v>
      </c>
      <c r="C264" s="86">
        <v>46821141.403199814</v>
      </c>
      <c r="D264" s="86">
        <v>35923277.5728001</v>
      </c>
      <c r="E264" s="135"/>
      <c r="F264" s="135"/>
      <c r="G264" s="84"/>
    </row>
    <row r="265" spans="1:7">
      <c r="A265" s="91" t="s">
        <v>2163</v>
      </c>
      <c r="B265" s="86">
        <v>0</v>
      </c>
      <c r="C265" s="86">
        <v>0</v>
      </c>
      <c r="D265" s="86">
        <v>0</v>
      </c>
      <c r="E265" s="135"/>
      <c r="F265" s="135"/>
      <c r="G265" s="84"/>
    </row>
    <row r="266" spans="1:7">
      <c r="A266" s="91" t="s">
        <v>2164</v>
      </c>
      <c r="B266" s="86">
        <v>0</v>
      </c>
      <c r="C266" s="86">
        <v>0</v>
      </c>
      <c r="D266" s="86">
        <v>0</v>
      </c>
      <c r="E266" s="135"/>
      <c r="F266" s="135"/>
      <c r="G266" s="84"/>
    </row>
    <row r="267" spans="1:7">
      <c r="A267" s="92" t="s">
        <v>2165</v>
      </c>
      <c r="B267" s="86">
        <v>130169134.73049901</v>
      </c>
      <c r="C267" s="86">
        <v>172361062.73171023</v>
      </c>
      <c r="D267" s="86">
        <v>123833859.98640159</v>
      </c>
      <c r="E267" s="135"/>
      <c r="F267" s="135"/>
      <c r="G267" s="84"/>
    </row>
    <row r="268" spans="1:7">
      <c r="A268" s="91" t="s">
        <v>2166</v>
      </c>
      <c r="B268" s="86">
        <v>26396455.213188522</v>
      </c>
      <c r="C268" s="86">
        <v>7267361.0826944597</v>
      </c>
      <c r="D268" s="86">
        <v>7822542.1950324988</v>
      </c>
      <c r="E268" s="135"/>
      <c r="F268" s="135"/>
      <c r="G268" s="84"/>
    </row>
    <row r="269" spans="1:7">
      <c r="A269" s="91" t="s">
        <v>2167</v>
      </c>
      <c r="B269" s="86">
        <v>0</v>
      </c>
      <c r="C269" s="86">
        <v>0</v>
      </c>
      <c r="D269" s="86">
        <v>0</v>
      </c>
      <c r="E269" s="135"/>
      <c r="F269" s="135"/>
      <c r="G269" s="84"/>
    </row>
    <row r="270" spans="1:7">
      <c r="A270" s="92" t="s">
        <v>2168</v>
      </c>
      <c r="B270" s="86">
        <v>26396455.213188522</v>
      </c>
      <c r="C270" s="86">
        <v>7267361.0826944597</v>
      </c>
      <c r="D270" s="86">
        <v>7822542.1950324988</v>
      </c>
      <c r="E270" s="135"/>
      <c r="F270" s="135"/>
      <c r="G270" s="84"/>
    </row>
    <row r="271" spans="1:7">
      <c r="A271" s="91" t="s">
        <v>2169</v>
      </c>
      <c r="B271" s="86">
        <v>12515019.369055862</v>
      </c>
      <c r="C271" s="86">
        <v>-8888456.0307660084</v>
      </c>
      <c r="D271" s="86">
        <v>10232084.17703839</v>
      </c>
      <c r="E271" s="135"/>
      <c r="F271" s="135"/>
      <c r="G271" s="84"/>
    </row>
    <row r="272" spans="1:7">
      <c r="A272" s="91" t="s">
        <v>2170</v>
      </c>
      <c r="B272" s="86">
        <v>101293936.83733335</v>
      </c>
      <c r="C272" s="86">
        <v>66817226.014710672</v>
      </c>
      <c r="D272" s="86">
        <v>78130698.424913779</v>
      </c>
      <c r="E272" s="135"/>
      <c r="F272" s="135"/>
      <c r="G272" s="84"/>
    </row>
    <row r="273" spans="1:7">
      <c r="A273" s="91" t="s">
        <v>2171</v>
      </c>
      <c r="B273" s="86">
        <v>0</v>
      </c>
      <c r="C273" s="86">
        <v>0</v>
      </c>
      <c r="D273" s="86">
        <v>0</v>
      </c>
      <c r="E273" s="135"/>
      <c r="F273" s="135"/>
      <c r="G273" s="84"/>
    </row>
    <row r="274" spans="1:7">
      <c r="A274" s="91" t="s">
        <v>2172</v>
      </c>
      <c r="B274" s="86">
        <v>0</v>
      </c>
      <c r="C274" s="86">
        <v>0</v>
      </c>
      <c r="D274" s="86">
        <v>0</v>
      </c>
      <c r="E274" s="135"/>
      <c r="F274" s="135"/>
      <c r="G274" s="84"/>
    </row>
    <row r="275" spans="1:7">
      <c r="A275" s="91" t="s">
        <v>2173</v>
      </c>
      <c r="B275" s="86">
        <v>15694174.533384079</v>
      </c>
      <c r="C275" s="86">
        <v>25757786.54928096</v>
      </c>
      <c r="D275" s="86">
        <v>18178598.166678805</v>
      </c>
      <c r="E275" s="135"/>
      <c r="F275" s="135"/>
      <c r="G275" s="84"/>
    </row>
    <row r="276" spans="1:7">
      <c r="A276" s="91" t="s">
        <v>2174</v>
      </c>
      <c r="B276" s="86">
        <v>0</v>
      </c>
      <c r="C276" s="86">
        <v>0</v>
      </c>
      <c r="D276" s="86">
        <v>0</v>
      </c>
      <c r="E276" s="135"/>
      <c r="F276" s="135"/>
      <c r="G276" s="84"/>
    </row>
    <row r="277" spans="1:7">
      <c r="A277" s="91" t="s">
        <v>2175</v>
      </c>
      <c r="B277" s="86">
        <v>0</v>
      </c>
      <c r="C277" s="86">
        <v>0</v>
      </c>
      <c r="D277" s="86">
        <v>0</v>
      </c>
      <c r="E277" s="135"/>
      <c r="F277" s="135"/>
      <c r="G277" s="84"/>
    </row>
    <row r="278" spans="1:7">
      <c r="A278" s="91" t="s">
        <v>2176</v>
      </c>
      <c r="B278" s="86">
        <v>0</v>
      </c>
      <c r="C278" s="86">
        <v>0</v>
      </c>
      <c r="D278" s="86">
        <v>0</v>
      </c>
      <c r="E278" s="135"/>
      <c r="F278" s="135"/>
      <c r="G278" s="84"/>
    </row>
    <row r="279" spans="1:7">
      <c r="A279" s="91" t="s">
        <v>2177</v>
      </c>
      <c r="B279" s="86">
        <v>0</v>
      </c>
      <c r="C279" s="86">
        <v>0</v>
      </c>
      <c r="D279" s="86">
        <v>0</v>
      </c>
      <c r="E279" s="135"/>
      <c r="F279" s="135"/>
      <c r="G279" s="84"/>
    </row>
    <row r="280" spans="1:7">
      <c r="A280" s="91" t="s">
        <v>2178</v>
      </c>
      <c r="B280" s="86">
        <v>116541.4151769</v>
      </c>
      <c r="C280" s="86">
        <v>128882.8485203</v>
      </c>
      <c r="D280" s="86">
        <v>0</v>
      </c>
      <c r="E280" s="135"/>
      <c r="F280" s="135"/>
      <c r="G280" s="84"/>
    </row>
    <row r="281" spans="1:7">
      <c r="A281" s="91" t="s">
        <v>2179</v>
      </c>
      <c r="B281" s="86">
        <v>0</v>
      </c>
      <c r="C281" s="86">
        <v>0</v>
      </c>
      <c r="D281" s="86">
        <v>0</v>
      </c>
      <c r="E281" s="135"/>
      <c r="F281" s="135"/>
      <c r="G281" s="84"/>
    </row>
    <row r="282" spans="1:7">
      <c r="A282" s="91" t="s">
        <v>2180</v>
      </c>
      <c r="B282" s="86">
        <v>0</v>
      </c>
      <c r="C282" s="86">
        <v>0</v>
      </c>
      <c r="D282" s="86">
        <v>0</v>
      </c>
      <c r="E282" s="135"/>
      <c r="F282" s="135"/>
      <c r="G282" s="84"/>
    </row>
    <row r="283" spans="1:7">
      <c r="A283" s="91" t="s">
        <v>2181</v>
      </c>
      <c r="B283" s="86">
        <v>1.3642420526593924E-11</v>
      </c>
      <c r="C283" s="86">
        <v>-8.1854523159563541E-12</v>
      </c>
      <c r="D283" s="86">
        <v>-2.5465851649641991E-11</v>
      </c>
      <c r="E283" s="135"/>
      <c r="F283" s="135"/>
      <c r="G283" s="84"/>
    </row>
    <row r="284" spans="1:7">
      <c r="A284" s="91" t="s">
        <v>2182</v>
      </c>
      <c r="B284" s="86">
        <v>0</v>
      </c>
      <c r="C284" s="86">
        <v>0</v>
      </c>
      <c r="D284" s="86">
        <v>0</v>
      </c>
      <c r="E284" s="135"/>
      <c r="F284" s="135"/>
      <c r="G284" s="84"/>
    </row>
    <row r="285" spans="1:7">
      <c r="A285" s="91" t="s">
        <v>2183</v>
      </c>
      <c r="B285" s="86">
        <v>1.9099388737231493E-11</v>
      </c>
      <c r="C285" s="86">
        <v>7.2759576141834259E-12</v>
      </c>
      <c r="D285" s="86">
        <v>-2.7284841053187847E-11</v>
      </c>
      <c r="E285" s="135"/>
      <c r="F285" s="135"/>
      <c r="G285" s="84"/>
    </row>
    <row r="286" spans="1:7">
      <c r="A286" s="91" t="s">
        <v>2184</v>
      </c>
      <c r="B286" s="86">
        <v>1.1641532182693481E-10</v>
      </c>
      <c r="C286" s="86">
        <v>0</v>
      </c>
      <c r="D286" s="86">
        <v>0</v>
      </c>
      <c r="E286" s="135"/>
      <c r="F286" s="135"/>
      <c r="G286" s="84"/>
    </row>
    <row r="287" spans="1:7">
      <c r="A287" s="91" t="s">
        <v>2185</v>
      </c>
      <c r="B287" s="86">
        <v>-4.3655745685100555E-11</v>
      </c>
      <c r="C287" s="86">
        <v>-7.2759576141834259E-11</v>
      </c>
      <c r="D287" s="86">
        <v>1.0186340659856796E-10</v>
      </c>
      <c r="E287" s="135"/>
      <c r="F287" s="135"/>
      <c r="G287" s="84"/>
    </row>
    <row r="288" spans="1:7">
      <c r="A288" s="91" t="s">
        <v>2186</v>
      </c>
      <c r="B288" s="86">
        <v>0</v>
      </c>
      <c r="C288" s="86">
        <v>0</v>
      </c>
      <c r="D288" s="86">
        <v>0</v>
      </c>
      <c r="E288" s="135"/>
      <c r="F288" s="135"/>
      <c r="G288" s="84"/>
    </row>
    <row r="289" spans="1:7">
      <c r="A289" s="91" t="s">
        <v>2187</v>
      </c>
      <c r="B289" s="86">
        <v>0</v>
      </c>
      <c r="C289" s="86">
        <v>0</v>
      </c>
      <c r="D289" s="86">
        <v>0</v>
      </c>
      <c r="E289" s="135"/>
      <c r="F289" s="135"/>
      <c r="G289" s="84"/>
    </row>
    <row r="290" spans="1:7">
      <c r="A290" s="91" t="s">
        <v>2188</v>
      </c>
      <c r="B290" s="86">
        <v>4391352.0654851263</v>
      </c>
      <c r="C290" s="86">
        <v>12613649.712959999</v>
      </c>
      <c r="D290" s="86">
        <v>0</v>
      </c>
      <c r="E290" s="135"/>
      <c r="F290" s="135"/>
      <c r="G290" s="84"/>
    </row>
    <row r="291" spans="1:7">
      <c r="A291" s="91" t="s">
        <v>2189</v>
      </c>
      <c r="B291" s="86">
        <v>10177.02</v>
      </c>
      <c r="C291" s="86">
        <v>0</v>
      </c>
      <c r="D291" s="86">
        <v>0</v>
      </c>
      <c r="E291" s="135"/>
      <c r="F291" s="135"/>
      <c r="G291" s="84"/>
    </row>
    <row r="292" spans="1:7">
      <c r="A292" s="91" t="s">
        <v>2190</v>
      </c>
      <c r="B292" s="86">
        <v>-21203085.441853207</v>
      </c>
      <c r="C292" s="86">
        <v>-16905133.340655614</v>
      </c>
      <c r="D292" s="86">
        <v>-5321028.0586487809</v>
      </c>
      <c r="E292" s="135"/>
      <c r="F292" s="135"/>
      <c r="G292" s="84"/>
    </row>
    <row r="293" spans="1:7">
      <c r="A293" s="91" t="s">
        <v>2191</v>
      </c>
      <c r="B293" s="86">
        <v>639285.28362022992</v>
      </c>
      <c r="C293" s="86">
        <v>0</v>
      </c>
      <c r="D293" s="86">
        <v>-1.0497495532035828E-4</v>
      </c>
      <c r="E293" s="135"/>
      <c r="F293" s="135"/>
      <c r="G293" s="84"/>
    </row>
    <row r="294" spans="1:7">
      <c r="A294" s="91" t="s">
        <v>2192</v>
      </c>
      <c r="B294" s="86">
        <v>-159075.066785823</v>
      </c>
      <c r="C294" s="86">
        <v>220572.81337800203</v>
      </c>
      <c r="D294" s="86">
        <v>-338209.60520367499</v>
      </c>
      <c r="E294" s="135"/>
      <c r="F294" s="135"/>
      <c r="G294" s="84"/>
    </row>
    <row r="295" spans="1:7">
      <c r="A295" s="91" t="s">
        <v>2193</v>
      </c>
      <c r="B295" s="86">
        <v>0</v>
      </c>
      <c r="C295" s="86">
        <v>0</v>
      </c>
      <c r="D295" s="86">
        <v>0</v>
      </c>
      <c r="E295" s="135"/>
      <c r="F295" s="135"/>
      <c r="G295" s="84"/>
    </row>
    <row r="296" spans="1:7">
      <c r="A296" s="91" t="s">
        <v>2194</v>
      </c>
      <c r="B296" s="86">
        <v>-349864.37999999995</v>
      </c>
      <c r="C296" s="86">
        <v>340615.37000000029</v>
      </c>
      <c r="D296" s="86">
        <v>342645.03</v>
      </c>
      <c r="E296" s="135"/>
      <c r="F296" s="135"/>
      <c r="G296" s="84"/>
    </row>
    <row r="297" spans="1:7">
      <c r="A297" s="91" t="s">
        <v>2195</v>
      </c>
      <c r="B297" s="86">
        <v>0</v>
      </c>
      <c r="C297" s="86">
        <v>0</v>
      </c>
      <c r="D297" s="86">
        <v>0</v>
      </c>
      <c r="E297" s="135"/>
      <c r="F297" s="135"/>
      <c r="G297" s="84"/>
    </row>
    <row r="298" spans="1:7">
      <c r="A298" s="91" t="s">
        <v>2196</v>
      </c>
      <c r="B298" s="86">
        <v>0</v>
      </c>
      <c r="C298" s="86">
        <v>0</v>
      </c>
      <c r="D298" s="86">
        <v>0</v>
      </c>
      <c r="E298" s="135"/>
      <c r="F298" s="135"/>
      <c r="G298" s="84"/>
    </row>
    <row r="299" spans="1:7">
      <c r="A299" s="91" t="s">
        <v>2197</v>
      </c>
      <c r="B299" s="86">
        <v>0</v>
      </c>
      <c r="C299" s="86">
        <v>0</v>
      </c>
      <c r="D299" s="86">
        <v>0</v>
      </c>
      <c r="E299" s="135"/>
      <c r="F299" s="135"/>
      <c r="G299" s="84"/>
    </row>
    <row r="300" spans="1:7">
      <c r="A300" s="91" t="s">
        <v>2198</v>
      </c>
      <c r="B300" s="86">
        <v>-24116423.358947776</v>
      </c>
      <c r="C300" s="86">
        <v>-57967780.881535977</v>
      </c>
      <c r="D300" s="86">
        <v>-26615759.972263768</v>
      </c>
      <c r="E300" s="135"/>
      <c r="F300" s="135"/>
      <c r="G300" s="84"/>
    </row>
    <row r="301" spans="1:7">
      <c r="A301" s="91" t="s">
        <v>2199</v>
      </c>
      <c r="B301" s="86">
        <v>1293.8796686999999</v>
      </c>
      <c r="C301" s="86">
        <v>214353.48639039998</v>
      </c>
      <c r="D301" s="86">
        <v>3134.87</v>
      </c>
      <c r="E301" s="135"/>
      <c r="F301" s="135"/>
      <c r="G301" s="84"/>
    </row>
    <row r="302" spans="1:7">
      <c r="A302" s="91" t="s">
        <v>2200</v>
      </c>
      <c r="B302" s="86">
        <v>60098866.100000009</v>
      </c>
      <c r="C302" s="86">
        <v>47132700.519999996</v>
      </c>
      <c r="D302" s="86">
        <v>48342190.509999998</v>
      </c>
      <c r="E302" s="135"/>
      <c r="F302" s="135"/>
      <c r="G302" s="84"/>
    </row>
    <row r="303" spans="1:7">
      <c r="A303" s="91" t="s">
        <v>2201</v>
      </c>
      <c r="B303" s="86">
        <v>31901.63</v>
      </c>
      <c r="C303" s="86">
        <v>31901.63</v>
      </c>
      <c r="D303" s="86">
        <v>31901.63</v>
      </c>
      <c r="E303" s="135"/>
      <c r="F303" s="135"/>
      <c r="G303" s="84"/>
    </row>
    <row r="304" spans="1:7">
      <c r="A304" s="91" t="s">
        <v>2202</v>
      </c>
      <c r="B304" s="86">
        <v>-100682.82560000001</v>
      </c>
      <c r="C304" s="86">
        <v>0</v>
      </c>
      <c r="D304" s="86">
        <v>0</v>
      </c>
      <c r="E304" s="135"/>
      <c r="F304" s="135"/>
      <c r="G304" s="84"/>
    </row>
    <row r="305" spans="1:7">
      <c r="A305" s="91" t="s">
        <v>2203</v>
      </c>
      <c r="B305" s="86">
        <v>0</v>
      </c>
      <c r="C305" s="86">
        <v>-360314.29</v>
      </c>
      <c r="D305" s="86">
        <v>0</v>
      </c>
      <c r="E305" s="135"/>
      <c r="F305" s="135"/>
      <c r="G305" s="84"/>
    </row>
    <row r="306" spans="1:7">
      <c r="A306" s="91" t="s">
        <v>2204</v>
      </c>
      <c r="B306" s="86">
        <v>0</v>
      </c>
      <c r="C306" s="86">
        <v>0</v>
      </c>
      <c r="D306" s="86">
        <v>-5.1008441914746072E-10</v>
      </c>
      <c r="E306" s="135"/>
      <c r="F306" s="135"/>
      <c r="G306" s="84"/>
    </row>
    <row r="307" spans="1:7">
      <c r="A307" s="91" t="s">
        <v>2205</v>
      </c>
      <c r="B307" s="86">
        <v>8321181.4800000004</v>
      </c>
      <c r="C307" s="86">
        <v>8541986.120000001</v>
      </c>
      <c r="D307" s="86">
        <v>3470142.4400000004</v>
      </c>
      <c r="E307" s="135"/>
      <c r="F307" s="135"/>
      <c r="G307" s="84"/>
    </row>
    <row r="308" spans="1:7">
      <c r="A308" s="91" t="s">
        <v>2206</v>
      </c>
      <c r="B308" s="86">
        <v>-381905.72</v>
      </c>
      <c r="C308" s="86">
        <v>494990.52999999991</v>
      </c>
      <c r="D308" s="86">
        <v>-223153.57999999993</v>
      </c>
      <c r="E308" s="135"/>
      <c r="F308" s="135"/>
      <c r="G308" s="84"/>
    </row>
    <row r="309" spans="1:7">
      <c r="A309" s="91" t="s">
        <v>2207</v>
      </c>
      <c r="B309" s="86">
        <v>42869.83</v>
      </c>
      <c r="C309" s="86">
        <v>471549.68</v>
      </c>
      <c r="D309" s="86">
        <v>88761.57</v>
      </c>
      <c r="E309" s="135"/>
      <c r="F309" s="135"/>
      <c r="G309" s="84"/>
    </row>
    <row r="310" spans="1:7">
      <c r="A310" s="91" t="s">
        <v>2208</v>
      </c>
      <c r="B310" s="86">
        <v>0</v>
      </c>
      <c r="C310" s="86">
        <v>0</v>
      </c>
      <c r="D310" s="86">
        <v>0</v>
      </c>
      <c r="E310" s="135"/>
      <c r="F310" s="135"/>
      <c r="G310" s="84"/>
    </row>
    <row r="311" spans="1:7">
      <c r="A311" s="91" t="s">
        <v>2209</v>
      </c>
      <c r="B311" s="86">
        <v>0</v>
      </c>
      <c r="C311" s="86">
        <v>0</v>
      </c>
      <c r="D311" s="86">
        <v>0</v>
      </c>
      <c r="E311" s="135"/>
      <c r="F311" s="135"/>
      <c r="G311" s="84"/>
    </row>
    <row r="312" spans="1:7">
      <c r="A312" s="91" t="s">
        <v>2210</v>
      </c>
      <c r="B312" s="86">
        <v>0</v>
      </c>
      <c r="C312" s="86">
        <v>0</v>
      </c>
      <c r="D312" s="86">
        <v>0</v>
      </c>
      <c r="E312" s="135"/>
      <c r="F312" s="135"/>
      <c r="G312" s="84"/>
    </row>
    <row r="313" spans="1:7">
      <c r="A313" s="91" t="s">
        <v>2211</v>
      </c>
      <c r="B313" s="86">
        <v>0</v>
      </c>
      <c r="C313" s="86">
        <v>0</v>
      </c>
      <c r="D313" s="86">
        <v>0</v>
      </c>
      <c r="E313" s="135"/>
      <c r="F313" s="135"/>
      <c r="G313" s="84"/>
    </row>
    <row r="314" spans="1:7">
      <c r="A314" s="91" t="s">
        <v>2212</v>
      </c>
      <c r="B314" s="86">
        <v>0</v>
      </c>
      <c r="C314" s="86">
        <v>0</v>
      </c>
      <c r="D314" s="86">
        <v>0</v>
      </c>
      <c r="E314" s="135"/>
      <c r="F314" s="135"/>
      <c r="G314" s="84"/>
    </row>
    <row r="315" spans="1:7">
      <c r="A315" s="91" t="s">
        <v>2213</v>
      </c>
      <c r="B315" s="86">
        <v>0</v>
      </c>
      <c r="C315" s="86">
        <v>0</v>
      </c>
      <c r="D315" s="86">
        <v>0</v>
      </c>
      <c r="E315" s="135"/>
      <c r="F315" s="135"/>
      <c r="G315" s="84"/>
    </row>
    <row r="316" spans="1:7">
      <c r="A316" s="91" t="s">
        <v>2214</v>
      </c>
      <c r="B316" s="86">
        <v>-14112</v>
      </c>
      <c r="C316" s="86">
        <v>0</v>
      </c>
      <c r="D316" s="86">
        <v>0</v>
      </c>
      <c r="E316" s="135"/>
      <c r="F316" s="135"/>
      <c r="G316" s="84"/>
    </row>
    <row r="317" spans="1:7">
      <c r="A317" s="91" t="s">
        <v>2215</v>
      </c>
      <c r="B317" s="86">
        <v>0</v>
      </c>
      <c r="C317" s="86">
        <v>0</v>
      </c>
      <c r="D317" s="86">
        <v>0</v>
      </c>
      <c r="E317" s="135"/>
      <c r="F317" s="135"/>
      <c r="G317" s="84"/>
    </row>
    <row r="318" spans="1:7">
      <c r="A318" s="91" t="s">
        <v>2216</v>
      </c>
      <c r="B318" s="86">
        <v>0</v>
      </c>
      <c r="C318" s="86">
        <v>0</v>
      </c>
      <c r="D318" s="86">
        <v>0</v>
      </c>
      <c r="E318" s="135"/>
      <c r="F318" s="135"/>
      <c r="G318" s="84"/>
    </row>
    <row r="319" spans="1:7">
      <c r="A319" s="91" t="s">
        <v>2217</v>
      </c>
      <c r="B319" s="86">
        <v>0</v>
      </c>
      <c r="C319" s="86">
        <v>0</v>
      </c>
      <c r="D319" s="86">
        <v>690145.01</v>
      </c>
      <c r="E319" s="135"/>
      <c r="F319" s="135"/>
      <c r="G319" s="84"/>
    </row>
    <row r="320" spans="1:7">
      <c r="A320" s="91" t="s">
        <v>2218</v>
      </c>
      <c r="B320" s="86">
        <v>3718536.34</v>
      </c>
      <c r="C320" s="86">
        <v>3663702.9890000001</v>
      </c>
      <c r="D320" s="86">
        <v>4411048.0550943492</v>
      </c>
      <c r="E320" s="135"/>
      <c r="F320" s="135"/>
      <c r="G320" s="84"/>
    </row>
    <row r="321" spans="1:7">
      <c r="A321" s="91" t="s">
        <v>2219</v>
      </c>
      <c r="B321" s="86">
        <v>0</v>
      </c>
      <c r="C321" s="86">
        <v>0</v>
      </c>
      <c r="D321" s="86">
        <v>0</v>
      </c>
      <c r="E321" s="135"/>
      <c r="F321" s="135"/>
      <c r="G321" s="84"/>
    </row>
    <row r="322" spans="1:7">
      <c r="A322" s="91" t="s">
        <v>2220</v>
      </c>
      <c r="B322" s="86">
        <v>2211100</v>
      </c>
      <c r="C322" s="86">
        <v>1370475</v>
      </c>
      <c r="D322" s="86">
        <v>1439675</v>
      </c>
      <c r="E322" s="135"/>
      <c r="F322" s="135"/>
      <c r="G322" s="84"/>
    </row>
    <row r="323" spans="1:7">
      <c r="A323" s="91" t="s">
        <v>2221</v>
      </c>
      <c r="B323" s="86">
        <v>0</v>
      </c>
      <c r="C323" s="86">
        <v>0</v>
      </c>
      <c r="D323" s="86">
        <v>0</v>
      </c>
      <c r="E323" s="135"/>
      <c r="F323" s="135"/>
      <c r="G323" s="84"/>
    </row>
    <row r="324" spans="1:7">
      <c r="A324" s="91" t="s">
        <v>2222</v>
      </c>
      <c r="B324" s="86">
        <v>0</v>
      </c>
      <c r="C324" s="86">
        <v>0</v>
      </c>
      <c r="D324" s="86">
        <v>0</v>
      </c>
      <c r="E324" s="135"/>
      <c r="F324" s="135"/>
      <c r="G324" s="84"/>
    </row>
    <row r="325" spans="1:7">
      <c r="A325" s="92" t="s">
        <v>2223</v>
      </c>
      <c r="B325" s="86">
        <v>162761086.99053755</v>
      </c>
      <c r="C325" s="86">
        <v>83678708.721282661</v>
      </c>
      <c r="D325" s="86">
        <v>132862873.66750418</v>
      </c>
      <c r="E325" s="135"/>
      <c r="F325" s="135"/>
      <c r="G325" s="84"/>
    </row>
    <row r="326" spans="1:7">
      <c r="A326" s="91" t="s">
        <v>2224</v>
      </c>
      <c r="B326" s="86">
        <v>137418269.44393682</v>
      </c>
      <c r="C326" s="86">
        <v>320118367.78947681</v>
      </c>
      <c r="D326" s="86">
        <v>123314155.13495123</v>
      </c>
      <c r="E326" s="135"/>
      <c r="F326" s="135"/>
      <c r="G326" s="84"/>
    </row>
    <row r="327" spans="1:7">
      <c r="A327" s="91" t="s">
        <v>2225</v>
      </c>
      <c r="B327" s="86">
        <v>6788966.0426792959</v>
      </c>
      <c r="C327" s="86">
        <v>7245029.1504428992</v>
      </c>
      <c r="D327" s="86">
        <v>7685864.2699999996</v>
      </c>
      <c r="E327" s="135"/>
      <c r="F327" s="135"/>
      <c r="G327" s="84"/>
    </row>
    <row r="328" spans="1:7">
      <c r="A328" s="91" t="s">
        <v>2226</v>
      </c>
      <c r="B328" s="86">
        <v>1097612.4152790389</v>
      </c>
      <c r="C328" s="86">
        <v>1399129.8599999999</v>
      </c>
      <c r="D328" s="86">
        <v>6179773.6128000002</v>
      </c>
      <c r="E328" s="135"/>
      <c r="F328" s="135"/>
      <c r="G328" s="84"/>
    </row>
    <row r="329" spans="1:7">
      <c r="A329" s="91" t="s">
        <v>2227</v>
      </c>
      <c r="B329" s="86">
        <v>51289599.30139748</v>
      </c>
      <c r="C329" s="86">
        <v>13379840.013481701</v>
      </c>
      <c r="D329" s="86">
        <v>12096020.525589017</v>
      </c>
      <c r="E329" s="135"/>
      <c r="F329" s="135"/>
      <c r="G329" s="84"/>
    </row>
    <row r="330" spans="1:7">
      <c r="A330" s="91" t="s">
        <v>2228</v>
      </c>
      <c r="B330" s="86">
        <v>0</v>
      </c>
      <c r="C330" s="86">
        <v>0</v>
      </c>
      <c r="D330" s="86">
        <v>0</v>
      </c>
      <c r="E330" s="135"/>
      <c r="F330" s="135"/>
      <c r="G330" s="84"/>
    </row>
    <row r="331" spans="1:7">
      <c r="A331" s="91" t="s">
        <v>2229</v>
      </c>
      <c r="B331" s="86">
        <v>152430.22999999998</v>
      </c>
      <c r="C331" s="86">
        <v>159346.39000000001</v>
      </c>
      <c r="D331" s="86">
        <v>118686.86000000103</v>
      </c>
      <c r="E331" s="135"/>
      <c r="F331" s="135"/>
      <c r="G331" s="84"/>
    </row>
    <row r="332" spans="1:7">
      <c r="A332" s="91" t="s">
        <v>2230</v>
      </c>
      <c r="B332" s="86">
        <v>0</v>
      </c>
      <c r="C332" s="86">
        <v>0</v>
      </c>
      <c r="D332" s="86">
        <v>0</v>
      </c>
      <c r="E332" s="135"/>
      <c r="F332" s="135"/>
      <c r="G332" s="84"/>
    </row>
    <row r="333" spans="1:7">
      <c r="A333" s="91" t="s">
        <v>2231</v>
      </c>
      <c r="B333" s="86">
        <v>1495804.4356549999</v>
      </c>
      <c r="C333" s="86">
        <v>31010893.348476999</v>
      </c>
      <c r="D333" s="86">
        <v>0</v>
      </c>
      <c r="E333" s="135"/>
      <c r="F333" s="135"/>
      <c r="G333" s="84"/>
    </row>
    <row r="334" spans="1:7">
      <c r="A334" s="91" t="s">
        <v>2232</v>
      </c>
      <c r="B334" s="86">
        <v>4434.5790020000004</v>
      </c>
      <c r="C334" s="86">
        <v>4554.2771279999997</v>
      </c>
      <c r="D334" s="86">
        <v>113199.20585999999</v>
      </c>
      <c r="E334" s="135"/>
      <c r="F334" s="135"/>
      <c r="G334" s="84"/>
    </row>
    <row r="335" spans="1:7">
      <c r="A335" s="91" t="s">
        <v>2233</v>
      </c>
      <c r="B335" s="86">
        <v>256303697.35150051</v>
      </c>
      <c r="C335" s="86">
        <v>18530000.050597563</v>
      </c>
      <c r="D335" s="86">
        <v>56049573.613746196</v>
      </c>
      <c r="E335" s="135"/>
      <c r="F335" s="135"/>
      <c r="G335" s="84"/>
    </row>
    <row r="336" spans="1:7">
      <c r="A336" s="91" t="s">
        <v>2234</v>
      </c>
      <c r="B336" s="86">
        <v>20711789.124430377</v>
      </c>
      <c r="C336" s="86">
        <v>13987473.49214462</v>
      </c>
      <c r="D336" s="86">
        <v>8934473.5859252103</v>
      </c>
      <c r="E336" s="135"/>
      <c r="F336" s="135"/>
      <c r="G336" s="84"/>
    </row>
    <row r="337" spans="1:7">
      <c r="A337" s="91" t="s">
        <v>2235</v>
      </c>
      <c r="B337" s="86">
        <v>344785.61</v>
      </c>
      <c r="C337" s="86">
        <v>7964877.7299999995</v>
      </c>
      <c r="D337" s="86">
        <v>2005831.92</v>
      </c>
      <c r="E337" s="135"/>
      <c r="F337" s="135"/>
      <c r="G337" s="84"/>
    </row>
    <row r="338" spans="1:7">
      <c r="A338" s="91" t="s">
        <v>2236</v>
      </c>
      <c r="B338" s="86">
        <v>998538.00414159999</v>
      </c>
      <c r="C338" s="86">
        <v>1563.2736</v>
      </c>
      <c r="D338" s="86">
        <v>-2.9103830456733704E-11</v>
      </c>
      <c r="E338" s="135"/>
      <c r="F338" s="135"/>
      <c r="G338" s="84"/>
    </row>
    <row r="339" spans="1:7">
      <c r="A339" s="91" t="s">
        <v>2237</v>
      </c>
      <c r="B339" s="86">
        <v>0</v>
      </c>
      <c r="C339" s="86">
        <v>0</v>
      </c>
      <c r="D339" s="86">
        <v>0</v>
      </c>
      <c r="E339" s="135"/>
      <c r="F339" s="135"/>
      <c r="G339" s="84"/>
    </row>
    <row r="340" spans="1:7">
      <c r="A340" s="91" t="s">
        <v>2238</v>
      </c>
      <c r="B340" s="86">
        <v>1677135.84</v>
      </c>
      <c r="C340" s="86">
        <v>965077.59738050017</v>
      </c>
      <c r="D340" s="86">
        <v>1063327.82</v>
      </c>
      <c r="E340" s="135"/>
      <c r="F340" s="135"/>
      <c r="G340" s="84"/>
    </row>
    <row r="341" spans="1:7">
      <c r="A341" s="91" t="s">
        <v>2239</v>
      </c>
      <c r="B341" s="86">
        <v>147161363.88904747</v>
      </c>
      <c r="C341" s="86">
        <v>182930262.86145297</v>
      </c>
      <c r="D341" s="86">
        <v>132779646.05563411</v>
      </c>
      <c r="E341" s="135"/>
      <c r="F341" s="135"/>
      <c r="G341" s="84"/>
    </row>
    <row r="342" spans="1:7">
      <c r="A342" s="91" t="s">
        <v>2240</v>
      </c>
      <c r="B342" s="86">
        <v>0</v>
      </c>
      <c r="C342" s="86">
        <v>0</v>
      </c>
      <c r="D342" s="86">
        <v>0</v>
      </c>
      <c r="E342" s="135"/>
      <c r="F342" s="135"/>
      <c r="G342" s="84"/>
    </row>
    <row r="343" spans="1:7">
      <c r="A343" s="91" t="s">
        <v>2241</v>
      </c>
      <c r="B343" s="86">
        <v>7224673.8030724032</v>
      </c>
      <c r="C343" s="86">
        <v>11458472.066480851</v>
      </c>
      <c r="D343" s="86">
        <v>33901119.813999988</v>
      </c>
      <c r="E343" s="135"/>
      <c r="F343" s="135"/>
      <c r="G343" s="84"/>
    </row>
    <row r="344" spans="1:7">
      <c r="A344" s="91" t="s">
        <v>2242</v>
      </c>
      <c r="B344" s="86">
        <v>0</v>
      </c>
      <c r="C344" s="86">
        <v>0</v>
      </c>
      <c r="D344" s="86">
        <v>0</v>
      </c>
      <c r="E344" s="135"/>
      <c r="F344" s="135"/>
      <c r="G344" s="84"/>
    </row>
    <row r="345" spans="1:7">
      <c r="A345" s="91" t="s">
        <v>2243</v>
      </c>
      <c r="B345" s="86">
        <v>0</v>
      </c>
      <c r="C345" s="86">
        <v>0</v>
      </c>
      <c r="D345" s="86">
        <v>0</v>
      </c>
      <c r="E345" s="135"/>
      <c r="F345" s="135"/>
      <c r="G345" s="84"/>
    </row>
    <row r="346" spans="1:7">
      <c r="A346" s="91" t="s">
        <v>2244</v>
      </c>
      <c r="B346" s="86">
        <v>185762261.02823922</v>
      </c>
      <c r="C346" s="86">
        <v>138539172.61562839</v>
      </c>
      <c r="D346" s="86">
        <v>62671125.866092108</v>
      </c>
      <c r="E346" s="135"/>
      <c r="F346" s="135"/>
      <c r="G346" s="84"/>
    </row>
    <row r="347" spans="1:7">
      <c r="A347" s="91" t="s">
        <v>2245</v>
      </c>
      <c r="B347" s="86">
        <v>0</v>
      </c>
      <c r="C347" s="86">
        <v>0</v>
      </c>
      <c r="D347" s="86">
        <v>0</v>
      </c>
      <c r="E347" s="135"/>
      <c r="F347" s="135"/>
      <c r="G347" s="84"/>
    </row>
    <row r="348" spans="1:7">
      <c r="A348" s="91" t="s">
        <v>2246</v>
      </c>
      <c r="B348" s="86">
        <v>211922395.84</v>
      </c>
      <c r="C348" s="86">
        <v>222090492.35999998</v>
      </c>
      <c r="D348" s="86">
        <v>211677455.24000001</v>
      </c>
      <c r="E348" s="135"/>
      <c r="F348" s="135"/>
      <c r="G348" s="84"/>
    </row>
    <row r="349" spans="1:7">
      <c r="A349" s="92" t="s">
        <v>2247</v>
      </c>
      <c r="B349" s="86">
        <v>1030353756.9383813</v>
      </c>
      <c r="C349" s="86">
        <v>969784552.87629163</v>
      </c>
      <c r="D349" s="86">
        <v>658590253.52459776</v>
      </c>
      <c r="E349" s="135"/>
      <c r="F349" s="135"/>
      <c r="G349" s="84"/>
    </row>
    <row r="350" spans="1:7">
      <c r="A350" s="91" t="s">
        <v>2248</v>
      </c>
      <c r="B350" s="86">
        <v>15913233.33692525</v>
      </c>
      <c r="C350" s="86">
        <v>200422531.18306276</v>
      </c>
      <c r="D350" s="86">
        <v>103412484.35280459</v>
      </c>
      <c r="E350" s="135"/>
      <c r="F350" s="135"/>
      <c r="G350" s="84"/>
    </row>
    <row r="351" spans="1:7">
      <c r="A351" s="91" t="s">
        <v>2249</v>
      </c>
      <c r="B351" s="86">
        <v>0</v>
      </c>
      <c r="C351" s="86">
        <v>0</v>
      </c>
      <c r="D351" s="86">
        <v>0</v>
      </c>
      <c r="E351" s="135"/>
      <c r="F351" s="135"/>
      <c r="G351" s="84"/>
    </row>
    <row r="352" spans="1:7">
      <c r="A352" s="91" t="s">
        <v>2250</v>
      </c>
      <c r="B352" s="86">
        <v>147638961.91999999</v>
      </c>
      <c r="C352" s="86">
        <v>105949297.53</v>
      </c>
      <c r="D352" s="86">
        <v>0</v>
      </c>
      <c r="E352" s="135"/>
      <c r="F352" s="135"/>
      <c r="G352" s="84"/>
    </row>
    <row r="353" spans="1:7">
      <c r="A353" s="92" t="s">
        <v>2251</v>
      </c>
      <c r="B353" s="86">
        <v>163552195.25692526</v>
      </c>
      <c r="C353" s="86">
        <v>306371828.71306276</v>
      </c>
      <c r="D353" s="86">
        <v>103412484.35280459</v>
      </c>
      <c r="E353" s="135"/>
      <c r="F353" s="135"/>
      <c r="G353" s="84"/>
    </row>
    <row r="354" spans="1:7">
      <c r="A354" s="91" t="s">
        <v>2252</v>
      </c>
      <c r="B354" s="86">
        <v>1129593043.4325397</v>
      </c>
      <c r="C354" s="86">
        <v>1021396451.5966769</v>
      </c>
      <c r="D354" s="86">
        <v>857999332.55386317</v>
      </c>
      <c r="E354" s="135"/>
      <c r="F354" s="135"/>
      <c r="G354" s="84"/>
    </row>
    <row r="355" spans="1:7">
      <c r="A355" s="92" t="s">
        <v>2253</v>
      </c>
      <c r="B355" s="86">
        <v>1129593043.4325397</v>
      </c>
      <c r="C355" s="86">
        <v>1021396451.5966769</v>
      </c>
      <c r="D355" s="86">
        <v>857999332.55386317</v>
      </c>
      <c r="E355" s="135"/>
      <c r="F355" s="135"/>
      <c r="G355" s="84"/>
    </row>
    <row r="356" spans="1:7">
      <c r="A356" s="91" t="s">
        <v>2254</v>
      </c>
      <c r="B356" s="86">
        <v>329691.35677519318</v>
      </c>
      <c r="C356" s="86">
        <v>-5.1919773686677217E-3</v>
      </c>
      <c r="D356" s="86">
        <v>167658845.74096254</v>
      </c>
      <c r="E356" s="135"/>
      <c r="F356" s="135"/>
      <c r="G356" s="84"/>
    </row>
    <row r="357" spans="1:7">
      <c r="A357" s="92" t="s">
        <v>2255</v>
      </c>
      <c r="B357" s="86">
        <v>329691.35677519318</v>
      </c>
      <c r="C357" s="86">
        <v>-5.1919773686677217E-3</v>
      </c>
      <c r="D357" s="86">
        <v>167658845.74096254</v>
      </c>
      <c r="E357" s="135"/>
      <c r="F357" s="135"/>
      <c r="G357" s="84"/>
    </row>
    <row r="358" spans="1:7">
      <c r="A358" s="93" t="s">
        <v>1848</v>
      </c>
      <c r="B358" s="86">
        <v>2944480734.4066286</v>
      </c>
      <c r="C358" s="86">
        <v>3168372407.9226909</v>
      </c>
      <c r="D358" s="86">
        <v>3148428124.2863684</v>
      </c>
      <c r="E358" s="135"/>
      <c r="F358" s="135"/>
      <c r="G358" s="84"/>
    </row>
    <row r="359" spans="1:7">
      <c r="A359" s="91" t="s">
        <v>2256</v>
      </c>
      <c r="B359" s="86">
        <v>78076197.168131992</v>
      </c>
      <c r="C359" s="86">
        <v>14333925.505761998</v>
      </c>
      <c r="D359" s="86">
        <v>83016705.349853992</v>
      </c>
      <c r="E359" s="135"/>
      <c r="F359" s="135"/>
      <c r="G359" s="84"/>
    </row>
    <row r="360" spans="1:7">
      <c r="A360" s="91" t="s">
        <v>2257</v>
      </c>
      <c r="B360" s="86">
        <v>-53769285.670000002</v>
      </c>
      <c r="C360" s="86">
        <v>-3640000</v>
      </c>
      <c r="D360" s="86">
        <v>-3640000</v>
      </c>
      <c r="E360" s="135"/>
      <c r="F360" s="135"/>
      <c r="G360" s="84"/>
    </row>
    <row r="361" spans="1:7">
      <c r="A361" s="92" t="s">
        <v>2258</v>
      </c>
      <c r="B361" s="86">
        <v>24306911.49813199</v>
      </c>
      <c r="C361" s="86">
        <v>10693925.505761996</v>
      </c>
      <c r="D361" s="86">
        <v>79376705.349853992</v>
      </c>
      <c r="E361" s="135"/>
      <c r="F361" s="135"/>
      <c r="G361" s="84"/>
    </row>
    <row r="362" spans="1:7">
      <c r="A362" s="91" t="s">
        <v>2259</v>
      </c>
      <c r="B362" s="86">
        <v>42712823330.090622</v>
      </c>
      <c r="C362" s="86">
        <v>1299743434.354176</v>
      </c>
      <c r="D362" s="86">
        <v>1591318862.7580285</v>
      </c>
      <c r="E362" s="135"/>
      <c r="F362" s="135"/>
      <c r="G362" s="84"/>
    </row>
    <row r="363" spans="1:7">
      <c r="A363" s="91" t="s">
        <v>2260</v>
      </c>
      <c r="B363" s="86">
        <v>0</v>
      </c>
      <c r="C363" s="86">
        <v>0</v>
      </c>
      <c r="D363" s="86">
        <v>0</v>
      </c>
      <c r="E363" s="135"/>
      <c r="F363" s="135"/>
      <c r="G363" s="84"/>
    </row>
    <row r="364" spans="1:7">
      <c r="A364" s="91" t="s">
        <v>2261</v>
      </c>
      <c r="B364" s="86">
        <v>-43202070.967951037</v>
      </c>
      <c r="C364" s="86">
        <v>-130215860.37993452</v>
      </c>
      <c r="D364" s="86">
        <v>-79920451.639971495</v>
      </c>
      <c r="E364" s="135"/>
      <c r="F364" s="135"/>
      <c r="G364" s="84"/>
    </row>
    <row r="365" spans="1:7">
      <c r="A365" s="91" t="s">
        <v>2262</v>
      </c>
      <c r="B365" s="86">
        <v>0</v>
      </c>
      <c r="C365" s="86">
        <v>0</v>
      </c>
      <c r="D365" s="86">
        <v>0</v>
      </c>
      <c r="E365" s="135"/>
      <c r="F365" s="135"/>
      <c r="G365" s="84"/>
    </row>
    <row r="366" spans="1:7">
      <c r="A366" s="92" t="s">
        <v>2263</v>
      </c>
      <c r="B366" s="86">
        <v>42669621259.122673</v>
      </c>
      <c r="C366" s="86">
        <v>1169527573.9742413</v>
      </c>
      <c r="D366" s="86">
        <v>1511398411.1180568</v>
      </c>
      <c r="E366" s="135"/>
      <c r="F366" s="135"/>
      <c r="G366" s="84"/>
    </row>
    <row r="367" spans="1:7">
      <c r="A367" s="91" t="s">
        <v>2264</v>
      </c>
      <c r="B367" s="86">
        <v>180174754.60840002</v>
      </c>
      <c r="C367" s="86">
        <v>18539154.769600004</v>
      </c>
      <c r="D367" s="86">
        <v>23864785.1448</v>
      </c>
      <c r="E367" s="135"/>
      <c r="F367" s="135"/>
      <c r="G367" s="84"/>
    </row>
    <row r="368" spans="1:7">
      <c r="A368" s="91" t="s">
        <v>2265</v>
      </c>
      <c r="B368" s="86">
        <v>0</v>
      </c>
      <c r="C368" s="86">
        <v>0</v>
      </c>
      <c r="D368" s="86">
        <v>0</v>
      </c>
      <c r="E368" s="135"/>
      <c r="F368" s="135"/>
      <c r="G368" s="84"/>
    </row>
    <row r="369" spans="1:7">
      <c r="A369" s="92" t="s">
        <v>2266</v>
      </c>
      <c r="B369" s="86">
        <v>180174754.60840002</v>
      </c>
      <c r="C369" s="86">
        <v>18539154.769600004</v>
      </c>
      <c r="D369" s="86">
        <v>23864785.1448</v>
      </c>
      <c r="E369" s="135"/>
      <c r="F369" s="135"/>
      <c r="G369" s="84"/>
    </row>
    <row r="370" spans="1:7">
      <c r="A370" s="91" t="s">
        <v>2267</v>
      </c>
      <c r="B370" s="86">
        <v>0</v>
      </c>
      <c r="C370" s="86">
        <v>0</v>
      </c>
      <c r="D370" s="86">
        <v>0</v>
      </c>
      <c r="E370" s="135"/>
      <c r="F370" s="135"/>
      <c r="G370" s="84"/>
    </row>
    <row r="371" spans="1:7">
      <c r="A371" s="91" t="s">
        <v>2268</v>
      </c>
      <c r="B371" s="86">
        <v>0</v>
      </c>
      <c r="C371" s="86">
        <v>0</v>
      </c>
      <c r="D371" s="86">
        <v>0</v>
      </c>
      <c r="E371" s="135"/>
      <c r="F371" s="135"/>
      <c r="G371" s="84"/>
    </row>
    <row r="372" spans="1:7">
      <c r="A372" s="92" t="s">
        <v>2269</v>
      </c>
      <c r="B372" s="86">
        <v>0</v>
      </c>
      <c r="C372" s="86">
        <v>0</v>
      </c>
      <c r="D372" s="86">
        <v>0</v>
      </c>
      <c r="E372" s="135"/>
      <c r="F372" s="135"/>
      <c r="G372" s="84"/>
    </row>
    <row r="373" spans="1:7">
      <c r="A373" s="91" t="s">
        <v>2270</v>
      </c>
      <c r="B373" s="86">
        <v>0</v>
      </c>
      <c r="C373" s="86">
        <v>0</v>
      </c>
      <c r="D373" s="86">
        <v>0</v>
      </c>
      <c r="E373" s="135"/>
      <c r="F373" s="135"/>
      <c r="G373" s="84"/>
    </row>
    <row r="374" spans="1:7">
      <c r="A374" s="91" t="s">
        <v>2271</v>
      </c>
      <c r="B374" s="86">
        <v>0</v>
      </c>
      <c r="C374" s="86">
        <v>0</v>
      </c>
      <c r="D374" s="86">
        <v>0</v>
      </c>
      <c r="E374" s="135"/>
      <c r="F374" s="135"/>
      <c r="G374" s="84"/>
    </row>
    <row r="375" spans="1:7">
      <c r="A375" s="92" t="s">
        <v>2272</v>
      </c>
      <c r="B375" s="86">
        <v>0</v>
      </c>
      <c r="C375" s="86">
        <v>0</v>
      </c>
      <c r="D375" s="86">
        <v>0</v>
      </c>
      <c r="E375" s="135"/>
      <c r="F375" s="135"/>
      <c r="G375" s="84"/>
    </row>
    <row r="376" spans="1:7">
      <c r="A376" s="91" t="s">
        <v>2273</v>
      </c>
      <c r="B376" s="86">
        <v>-7.6286792755126953E-3</v>
      </c>
      <c r="C376" s="86">
        <v>-195733120.72148341</v>
      </c>
      <c r="D376" s="86">
        <v>1.5565900102956221E-3</v>
      </c>
      <c r="E376" s="135"/>
      <c r="F376" s="135"/>
      <c r="G376" s="84"/>
    </row>
    <row r="377" spans="1:7">
      <c r="A377" s="92" t="s">
        <v>2274</v>
      </c>
      <c r="B377" s="86">
        <v>-7.6286792755126953E-3</v>
      </c>
      <c r="C377" s="86">
        <v>-195733120.72148341</v>
      </c>
      <c r="D377" s="86">
        <v>1.5565900102956221E-3</v>
      </c>
      <c r="E377" s="135"/>
      <c r="F377" s="135"/>
      <c r="G377" s="84"/>
    </row>
    <row r="378" spans="1:7">
      <c r="A378" s="91" t="s">
        <v>2275</v>
      </c>
      <c r="B378" s="86">
        <v>-1229</v>
      </c>
      <c r="C378" s="86">
        <v>-1229</v>
      </c>
      <c r="D378" s="86">
        <v>-1229</v>
      </c>
      <c r="E378" s="135"/>
      <c r="F378" s="135"/>
      <c r="G378" s="84"/>
    </row>
    <row r="379" spans="1:7">
      <c r="A379" s="92" t="s">
        <v>2276</v>
      </c>
      <c r="B379" s="86">
        <v>-1229</v>
      </c>
      <c r="C379" s="86">
        <v>-1229</v>
      </c>
      <c r="D379" s="86">
        <v>-1229</v>
      </c>
      <c r="E379" s="135"/>
      <c r="F379" s="135"/>
      <c r="G379" s="84"/>
    </row>
    <row r="380" spans="1:7">
      <c r="A380" s="93" t="s">
        <v>1849</v>
      </c>
      <c r="B380" s="86">
        <v>42874101696.221565</v>
      </c>
      <c r="C380" s="86">
        <v>1003026304.5281204</v>
      </c>
      <c r="D380" s="86">
        <v>1614638672.6142666</v>
      </c>
      <c r="E380" s="135"/>
      <c r="F380" s="135"/>
      <c r="G380" s="84"/>
    </row>
    <row r="381" spans="1:7">
      <c r="A381" s="92" t="s">
        <v>1893</v>
      </c>
      <c r="B381" s="86">
        <v>189771116.59999999</v>
      </c>
      <c r="C381" s="86">
        <v>8893040</v>
      </c>
      <c r="D381" s="86">
        <v>0</v>
      </c>
      <c r="E381" s="135"/>
      <c r="F381" s="135"/>
      <c r="G381" s="84"/>
    </row>
    <row r="382" spans="1:7">
      <c r="A382" s="93" t="s">
        <v>1850</v>
      </c>
      <c r="B382" s="86">
        <v>189771116.59999999</v>
      </c>
      <c r="C382" s="86">
        <v>8893040</v>
      </c>
      <c r="D382" s="86">
        <v>0</v>
      </c>
      <c r="E382" s="135"/>
      <c r="F382" s="135"/>
      <c r="G382" s="84"/>
    </row>
    <row r="383" spans="1:7">
      <c r="A383" s="94" t="s">
        <v>1842</v>
      </c>
      <c r="B383" s="86">
        <v>78240258615.831436</v>
      </c>
      <c r="C383" s="86">
        <v>42331236666.486267</v>
      </c>
      <c r="D383" s="86">
        <v>43325014585.358833</v>
      </c>
      <c r="E383" s="135"/>
      <c r="F383" s="135"/>
      <c r="G383" s="84"/>
    </row>
    <row r="384" spans="1:7">
      <c r="A384" s="91" t="s">
        <v>2277</v>
      </c>
      <c r="B384" s="86">
        <v>3.9026832580566406</v>
      </c>
      <c r="C384" s="86">
        <v>-67.000041961669922</v>
      </c>
      <c r="D384" s="86">
        <v>99.999958038330078</v>
      </c>
      <c r="E384" s="135"/>
      <c r="F384" s="135"/>
      <c r="G384" s="84"/>
    </row>
    <row r="385" spans="1:7">
      <c r="A385" s="91" t="s">
        <v>2278</v>
      </c>
      <c r="B385" s="86">
        <v>-2.384185791015625E-6</v>
      </c>
      <c r="C385" s="86">
        <v>-2.384185791015625E-6</v>
      </c>
      <c r="D385" s="86">
        <v>-3.337860107421875E-6</v>
      </c>
      <c r="E385" s="135"/>
      <c r="F385" s="135"/>
      <c r="G385" s="84"/>
    </row>
    <row r="386" spans="1:7">
      <c r="A386" s="91" t="s">
        <v>2279</v>
      </c>
      <c r="B386" s="86">
        <v>0</v>
      </c>
      <c r="C386" s="86">
        <v>0</v>
      </c>
      <c r="D386" s="86">
        <v>0</v>
      </c>
      <c r="E386" s="135"/>
      <c r="F386" s="135"/>
      <c r="G386" s="84"/>
    </row>
    <row r="387" spans="1:7">
      <c r="A387" s="91" t="s">
        <v>2280</v>
      </c>
      <c r="B387" s="86">
        <v>0</v>
      </c>
      <c r="C387" s="86">
        <v>0</v>
      </c>
      <c r="D387" s="86">
        <v>0</v>
      </c>
      <c r="E387" s="135"/>
      <c r="F387" s="135"/>
      <c r="G387" s="84"/>
    </row>
    <row r="388" spans="1:7">
      <c r="A388" s="91" t="s">
        <v>2281</v>
      </c>
      <c r="B388" s="86">
        <v>0</v>
      </c>
      <c r="C388" s="86">
        <v>0</v>
      </c>
      <c r="D388" s="86">
        <v>0</v>
      </c>
      <c r="E388" s="135"/>
      <c r="F388" s="135"/>
      <c r="G388" s="84"/>
    </row>
    <row r="389" spans="1:7">
      <c r="A389" s="91" t="s">
        <v>2282</v>
      </c>
      <c r="B389" s="86">
        <v>0</v>
      </c>
      <c r="C389" s="86">
        <v>0</v>
      </c>
      <c r="D389" s="86">
        <v>0</v>
      </c>
      <c r="E389" s="135"/>
      <c r="F389" s="135"/>
      <c r="G389" s="84"/>
    </row>
    <row r="390" spans="1:7">
      <c r="A390" s="91" t="s">
        <v>2283</v>
      </c>
      <c r="B390" s="86">
        <v>0</v>
      </c>
      <c r="C390" s="86">
        <v>0</v>
      </c>
      <c r="D390" s="86">
        <v>0</v>
      </c>
      <c r="E390" s="135"/>
      <c r="F390" s="135"/>
      <c r="G390" s="84"/>
    </row>
    <row r="391" spans="1:7">
      <c r="A391" s="91" t="s">
        <v>2284</v>
      </c>
      <c r="B391" s="86">
        <v>0</v>
      </c>
      <c r="C391" s="86">
        <v>0</v>
      </c>
      <c r="D391" s="86">
        <v>0</v>
      </c>
      <c r="E391" s="135"/>
      <c r="F391" s="135"/>
      <c r="G391" s="84"/>
    </row>
    <row r="392" spans="1:7">
      <c r="A392" s="91" t="s">
        <v>2285</v>
      </c>
      <c r="B392" s="86">
        <v>0</v>
      </c>
      <c r="C392" s="86">
        <v>0</v>
      </c>
      <c r="D392" s="86">
        <v>0</v>
      </c>
      <c r="E392" s="135"/>
      <c r="F392" s="135"/>
      <c r="G392" s="84"/>
    </row>
    <row r="393" spans="1:7">
      <c r="A393" s="91" t="s">
        <v>2286</v>
      </c>
      <c r="B393" s="86">
        <v>0</v>
      </c>
      <c r="C393" s="86">
        <v>0</v>
      </c>
      <c r="D393" s="86">
        <v>0</v>
      </c>
      <c r="E393" s="135"/>
      <c r="F393" s="135"/>
      <c r="G393" s="84"/>
    </row>
    <row r="394" spans="1:7">
      <c r="A394" s="91" t="s">
        <v>2287</v>
      </c>
      <c r="B394" s="86">
        <v>0</v>
      </c>
      <c r="C394" s="86">
        <v>0</v>
      </c>
      <c r="D394" s="86">
        <v>0</v>
      </c>
      <c r="E394" s="135"/>
      <c r="F394" s="135"/>
      <c r="G394" s="84"/>
    </row>
    <row r="395" spans="1:7">
      <c r="A395" s="91" t="s">
        <v>2288</v>
      </c>
      <c r="B395" s="86">
        <v>0</v>
      </c>
      <c r="C395" s="86">
        <v>0</v>
      </c>
      <c r="D395" s="86">
        <v>0</v>
      </c>
      <c r="E395" s="135"/>
      <c r="F395" s="135"/>
      <c r="G395" s="84"/>
    </row>
    <row r="396" spans="1:7">
      <c r="A396" s="91" t="s">
        <v>2289</v>
      </c>
      <c r="B396" s="86">
        <v>0</v>
      </c>
      <c r="C396" s="86">
        <v>0</v>
      </c>
      <c r="D396" s="86">
        <v>0</v>
      </c>
      <c r="E396" s="135"/>
      <c r="F396" s="135"/>
      <c r="G396" s="84"/>
    </row>
    <row r="397" spans="1:7">
      <c r="A397" s="91" t="s">
        <v>2290</v>
      </c>
      <c r="B397" s="86">
        <v>0</v>
      </c>
      <c r="C397" s="86">
        <v>0</v>
      </c>
      <c r="D397" s="86">
        <v>0</v>
      </c>
      <c r="E397" s="135"/>
      <c r="F397" s="135"/>
      <c r="G397" s="84"/>
    </row>
    <row r="398" spans="1:7">
      <c r="A398" s="91" t="s">
        <v>2291</v>
      </c>
      <c r="B398" s="86">
        <v>0</v>
      </c>
      <c r="C398" s="86">
        <v>0</v>
      </c>
      <c r="D398" s="86">
        <v>0</v>
      </c>
      <c r="E398" s="135"/>
      <c r="F398" s="135"/>
      <c r="G398" s="84"/>
    </row>
    <row r="399" spans="1:7">
      <c r="A399" s="91" t="s">
        <v>2292</v>
      </c>
      <c r="B399" s="86">
        <v>0</v>
      </c>
      <c r="C399" s="86">
        <v>0</v>
      </c>
      <c r="D399" s="86">
        <v>0</v>
      </c>
      <c r="E399" s="135"/>
      <c r="F399" s="135"/>
      <c r="G399" s="84"/>
    </row>
    <row r="400" spans="1:7">
      <c r="A400" s="91" t="s">
        <v>2293</v>
      </c>
      <c r="B400" s="86">
        <v>0</v>
      </c>
      <c r="C400" s="86">
        <v>0</v>
      </c>
      <c r="D400" s="86">
        <v>0</v>
      </c>
      <c r="E400" s="135"/>
      <c r="F400" s="135"/>
      <c r="G400" s="84"/>
    </row>
    <row r="401" spans="1:7">
      <c r="A401" s="91" t="s">
        <v>2294</v>
      </c>
      <c r="B401" s="86">
        <v>0</v>
      </c>
      <c r="C401" s="86">
        <v>0</v>
      </c>
      <c r="D401" s="86">
        <v>0</v>
      </c>
      <c r="E401" s="135"/>
      <c r="F401" s="135"/>
      <c r="G401" s="84"/>
    </row>
    <row r="402" spans="1:7">
      <c r="A402" s="92" t="s">
        <v>1894</v>
      </c>
      <c r="B402" s="86">
        <v>3.9026808738708496</v>
      </c>
      <c r="C402" s="86">
        <v>-67.000044345855713</v>
      </c>
      <c r="D402" s="86">
        <v>99.999954700469971</v>
      </c>
      <c r="E402" s="135"/>
      <c r="F402" s="135"/>
      <c r="G402" s="84"/>
    </row>
    <row r="403" spans="1:7">
      <c r="A403" s="91" t="s">
        <v>2295</v>
      </c>
      <c r="B403" s="86">
        <v>345876082.21885818</v>
      </c>
      <c r="C403" s="86">
        <v>351765656.1835255</v>
      </c>
      <c r="D403" s="86">
        <v>357597802.38125002</v>
      </c>
      <c r="E403" s="135"/>
      <c r="F403" s="135"/>
      <c r="G403" s="84"/>
    </row>
    <row r="404" spans="1:7">
      <c r="A404" s="91" t="s">
        <v>2296</v>
      </c>
      <c r="B404" s="86">
        <v>0</v>
      </c>
      <c r="C404" s="86">
        <v>0</v>
      </c>
      <c r="D404" s="86">
        <v>0</v>
      </c>
      <c r="E404" s="135"/>
      <c r="F404" s="135"/>
      <c r="G404" s="84"/>
    </row>
    <row r="405" spans="1:7">
      <c r="A405" s="91" t="s">
        <v>2297</v>
      </c>
      <c r="B405" s="86">
        <v>0</v>
      </c>
      <c r="C405" s="86">
        <v>0</v>
      </c>
      <c r="D405" s="86">
        <v>0</v>
      </c>
      <c r="E405" s="135"/>
      <c r="F405" s="135"/>
      <c r="G405" s="84"/>
    </row>
    <row r="406" spans="1:7">
      <c r="A406" s="91" t="s">
        <v>2298</v>
      </c>
      <c r="B406" s="86">
        <v>0</v>
      </c>
      <c r="C406" s="86">
        <v>0</v>
      </c>
      <c r="D406" s="86">
        <v>0</v>
      </c>
      <c r="E406" s="135"/>
      <c r="F406" s="135"/>
      <c r="G406" s="84"/>
    </row>
    <row r="407" spans="1:7">
      <c r="A407" s="91" t="s">
        <v>2299</v>
      </c>
      <c r="B407" s="86">
        <v>0</v>
      </c>
      <c r="C407" s="86">
        <v>0</v>
      </c>
      <c r="D407" s="86">
        <v>0</v>
      </c>
      <c r="E407" s="135"/>
      <c r="F407" s="135"/>
      <c r="G407" s="84"/>
    </row>
    <row r="408" spans="1:7">
      <c r="A408" s="91" t="s">
        <v>2300</v>
      </c>
      <c r="B408" s="86">
        <v>0</v>
      </c>
      <c r="C408" s="86">
        <v>0</v>
      </c>
      <c r="D408" s="86">
        <v>0</v>
      </c>
      <c r="E408" s="135"/>
      <c r="F408" s="135"/>
      <c r="G408" s="84"/>
    </row>
    <row r="409" spans="1:7">
      <c r="A409" s="91" t="s">
        <v>2301</v>
      </c>
      <c r="B409" s="86">
        <v>0</v>
      </c>
      <c r="C409" s="86">
        <v>0</v>
      </c>
      <c r="D409" s="86">
        <v>0</v>
      </c>
      <c r="E409" s="135"/>
      <c r="F409" s="135"/>
      <c r="G409" s="84"/>
    </row>
    <row r="410" spans="1:7">
      <c r="A410" s="91" t="s">
        <v>2302</v>
      </c>
      <c r="B410" s="86">
        <v>0</v>
      </c>
      <c r="C410" s="86">
        <v>0</v>
      </c>
      <c r="D410" s="86">
        <v>0</v>
      </c>
      <c r="E410" s="135"/>
      <c r="F410" s="135"/>
      <c r="G410" s="84"/>
    </row>
    <row r="411" spans="1:7">
      <c r="A411" s="91" t="s">
        <v>2303</v>
      </c>
      <c r="B411" s="86">
        <v>-4.6554760047001764E-11</v>
      </c>
      <c r="C411" s="86">
        <v>0</v>
      </c>
      <c r="D411" s="86">
        <v>197193750</v>
      </c>
      <c r="E411" s="135"/>
      <c r="F411" s="135"/>
      <c r="G411" s="84"/>
    </row>
    <row r="412" spans="1:7">
      <c r="A412" s="92" t="s">
        <v>1895</v>
      </c>
      <c r="B412" s="86">
        <v>345876082.21885818</v>
      </c>
      <c r="C412" s="86">
        <v>351765656.1835255</v>
      </c>
      <c r="D412" s="86">
        <v>554791552.38125002</v>
      </c>
      <c r="E412" s="135"/>
      <c r="F412" s="135"/>
      <c r="G412" s="84"/>
    </row>
    <row r="413" spans="1:7">
      <c r="A413" s="91" t="s">
        <v>2304</v>
      </c>
      <c r="B413" s="86">
        <v>-169853712.05514568</v>
      </c>
      <c r="C413" s="86">
        <v>-130212499.99564314</v>
      </c>
      <c r="D413" s="86">
        <v>-130212500.00000066</v>
      </c>
      <c r="E413" s="135"/>
      <c r="F413" s="135"/>
      <c r="G413" s="84"/>
    </row>
    <row r="414" spans="1:7">
      <c r="A414" s="92" t="s">
        <v>1896</v>
      </c>
      <c r="B414" s="86">
        <v>-169853712.05514568</v>
      </c>
      <c r="C414" s="86">
        <v>-130212499.99564314</v>
      </c>
      <c r="D414" s="86">
        <v>-130212500.00000066</v>
      </c>
      <c r="E414" s="135"/>
      <c r="F414" s="135"/>
      <c r="G414" s="84"/>
    </row>
    <row r="415" spans="1:7">
      <c r="A415" s="91" t="s">
        <v>2305</v>
      </c>
      <c r="B415" s="86">
        <v>290999234.42837977</v>
      </c>
      <c r="C415" s="86">
        <v>345370148.36368918</v>
      </c>
      <c r="D415" s="86">
        <v>134709599.10296181</v>
      </c>
      <c r="E415" s="135"/>
      <c r="F415" s="135"/>
      <c r="G415" s="84"/>
    </row>
    <row r="416" spans="1:7">
      <c r="A416" s="91" t="s">
        <v>2306</v>
      </c>
      <c r="B416" s="86">
        <v>2949637267.9010458</v>
      </c>
      <c r="C416" s="86">
        <v>6693445860.5032558</v>
      </c>
      <c r="D416" s="86">
        <v>2276466400.967762</v>
      </c>
      <c r="E416" s="135"/>
      <c r="F416" s="135"/>
      <c r="G416" s="84"/>
    </row>
    <row r="417" spans="1:7">
      <c r="A417" s="92" t="s">
        <v>1897</v>
      </c>
      <c r="B417" s="86">
        <v>3240636502.3294258</v>
      </c>
      <c r="C417" s="86">
        <v>7038816008.8669453</v>
      </c>
      <c r="D417" s="86">
        <v>2411176000.0707245</v>
      </c>
      <c r="E417" s="135"/>
      <c r="F417" s="135"/>
      <c r="G417" s="84"/>
    </row>
    <row r="418" spans="1:7">
      <c r="A418" s="91" t="s">
        <v>2307</v>
      </c>
      <c r="B418" s="86">
        <v>930133334.22369838</v>
      </c>
      <c r="C418" s="86">
        <v>969555926.36182618</v>
      </c>
      <c r="D418" s="86">
        <v>196.11657184362411</v>
      </c>
      <c r="E418" s="135"/>
      <c r="F418" s="135"/>
      <c r="G418" s="84"/>
    </row>
    <row r="419" spans="1:7">
      <c r="A419" s="91" t="s">
        <v>2308</v>
      </c>
      <c r="B419" s="86">
        <v>930133334.22375</v>
      </c>
      <c r="C419" s="86">
        <v>969555730.24235797</v>
      </c>
      <c r="D419" s="86">
        <v>0</v>
      </c>
      <c r="E419" s="135"/>
      <c r="F419" s="135"/>
      <c r="G419" s="84"/>
    </row>
    <row r="420" spans="1:7">
      <c r="A420" s="91" t="s">
        <v>2309</v>
      </c>
      <c r="B420" s="86">
        <v>0</v>
      </c>
      <c r="C420" s="86">
        <v>0</v>
      </c>
      <c r="D420" s="86">
        <v>0</v>
      </c>
      <c r="E420" s="135"/>
      <c r="F420" s="135"/>
      <c r="G420" s="84"/>
    </row>
    <row r="421" spans="1:7">
      <c r="A421" s="91" t="s">
        <v>2310</v>
      </c>
      <c r="B421" s="86">
        <v>0</v>
      </c>
      <c r="C421" s="86">
        <v>0</v>
      </c>
      <c r="D421" s="86">
        <v>0</v>
      </c>
      <c r="E421" s="135"/>
      <c r="F421" s="135"/>
      <c r="G421" s="84"/>
    </row>
    <row r="422" spans="1:7">
      <c r="A422" s="91" t="s">
        <v>2311</v>
      </c>
      <c r="B422" s="86">
        <v>0</v>
      </c>
      <c r="C422" s="86">
        <v>0</v>
      </c>
      <c r="D422" s="86">
        <v>3.637978807091713E-12</v>
      </c>
      <c r="E422" s="135"/>
      <c r="F422" s="168">
        <v>0</v>
      </c>
      <c r="G422" s="84"/>
    </row>
    <row r="423" spans="1:7">
      <c r="A423" s="92" t="s">
        <v>1898</v>
      </c>
      <c r="B423" s="86">
        <v>-5.1617622375488281E-5</v>
      </c>
      <c r="C423" s="86">
        <v>196.11946821212769</v>
      </c>
      <c r="D423" s="86">
        <v>196.11657184362775</v>
      </c>
      <c r="E423" s="135"/>
      <c r="F423" s="168">
        <v>0</v>
      </c>
      <c r="G423" s="84"/>
    </row>
    <row r="424" spans="1:7">
      <c r="A424" s="93" t="s">
        <v>1851</v>
      </c>
      <c r="B424" s="86">
        <v>3416658876.3957696</v>
      </c>
      <c r="C424" s="86">
        <v>7260369294.1742411</v>
      </c>
      <c r="D424" s="86">
        <v>2835755348.5684958</v>
      </c>
      <c r="E424" s="135"/>
      <c r="F424" s="135"/>
      <c r="G424" s="84"/>
    </row>
    <row r="425" spans="1:7">
      <c r="A425" s="91" t="s">
        <v>2312</v>
      </c>
      <c r="B425" s="86">
        <v>0</v>
      </c>
      <c r="C425" s="86">
        <v>10553052.439999999</v>
      </c>
      <c r="D425" s="86">
        <v>65272738.109999999</v>
      </c>
      <c r="E425" s="135"/>
      <c r="F425" s="135"/>
      <c r="G425" s="84"/>
    </row>
    <row r="426" spans="1:7">
      <c r="A426" s="91" t="s">
        <v>2313</v>
      </c>
      <c r="B426" s="86">
        <v>0</v>
      </c>
      <c r="C426" s="86">
        <v>0</v>
      </c>
      <c r="D426" s="86">
        <v>0</v>
      </c>
      <c r="E426" s="135"/>
      <c r="F426" s="135"/>
      <c r="G426" s="84"/>
    </row>
    <row r="427" spans="1:7">
      <c r="A427" s="92" t="s">
        <v>2314</v>
      </c>
      <c r="B427" s="86">
        <v>0</v>
      </c>
      <c r="C427" s="86">
        <v>10553052.439999999</v>
      </c>
      <c r="D427" s="86">
        <v>65272738.109999999</v>
      </c>
      <c r="E427" s="135"/>
      <c r="F427" s="135"/>
      <c r="G427" s="84"/>
    </row>
    <row r="428" spans="1:7">
      <c r="A428" s="91" t="s">
        <v>2315</v>
      </c>
      <c r="B428" s="86">
        <v>0</v>
      </c>
      <c r="C428" s="86">
        <v>0</v>
      </c>
      <c r="D428" s="86">
        <v>0</v>
      </c>
      <c r="E428" s="135"/>
      <c r="F428" s="135"/>
      <c r="G428" s="84"/>
    </row>
    <row r="429" spans="1:7">
      <c r="A429" s="91" t="s">
        <v>2316</v>
      </c>
      <c r="B429" s="86">
        <v>0</v>
      </c>
      <c r="C429" s="86">
        <v>0</v>
      </c>
      <c r="D429" s="86">
        <v>0</v>
      </c>
      <c r="E429" s="135"/>
      <c r="F429" s="135"/>
      <c r="G429" s="84"/>
    </row>
    <row r="430" spans="1:7">
      <c r="A430" s="91" t="s">
        <v>2317</v>
      </c>
      <c r="B430" s="86">
        <v>0</v>
      </c>
      <c r="C430" s="86">
        <v>0</v>
      </c>
      <c r="D430" s="86">
        <v>0</v>
      </c>
      <c r="E430" s="135"/>
      <c r="F430" s="135"/>
      <c r="G430" s="84"/>
    </row>
    <row r="431" spans="1:7">
      <c r="A431" s="92" t="s">
        <v>2318</v>
      </c>
      <c r="B431" s="86">
        <v>0</v>
      </c>
      <c r="C431" s="86">
        <v>0</v>
      </c>
      <c r="D431" s="86">
        <v>0</v>
      </c>
      <c r="E431" s="135"/>
      <c r="F431" s="135"/>
      <c r="G431" s="84"/>
    </row>
    <row r="432" spans="1:7">
      <c r="A432" s="91" t="s">
        <v>2319</v>
      </c>
      <c r="B432" s="86">
        <v>0</v>
      </c>
      <c r="C432" s="86">
        <v>0</v>
      </c>
      <c r="D432" s="86">
        <v>0</v>
      </c>
      <c r="E432" s="135"/>
      <c r="F432" s="135"/>
      <c r="G432" s="84"/>
    </row>
    <row r="433" spans="1:7">
      <c r="A433" s="92" t="s">
        <v>2320</v>
      </c>
      <c r="B433" s="86">
        <v>0</v>
      </c>
      <c r="C433" s="86">
        <v>0</v>
      </c>
      <c r="D433" s="86">
        <v>0</v>
      </c>
      <c r="E433" s="135"/>
      <c r="F433" s="135"/>
      <c r="G433" s="84"/>
    </row>
    <row r="434" spans="1:7">
      <c r="A434" s="91" t="s">
        <v>2321</v>
      </c>
      <c r="B434" s="86">
        <v>0</v>
      </c>
      <c r="C434" s="86">
        <v>0</v>
      </c>
      <c r="D434" s="86">
        <v>0</v>
      </c>
      <c r="E434" s="135"/>
      <c r="F434" s="135"/>
      <c r="G434" s="84"/>
    </row>
    <row r="435" spans="1:7">
      <c r="A435" s="92" t="s">
        <v>2322</v>
      </c>
      <c r="B435" s="86">
        <v>0</v>
      </c>
      <c r="C435" s="86">
        <v>0</v>
      </c>
      <c r="D435" s="86">
        <v>0</v>
      </c>
      <c r="E435" s="135"/>
      <c r="F435" s="135"/>
      <c r="G435" s="84"/>
    </row>
    <row r="436" spans="1:7">
      <c r="A436" s="91" t="s">
        <v>2323</v>
      </c>
      <c r="B436" s="86">
        <v>0</v>
      </c>
      <c r="C436" s="86">
        <v>0</v>
      </c>
      <c r="D436" s="86">
        <v>0</v>
      </c>
      <c r="E436" s="135"/>
      <c r="F436" s="135"/>
      <c r="G436" s="84"/>
    </row>
    <row r="437" spans="1:7">
      <c r="A437" s="91" t="s">
        <v>2324</v>
      </c>
      <c r="B437" s="86">
        <v>0</v>
      </c>
      <c r="C437" s="86">
        <v>0</v>
      </c>
      <c r="D437" s="86">
        <v>0</v>
      </c>
      <c r="E437" s="135"/>
      <c r="F437" s="135"/>
      <c r="G437" s="84"/>
    </row>
    <row r="438" spans="1:7">
      <c r="A438" s="92" t="s">
        <v>2325</v>
      </c>
      <c r="B438" s="86">
        <v>0</v>
      </c>
      <c r="C438" s="86">
        <v>0</v>
      </c>
      <c r="D438" s="86">
        <v>0</v>
      </c>
      <c r="E438" s="135"/>
      <c r="F438" s="135"/>
      <c r="G438" s="84"/>
    </row>
    <row r="439" spans="1:7">
      <c r="A439" s="93" t="s">
        <v>1852</v>
      </c>
      <c r="B439" s="86">
        <v>0</v>
      </c>
      <c r="C439" s="86">
        <v>10553052.440000005</v>
      </c>
      <c r="D439" s="86">
        <v>65272738.110000007</v>
      </c>
      <c r="E439" s="135"/>
      <c r="F439" s="135"/>
      <c r="G439" s="84"/>
    </row>
    <row r="440" spans="1:7">
      <c r="A440" s="91" t="s">
        <v>2326</v>
      </c>
      <c r="B440" s="86">
        <v>5388034426.9350004</v>
      </c>
      <c r="C440" s="86">
        <v>8890817122.7900009</v>
      </c>
      <c r="D440" s="86">
        <v>9264030831.3000011</v>
      </c>
      <c r="E440" s="135"/>
      <c r="F440" s="135"/>
      <c r="G440" s="84"/>
    </row>
    <row r="441" spans="1:7">
      <c r="A441" s="91" t="s">
        <v>2327</v>
      </c>
      <c r="B441" s="86">
        <v>2109403.52</v>
      </c>
      <c r="C441" s="86">
        <v>3511317.99</v>
      </c>
      <c r="D441" s="86">
        <v>3499863.29</v>
      </c>
      <c r="E441" s="135"/>
      <c r="F441" s="135"/>
      <c r="G441" s="84"/>
    </row>
    <row r="442" spans="1:7">
      <c r="A442" s="91" t="s">
        <v>2328</v>
      </c>
      <c r="B442" s="86">
        <v>36011823384.57235</v>
      </c>
      <c r="C442" s="86">
        <v>42845252312.845192</v>
      </c>
      <c r="D442" s="86">
        <v>42410556971.953506</v>
      </c>
      <c r="E442" s="135"/>
      <c r="F442" s="135"/>
      <c r="G442" s="84"/>
    </row>
    <row r="443" spans="1:7">
      <c r="A443" s="91" t="s">
        <v>2329</v>
      </c>
      <c r="B443" s="86">
        <v>15608899413.879705</v>
      </c>
      <c r="C443" s="86">
        <v>15876715632.533249</v>
      </c>
      <c r="D443" s="86">
        <v>15189702350.949654</v>
      </c>
      <c r="E443" s="135"/>
      <c r="F443" s="135"/>
      <c r="G443" s="84"/>
    </row>
    <row r="444" spans="1:7">
      <c r="A444" s="91" t="s">
        <v>2330</v>
      </c>
      <c r="B444" s="86">
        <v>8025516243.7755127</v>
      </c>
      <c r="C444" s="86">
        <v>6223469413.7734308</v>
      </c>
      <c r="D444" s="86">
        <v>7581607075.6003809</v>
      </c>
      <c r="E444" s="135"/>
      <c r="F444" s="135"/>
      <c r="G444" s="84"/>
    </row>
    <row r="445" spans="1:7">
      <c r="A445" s="91" t="s">
        <v>2331</v>
      </c>
      <c r="B445" s="86">
        <v>16544399617.407621</v>
      </c>
      <c r="C445" s="86">
        <v>17916950375.555065</v>
      </c>
      <c r="D445" s="86">
        <v>15695471600.344341</v>
      </c>
      <c r="E445" s="135"/>
      <c r="F445" s="135"/>
      <c r="G445" s="84"/>
    </row>
    <row r="446" spans="1:7">
      <c r="A446" s="91" t="s">
        <v>2332</v>
      </c>
      <c r="B446" s="86">
        <v>8767273363.8399143</v>
      </c>
      <c r="C446" s="86">
        <v>10454346007.333502</v>
      </c>
      <c r="D446" s="86">
        <v>10243142175.393549</v>
      </c>
      <c r="E446" s="135"/>
      <c r="F446" s="135"/>
      <c r="G446" s="84"/>
    </row>
    <row r="447" spans="1:7">
      <c r="A447" s="91" t="s">
        <v>2333</v>
      </c>
      <c r="B447" s="86">
        <v>9914143.0124399979</v>
      </c>
      <c r="C447" s="86">
        <v>3974697.9220299996</v>
      </c>
      <c r="D447" s="86">
        <v>3974588.2275149995</v>
      </c>
      <c r="E447" s="135"/>
      <c r="F447" s="135"/>
      <c r="G447" s="84"/>
    </row>
    <row r="448" spans="1:7">
      <c r="A448" s="91" t="s">
        <v>2334</v>
      </c>
      <c r="B448" s="86">
        <v>6967109486.2566261</v>
      </c>
      <c r="C448" s="86">
        <v>7230748766.5105953</v>
      </c>
      <c r="D448" s="86">
        <v>7619235014.3601685</v>
      </c>
      <c r="E448" s="135"/>
      <c r="F448" s="135"/>
      <c r="G448" s="84"/>
    </row>
    <row r="449" spans="1:7">
      <c r="A449" s="91" t="s">
        <v>2335</v>
      </c>
      <c r="B449" s="86">
        <v>2533666028.6605015</v>
      </c>
      <c r="C449" s="86">
        <v>2583524624.669569</v>
      </c>
      <c r="D449" s="86">
        <v>2408687120.5062804</v>
      </c>
      <c r="E449" s="135"/>
      <c r="F449" s="135"/>
      <c r="G449" s="84"/>
    </row>
    <row r="450" spans="1:7">
      <c r="A450" s="91" t="s">
        <v>2336</v>
      </c>
      <c r="B450" s="86">
        <v>229217787.04291397</v>
      </c>
      <c r="C450" s="86">
        <v>269251215.63589501</v>
      </c>
      <c r="D450" s="86">
        <v>255968808.31923169</v>
      </c>
      <c r="E450" s="135"/>
      <c r="F450" s="135"/>
      <c r="G450" s="84"/>
    </row>
    <row r="451" spans="1:7">
      <c r="A451" s="91" t="s">
        <v>2337</v>
      </c>
      <c r="B451" s="86">
        <v>503379365.86558706</v>
      </c>
      <c r="C451" s="86">
        <v>696553525.50489104</v>
      </c>
      <c r="D451" s="86">
        <v>830559163.60369968</v>
      </c>
      <c r="E451" s="135"/>
      <c r="F451" s="135"/>
      <c r="G451" s="84"/>
    </row>
    <row r="452" spans="1:7">
      <c r="A452" s="91" t="s">
        <v>2338</v>
      </c>
      <c r="B452" s="86">
        <v>826142.4388</v>
      </c>
      <c r="C452" s="86">
        <v>935067.18039999995</v>
      </c>
      <c r="D452" s="86">
        <v>785571.51520000002</v>
      </c>
      <c r="E452" s="135"/>
      <c r="F452" s="135"/>
      <c r="G452" s="84"/>
    </row>
    <row r="453" spans="1:7">
      <c r="A453" s="91" t="s">
        <v>2339</v>
      </c>
      <c r="B453" s="86">
        <v>2456103.5926000001</v>
      </c>
      <c r="C453" s="86">
        <v>2703954.8043999998</v>
      </c>
      <c r="D453" s="86">
        <v>2257501.9632000001</v>
      </c>
      <c r="E453" s="135"/>
      <c r="F453" s="135"/>
      <c r="G453" s="84"/>
    </row>
    <row r="454" spans="1:7">
      <c r="A454" s="91" t="s">
        <v>2340</v>
      </c>
      <c r="B454" s="86">
        <v>0</v>
      </c>
      <c r="C454" s="86">
        <v>0</v>
      </c>
      <c r="D454" s="86">
        <v>0</v>
      </c>
      <c r="E454" s="135"/>
      <c r="F454" s="135"/>
      <c r="G454" s="84"/>
    </row>
    <row r="455" spans="1:7">
      <c r="A455" s="91" t="s">
        <v>2341</v>
      </c>
      <c r="B455" s="86">
        <v>3064460.4564</v>
      </c>
      <c r="C455" s="86">
        <v>1898901.0756000001</v>
      </c>
      <c r="D455" s="86">
        <v>3057733.9344000001</v>
      </c>
      <c r="E455" s="135"/>
      <c r="F455" s="135"/>
      <c r="G455" s="84"/>
    </row>
    <row r="456" spans="1:7">
      <c r="A456" s="91" t="s">
        <v>2342</v>
      </c>
      <c r="B456" s="86">
        <v>6735130.6301999995</v>
      </c>
      <c r="C456" s="86">
        <v>6865647.6304000001</v>
      </c>
      <c r="D456" s="86">
        <v>7374107.2416000003</v>
      </c>
      <c r="E456" s="135"/>
      <c r="F456" s="135"/>
      <c r="G456" s="84"/>
    </row>
    <row r="457" spans="1:7">
      <c r="A457" s="91" t="s">
        <v>2343</v>
      </c>
      <c r="B457" s="86">
        <v>700484.91099999996</v>
      </c>
      <c r="C457" s="86">
        <v>691047.86320000002</v>
      </c>
      <c r="D457" s="86">
        <v>682594.18400000001</v>
      </c>
      <c r="E457" s="135"/>
      <c r="F457" s="135"/>
      <c r="G457" s="84"/>
    </row>
    <row r="458" spans="1:7">
      <c r="A458" s="91" t="s">
        <v>2344</v>
      </c>
      <c r="B458" s="86">
        <v>0</v>
      </c>
      <c r="C458" s="86">
        <v>0</v>
      </c>
      <c r="D458" s="86">
        <v>0</v>
      </c>
      <c r="E458" s="135"/>
      <c r="F458" s="135"/>
      <c r="G458" s="84"/>
    </row>
    <row r="459" spans="1:7">
      <c r="A459" s="91" t="s">
        <v>2345</v>
      </c>
      <c r="B459" s="86">
        <v>0</v>
      </c>
      <c r="C459" s="86">
        <v>0</v>
      </c>
      <c r="D459" s="86">
        <v>0</v>
      </c>
      <c r="E459" s="135"/>
      <c r="F459" s="135"/>
      <c r="G459" s="84"/>
    </row>
    <row r="460" spans="1:7">
      <c r="A460" s="91" t="s">
        <v>2346</v>
      </c>
      <c r="B460" s="86">
        <v>0</v>
      </c>
      <c r="C460" s="86">
        <v>0</v>
      </c>
      <c r="D460" s="86">
        <v>0</v>
      </c>
      <c r="E460" s="135"/>
      <c r="F460" s="135"/>
      <c r="G460" s="84"/>
    </row>
    <row r="461" spans="1:7">
      <c r="A461" s="91" t="s">
        <v>2347</v>
      </c>
      <c r="B461" s="86">
        <v>0</v>
      </c>
      <c r="C461" s="86">
        <v>0</v>
      </c>
      <c r="D461" s="86">
        <v>0</v>
      </c>
      <c r="E461" s="135"/>
      <c r="F461" s="135"/>
      <c r="G461" s="84"/>
    </row>
    <row r="462" spans="1:7">
      <c r="A462" s="91" t="s">
        <v>2348</v>
      </c>
      <c r="B462" s="86">
        <v>0</v>
      </c>
      <c r="C462" s="86">
        <v>0</v>
      </c>
      <c r="D462" s="86">
        <v>0</v>
      </c>
      <c r="E462" s="135"/>
      <c r="F462" s="135"/>
      <c r="G462" s="84"/>
    </row>
    <row r="463" spans="1:7">
      <c r="A463" s="91" t="s">
        <v>2349</v>
      </c>
      <c r="B463" s="86">
        <v>0</v>
      </c>
      <c r="C463" s="86">
        <v>0</v>
      </c>
      <c r="D463" s="86">
        <v>0</v>
      </c>
      <c r="E463" s="135"/>
      <c r="F463" s="135"/>
      <c r="G463" s="84"/>
    </row>
    <row r="464" spans="1:7">
      <c r="A464" s="91" t="s">
        <v>2350</v>
      </c>
      <c r="B464" s="86">
        <v>0</v>
      </c>
      <c r="C464" s="86">
        <v>0</v>
      </c>
      <c r="D464" s="86">
        <v>0</v>
      </c>
      <c r="E464" s="135"/>
      <c r="F464" s="135"/>
      <c r="G464" s="84"/>
    </row>
    <row r="465" spans="1:7">
      <c r="A465" s="92" t="s">
        <v>2351</v>
      </c>
      <c r="B465" s="86">
        <v>100605124986.79675</v>
      </c>
      <c r="C465" s="86">
        <v>113008209631.61707</v>
      </c>
      <c r="D465" s="86">
        <v>111520593072.6862</v>
      </c>
      <c r="E465" s="135"/>
      <c r="F465" s="135"/>
      <c r="G465" s="84"/>
    </row>
    <row r="466" spans="1:7">
      <c r="A466" s="91" t="s">
        <v>2352</v>
      </c>
      <c r="B466" s="86">
        <v>0</v>
      </c>
      <c r="C466" s="86">
        <v>0</v>
      </c>
      <c r="D466" s="86">
        <v>0</v>
      </c>
      <c r="E466" s="135"/>
      <c r="F466" s="135"/>
      <c r="G466" s="84"/>
    </row>
    <row r="467" spans="1:7">
      <c r="A467" s="91" t="s">
        <v>2353</v>
      </c>
      <c r="B467" s="86">
        <v>0</v>
      </c>
      <c r="C467" s="86">
        <v>0</v>
      </c>
      <c r="D467" s="86">
        <v>1773648.45</v>
      </c>
      <c r="E467" s="135"/>
      <c r="F467" s="135"/>
      <c r="G467" s="84"/>
    </row>
    <row r="468" spans="1:7">
      <c r="A468" s="91" t="s">
        <v>2354</v>
      </c>
      <c r="B468" s="86">
        <v>0</v>
      </c>
      <c r="C468" s="86">
        <v>0</v>
      </c>
      <c r="D468" s="86">
        <v>0</v>
      </c>
      <c r="E468" s="135"/>
      <c r="F468" s="135"/>
      <c r="G468" s="84"/>
    </row>
    <row r="469" spans="1:7">
      <c r="A469" s="91" t="s">
        <v>2355</v>
      </c>
      <c r="B469" s="86">
        <v>714453832.76854002</v>
      </c>
      <c r="C469" s="86">
        <v>2974223959.4948854</v>
      </c>
      <c r="D469" s="86">
        <v>2166594530.5200467</v>
      </c>
      <c r="E469" s="135"/>
      <c r="F469" s="135"/>
      <c r="G469" s="84"/>
    </row>
    <row r="470" spans="1:7">
      <c r="A470" s="91" t="s">
        <v>2356</v>
      </c>
      <c r="B470" s="86">
        <v>1039556680.9560617</v>
      </c>
      <c r="C470" s="86">
        <v>2484814636.0861993</v>
      </c>
      <c r="D470" s="86">
        <v>660357897.17198753</v>
      </c>
      <c r="E470" s="135"/>
      <c r="F470" s="135"/>
      <c r="G470" s="84"/>
    </row>
    <row r="471" spans="1:7">
      <c r="A471" s="91" t="s">
        <v>2357</v>
      </c>
      <c r="B471" s="86">
        <v>61256.958000004292</v>
      </c>
      <c r="C471" s="86">
        <v>70007.951999992132</v>
      </c>
      <c r="D471" s="86">
        <v>86505512.191787109</v>
      </c>
      <c r="E471" s="135"/>
      <c r="F471" s="135"/>
      <c r="G471" s="84"/>
    </row>
    <row r="472" spans="1:7">
      <c r="A472" s="91" t="s">
        <v>2358</v>
      </c>
      <c r="B472" s="86">
        <v>162517404.85999998</v>
      </c>
      <c r="C472" s="86">
        <v>704730076.29451847</v>
      </c>
      <c r="D472" s="86">
        <v>379257991.3937</v>
      </c>
      <c r="E472" s="135"/>
      <c r="F472" s="135"/>
      <c r="G472" s="84"/>
    </row>
    <row r="473" spans="1:7">
      <c r="A473" s="91" t="s">
        <v>2359</v>
      </c>
      <c r="B473" s="86">
        <v>19337859.541450001</v>
      </c>
      <c r="C473" s="86">
        <v>64178133.846062295</v>
      </c>
      <c r="D473" s="86">
        <v>88075771.195437089</v>
      </c>
      <c r="E473" s="135"/>
      <c r="F473" s="135"/>
      <c r="G473" s="84"/>
    </row>
    <row r="474" spans="1:7">
      <c r="A474" s="91" t="s">
        <v>2360</v>
      </c>
      <c r="B474" s="86">
        <v>2380056.2799999998</v>
      </c>
      <c r="C474" s="86">
        <v>0</v>
      </c>
      <c r="D474" s="86">
        <v>0</v>
      </c>
      <c r="E474" s="135"/>
      <c r="F474" s="135"/>
      <c r="G474" s="84"/>
    </row>
    <row r="475" spans="1:7">
      <c r="A475" s="91" t="s">
        <v>2361</v>
      </c>
      <c r="B475" s="86">
        <v>41889660.390000001</v>
      </c>
      <c r="C475" s="86">
        <v>82279746.250299975</v>
      </c>
      <c r="D475" s="86">
        <v>32295119.870000001</v>
      </c>
      <c r="E475" s="135"/>
      <c r="F475" s="135"/>
      <c r="G475" s="84"/>
    </row>
    <row r="476" spans="1:7">
      <c r="A476" s="91" t="s">
        <v>2362</v>
      </c>
      <c r="B476" s="86">
        <v>78837410.568800017</v>
      </c>
      <c r="C476" s="86">
        <v>27610540.735912696</v>
      </c>
      <c r="D476" s="86">
        <v>65149498.359999992</v>
      </c>
      <c r="E476" s="135"/>
      <c r="F476" s="135"/>
      <c r="G476" s="84"/>
    </row>
    <row r="477" spans="1:7">
      <c r="A477" s="91" t="s">
        <v>2363</v>
      </c>
      <c r="B477" s="86">
        <v>6260</v>
      </c>
      <c r="C477" s="86">
        <v>14402080.92</v>
      </c>
      <c r="D477" s="86">
        <v>-2123554.0700000003</v>
      </c>
      <c r="E477" s="135"/>
      <c r="F477" s="135"/>
      <c r="G477" s="84"/>
    </row>
    <row r="478" spans="1:7">
      <c r="A478" s="91" t="s">
        <v>2364</v>
      </c>
      <c r="B478" s="86">
        <v>0</v>
      </c>
      <c r="C478" s="86">
        <v>0</v>
      </c>
      <c r="D478" s="86">
        <v>0</v>
      </c>
      <c r="E478" s="135"/>
      <c r="F478" s="135"/>
      <c r="G478" s="84"/>
    </row>
    <row r="479" spans="1:7">
      <c r="A479" s="91" t="s">
        <v>2365</v>
      </c>
      <c r="B479" s="86">
        <v>470551031.45566803</v>
      </c>
      <c r="C479" s="86">
        <v>73840179.214714497</v>
      </c>
      <c r="D479" s="86">
        <v>53337442.784012496</v>
      </c>
      <c r="E479" s="135"/>
      <c r="F479" s="135"/>
      <c r="G479" s="84"/>
    </row>
    <row r="480" spans="1:7">
      <c r="A480" s="92" t="s">
        <v>2366</v>
      </c>
      <c r="B480" s="86">
        <v>2529591453.7785196</v>
      </c>
      <c r="C480" s="86">
        <v>6426149360.794589</v>
      </c>
      <c r="D480" s="86">
        <v>3531223857.866972</v>
      </c>
      <c r="E480" s="135"/>
      <c r="F480" s="135"/>
      <c r="G480" s="84"/>
    </row>
    <row r="481" spans="1:7">
      <c r="A481" s="91" t="s">
        <v>2367</v>
      </c>
      <c r="B481" s="86">
        <v>0</v>
      </c>
      <c r="C481" s="86">
        <v>0</v>
      </c>
      <c r="D481" s="86">
        <v>0</v>
      </c>
      <c r="E481" s="135"/>
      <c r="F481" s="135"/>
      <c r="G481" s="84"/>
    </row>
    <row r="482" spans="1:7">
      <c r="A482" s="91" t="s">
        <v>2368</v>
      </c>
      <c r="B482" s="86">
        <v>-2109392.46</v>
      </c>
      <c r="C482" s="86">
        <v>-3455003.32</v>
      </c>
      <c r="D482" s="86">
        <v>-3234210.6300000004</v>
      </c>
      <c r="E482" s="135"/>
      <c r="F482" s="135"/>
      <c r="G482" s="84"/>
    </row>
    <row r="483" spans="1:7">
      <c r="A483" s="91" t="s">
        <v>2369</v>
      </c>
      <c r="B483" s="86">
        <v>-7043530869.5051489</v>
      </c>
      <c r="C483" s="86">
        <v>-7345781827.9040794</v>
      </c>
      <c r="D483" s="86">
        <v>-5792115005.6052094</v>
      </c>
      <c r="E483" s="135"/>
      <c r="F483" s="135"/>
      <c r="G483" s="84"/>
    </row>
    <row r="484" spans="1:7">
      <c r="A484" s="91" t="s">
        <v>2370</v>
      </c>
      <c r="B484" s="86">
        <v>-9327365242.0915928</v>
      </c>
      <c r="C484" s="86">
        <v>-9263827282.834198</v>
      </c>
      <c r="D484" s="86">
        <v>-8009027080.4030552</v>
      </c>
      <c r="E484" s="135"/>
      <c r="F484" s="135"/>
      <c r="G484" s="84"/>
    </row>
    <row r="485" spans="1:7">
      <c r="A485" s="91" t="s">
        <v>2371</v>
      </c>
      <c r="B485" s="86">
        <v>-4584120365.0086069</v>
      </c>
      <c r="C485" s="86">
        <v>-4202294131.2711926</v>
      </c>
      <c r="D485" s="86">
        <v>-4718632619.6652689</v>
      </c>
      <c r="E485" s="135"/>
      <c r="F485" s="135"/>
      <c r="G485" s="84"/>
    </row>
    <row r="486" spans="1:7">
      <c r="A486" s="91" t="s">
        <v>2372</v>
      </c>
      <c r="B486" s="86">
        <v>-10933274766.922249</v>
      </c>
      <c r="C486" s="86">
        <v>-11217619072.761532</v>
      </c>
      <c r="D486" s="86">
        <v>-9717355977.5824413</v>
      </c>
      <c r="E486" s="135"/>
      <c r="F486" s="135"/>
      <c r="G486" s="84"/>
    </row>
    <row r="487" spans="1:7">
      <c r="A487" s="91" t="s">
        <v>2373</v>
      </c>
      <c r="B487" s="86">
        <v>-7897798104.7059183</v>
      </c>
      <c r="C487" s="86">
        <v>-8933021761.4683952</v>
      </c>
      <c r="D487" s="86">
        <v>-8210546728.2420549</v>
      </c>
      <c r="E487" s="135"/>
      <c r="F487" s="135"/>
      <c r="G487" s="84"/>
    </row>
    <row r="488" spans="1:7">
      <c r="A488" s="91" t="s">
        <v>2374</v>
      </c>
      <c r="B488" s="86">
        <v>-4371342.3432491738</v>
      </c>
      <c r="C488" s="86">
        <v>-3971642.4100755458</v>
      </c>
      <c r="D488" s="86">
        <v>-3970282.0594553165</v>
      </c>
      <c r="E488" s="135"/>
      <c r="F488" s="135"/>
      <c r="G488" s="84"/>
    </row>
    <row r="489" spans="1:7">
      <c r="A489" s="91" t="s">
        <v>2375</v>
      </c>
      <c r="B489" s="86">
        <v>-5058302847.1943903</v>
      </c>
      <c r="C489" s="86">
        <v>-5256605412.6645279</v>
      </c>
      <c r="D489" s="86">
        <v>-5483948210.8328133</v>
      </c>
      <c r="E489" s="135"/>
      <c r="F489" s="135"/>
      <c r="G489" s="84"/>
    </row>
    <row r="490" spans="1:7">
      <c r="A490" s="91" t="s">
        <v>2376</v>
      </c>
      <c r="B490" s="86">
        <v>-2104199866.5224307</v>
      </c>
      <c r="C490" s="86">
        <v>-2131460683.8104031</v>
      </c>
      <c r="D490" s="86">
        <v>-1989625291.6418152</v>
      </c>
      <c r="E490" s="135"/>
      <c r="F490" s="135"/>
      <c r="G490" s="84"/>
    </row>
    <row r="491" spans="1:7">
      <c r="A491" s="91" t="s">
        <v>2377</v>
      </c>
      <c r="B491" s="86">
        <v>-363391010.71364087</v>
      </c>
      <c r="C491" s="86">
        <v>-387586899.66558188</v>
      </c>
      <c r="D491" s="86">
        <v>-376913644.67854238</v>
      </c>
      <c r="E491" s="135"/>
      <c r="F491" s="135"/>
      <c r="G491" s="84"/>
    </row>
    <row r="492" spans="1:7">
      <c r="A492" s="91" t="s">
        <v>2378</v>
      </c>
      <c r="B492" s="86">
        <v>-412717934.05786508</v>
      </c>
      <c r="C492" s="86">
        <v>-578690915.21906722</v>
      </c>
      <c r="D492" s="86">
        <v>-655859598.02742481</v>
      </c>
      <c r="E492" s="135"/>
      <c r="F492" s="135"/>
      <c r="G492" s="84"/>
    </row>
    <row r="493" spans="1:7">
      <c r="A493" s="91" t="s">
        <v>2379</v>
      </c>
      <c r="B493" s="86">
        <v>-765089.65260000003</v>
      </c>
      <c r="C493" s="86">
        <v>-610773.76480000012</v>
      </c>
      <c r="D493" s="86">
        <v>-276043.44319999998</v>
      </c>
      <c r="E493" s="135"/>
      <c r="F493" s="135"/>
      <c r="G493" s="84"/>
    </row>
    <row r="494" spans="1:7">
      <c r="A494" s="91" t="s">
        <v>2380</v>
      </c>
      <c r="B494" s="86">
        <v>-1942391.7674</v>
      </c>
      <c r="C494" s="86">
        <v>-1432651.3688000001</v>
      </c>
      <c r="D494" s="86">
        <v>-558186.41440000001</v>
      </c>
      <c r="E494" s="135"/>
      <c r="F494" s="135"/>
      <c r="G494" s="84"/>
    </row>
    <row r="495" spans="1:7">
      <c r="A495" s="91" t="s">
        <v>2381</v>
      </c>
      <c r="B495" s="86">
        <v>0</v>
      </c>
      <c r="C495" s="86">
        <v>0</v>
      </c>
      <c r="D495" s="86">
        <v>0</v>
      </c>
      <c r="E495" s="135"/>
      <c r="F495" s="135"/>
      <c r="G495" s="84"/>
    </row>
    <row r="496" spans="1:7">
      <c r="A496" s="91" t="s">
        <v>2382</v>
      </c>
      <c r="B496" s="86">
        <v>-2954191.8672000002</v>
      </c>
      <c r="C496" s="86">
        <v>-2146444.0083999997</v>
      </c>
      <c r="D496" s="86">
        <v>-1241674.7648</v>
      </c>
      <c r="E496" s="135"/>
      <c r="F496" s="135"/>
      <c r="G496" s="84"/>
    </row>
    <row r="497" spans="1:7">
      <c r="A497" s="91" t="s">
        <v>2383</v>
      </c>
      <c r="B497" s="86">
        <v>-6437155.2434</v>
      </c>
      <c r="C497" s="86">
        <v>-5714202.4308000002</v>
      </c>
      <c r="D497" s="86">
        <v>-3192833.3424</v>
      </c>
      <c r="E497" s="135"/>
      <c r="F497" s="135"/>
      <c r="G497" s="84"/>
    </row>
    <row r="498" spans="1:7">
      <c r="A498" s="91" t="s">
        <v>2384</v>
      </c>
      <c r="B498" s="86">
        <v>-628105.23860000004</v>
      </c>
      <c r="C498" s="86">
        <v>-580374.11</v>
      </c>
      <c r="D498" s="86">
        <v>-350888.46400000004</v>
      </c>
      <c r="E498" s="135"/>
      <c r="F498" s="135"/>
      <c r="G498" s="84"/>
    </row>
    <row r="499" spans="1:7">
      <c r="A499" s="91" t="s">
        <v>2385</v>
      </c>
      <c r="B499" s="86">
        <v>0</v>
      </c>
      <c r="C499" s="86">
        <v>0</v>
      </c>
      <c r="D499" s="86">
        <v>0</v>
      </c>
      <c r="E499" s="135"/>
      <c r="F499" s="135"/>
      <c r="G499" s="84"/>
    </row>
    <row r="500" spans="1:7">
      <c r="A500" s="91" t="s">
        <v>2386</v>
      </c>
      <c r="B500" s="86">
        <v>0</v>
      </c>
      <c r="C500" s="86">
        <v>0</v>
      </c>
      <c r="D500" s="86">
        <v>0</v>
      </c>
      <c r="E500" s="135"/>
      <c r="F500" s="135"/>
      <c r="G500" s="84"/>
    </row>
    <row r="501" spans="1:7">
      <c r="A501" s="91" t="s">
        <v>2387</v>
      </c>
      <c r="B501" s="86">
        <v>0</v>
      </c>
      <c r="C501" s="86">
        <v>0</v>
      </c>
      <c r="D501" s="86">
        <v>0</v>
      </c>
      <c r="E501" s="135"/>
      <c r="F501" s="135"/>
      <c r="G501" s="84"/>
    </row>
    <row r="502" spans="1:7">
      <c r="A502" s="91" t="s">
        <v>2388</v>
      </c>
      <c r="B502" s="86">
        <v>0</v>
      </c>
      <c r="C502" s="86">
        <v>0</v>
      </c>
      <c r="D502" s="86">
        <v>0</v>
      </c>
      <c r="E502" s="135"/>
      <c r="F502" s="135"/>
      <c r="G502" s="84"/>
    </row>
    <row r="503" spans="1:7">
      <c r="A503" s="92" t="s">
        <v>2389</v>
      </c>
      <c r="B503" s="86">
        <v>-47743908675.294395</v>
      </c>
      <c r="C503" s="86">
        <v>-49334799079.012039</v>
      </c>
      <c r="D503" s="86">
        <v>-44966848275.797005</v>
      </c>
      <c r="E503" s="135"/>
      <c r="F503" s="135"/>
      <c r="G503" s="84"/>
    </row>
    <row r="504" spans="1:7">
      <c r="A504" s="91" t="s">
        <v>2390</v>
      </c>
      <c r="B504" s="86">
        <v>0</v>
      </c>
      <c r="C504" s="86">
        <v>0</v>
      </c>
      <c r="D504" s="86">
        <v>0</v>
      </c>
      <c r="E504" s="135"/>
      <c r="F504" s="135"/>
      <c r="G504" s="84"/>
    </row>
    <row r="505" spans="1:7">
      <c r="A505" s="91" t="s">
        <v>2391</v>
      </c>
      <c r="B505" s="86">
        <v>0</v>
      </c>
      <c r="C505" s="86">
        <v>0</v>
      </c>
      <c r="D505" s="86">
        <v>0</v>
      </c>
      <c r="E505" s="135"/>
      <c r="F505" s="135"/>
      <c r="G505" s="84"/>
    </row>
    <row r="506" spans="1:7">
      <c r="A506" s="91" t="s">
        <v>2392</v>
      </c>
      <c r="B506" s="86">
        <v>-871347.98</v>
      </c>
      <c r="C506" s="86">
        <v>-6744267.2100000009</v>
      </c>
      <c r="D506" s="86">
        <v>-1203290.06</v>
      </c>
      <c r="E506" s="135"/>
      <c r="F506" s="135"/>
      <c r="G506" s="84"/>
    </row>
    <row r="507" spans="1:7">
      <c r="A507" s="91" t="s">
        <v>2393</v>
      </c>
      <c r="B507" s="86">
        <v>-271350.94</v>
      </c>
      <c r="C507" s="86">
        <v>-3465205.24</v>
      </c>
      <c r="D507" s="86">
        <v>-1</v>
      </c>
      <c r="E507" s="135"/>
      <c r="F507" s="135"/>
      <c r="G507" s="84"/>
    </row>
    <row r="508" spans="1:7">
      <c r="A508" s="91" t="s">
        <v>2394</v>
      </c>
      <c r="B508" s="86">
        <v>-179310704.97999996</v>
      </c>
      <c r="C508" s="86">
        <v>-130964298.11999997</v>
      </c>
      <c r="D508" s="86">
        <v>-98877731.780000016</v>
      </c>
      <c r="E508" s="135"/>
      <c r="F508" s="135"/>
      <c r="G508" s="84"/>
    </row>
    <row r="509" spans="1:7">
      <c r="A509" s="91" t="s">
        <v>2395</v>
      </c>
      <c r="B509" s="86">
        <v>-178920.91</v>
      </c>
      <c r="C509" s="86">
        <v>-7745418.5800000001</v>
      </c>
      <c r="D509" s="86">
        <v>-309716.53000000003</v>
      </c>
      <c r="E509" s="135"/>
      <c r="F509" s="135"/>
      <c r="G509" s="84"/>
    </row>
    <row r="510" spans="1:7">
      <c r="A510" s="91" t="s">
        <v>2396</v>
      </c>
      <c r="B510" s="86">
        <v>0</v>
      </c>
      <c r="C510" s="86">
        <v>-3698955.42</v>
      </c>
      <c r="D510" s="86">
        <v>0</v>
      </c>
      <c r="E510" s="135"/>
      <c r="F510" s="135"/>
      <c r="G510" s="84"/>
    </row>
    <row r="511" spans="1:7">
      <c r="A511" s="91" t="s">
        <v>2397</v>
      </c>
      <c r="B511" s="86">
        <v>0</v>
      </c>
      <c r="C511" s="86">
        <v>0</v>
      </c>
      <c r="D511" s="86">
        <v>0</v>
      </c>
      <c r="E511" s="135"/>
      <c r="F511" s="135"/>
      <c r="G511" s="84"/>
    </row>
    <row r="512" spans="1:7">
      <c r="A512" s="91" t="s">
        <v>2398</v>
      </c>
      <c r="B512" s="86">
        <v>-4618351.9000000013</v>
      </c>
      <c r="C512" s="86">
        <v>-7127409.8300000047</v>
      </c>
      <c r="D512" s="86">
        <v>-10079185.9</v>
      </c>
      <c r="E512" s="135"/>
      <c r="F512" s="135"/>
      <c r="G512" s="84"/>
    </row>
    <row r="513" spans="1:7">
      <c r="A513" s="91" t="s">
        <v>2399</v>
      </c>
      <c r="B513" s="86">
        <v>0</v>
      </c>
      <c r="C513" s="86">
        <v>-597363.26</v>
      </c>
      <c r="D513" s="86">
        <v>0</v>
      </c>
      <c r="E513" s="135"/>
      <c r="F513" s="135"/>
      <c r="G513" s="84"/>
    </row>
    <row r="514" spans="1:7">
      <c r="A514" s="91" t="s">
        <v>2400</v>
      </c>
      <c r="B514" s="86">
        <v>0</v>
      </c>
      <c r="C514" s="86">
        <v>-21359.35</v>
      </c>
      <c r="D514" s="86">
        <v>0</v>
      </c>
      <c r="E514" s="135"/>
      <c r="F514" s="135"/>
      <c r="G514" s="84"/>
    </row>
    <row r="515" spans="1:7">
      <c r="A515" s="91" t="s">
        <v>2401</v>
      </c>
      <c r="B515" s="86">
        <v>0</v>
      </c>
      <c r="C515" s="86">
        <v>-1</v>
      </c>
      <c r="D515" s="86">
        <v>0</v>
      </c>
      <c r="E515" s="135"/>
      <c r="F515" s="135"/>
      <c r="G515" s="84"/>
    </row>
    <row r="516" spans="1:7">
      <c r="A516" s="91" t="s">
        <v>2402</v>
      </c>
      <c r="B516" s="86">
        <v>0</v>
      </c>
      <c r="C516" s="86">
        <v>0</v>
      </c>
      <c r="D516" s="86">
        <v>0</v>
      </c>
      <c r="E516" s="135"/>
      <c r="F516" s="135"/>
      <c r="G516" s="84"/>
    </row>
    <row r="517" spans="1:7">
      <c r="A517" s="91" t="s">
        <v>2403</v>
      </c>
      <c r="B517" s="86">
        <v>0</v>
      </c>
      <c r="C517" s="86">
        <v>0</v>
      </c>
      <c r="D517" s="86">
        <v>0</v>
      </c>
      <c r="E517" s="135"/>
      <c r="F517" s="135"/>
      <c r="G517" s="84"/>
    </row>
    <row r="518" spans="1:7">
      <c r="A518" s="91" t="s">
        <v>2404</v>
      </c>
      <c r="B518" s="86">
        <v>0</v>
      </c>
      <c r="C518" s="86">
        <v>0</v>
      </c>
      <c r="D518" s="86">
        <v>0</v>
      </c>
      <c r="E518" s="135"/>
      <c r="F518" s="135"/>
      <c r="G518" s="84"/>
    </row>
    <row r="519" spans="1:7">
      <c r="A519" s="92" t="s">
        <v>2405</v>
      </c>
      <c r="B519" s="86">
        <v>-185250676.7100001</v>
      </c>
      <c r="C519" s="86">
        <v>-160364278.01000017</v>
      </c>
      <c r="D519" s="86">
        <v>-110469925.27000004</v>
      </c>
      <c r="E519" s="135"/>
      <c r="F519" s="135"/>
      <c r="G519" s="84"/>
    </row>
    <row r="520" spans="1:7">
      <c r="A520" s="93" t="s">
        <v>1853</v>
      </c>
      <c r="B520" s="86">
        <v>55205557088.571602</v>
      </c>
      <c r="C520" s="86">
        <v>69939195635.389862</v>
      </c>
      <c r="D520" s="86">
        <v>69974498729.486191</v>
      </c>
      <c r="E520" s="135"/>
      <c r="F520" s="135"/>
      <c r="G520" s="84"/>
    </row>
    <row r="521" spans="1:7">
      <c r="A521" s="91" t="s">
        <v>2406</v>
      </c>
      <c r="B521" s="86">
        <v>45000771.379999936</v>
      </c>
      <c r="C521" s="86">
        <v>86063517.979999885</v>
      </c>
      <c r="D521" s="86">
        <v>983896331.72843361</v>
      </c>
      <c r="E521" s="135"/>
      <c r="F521" s="135"/>
      <c r="G521" s="84"/>
    </row>
    <row r="522" spans="1:7">
      <c r="A522" s="91" t="s">
        <v>2407</v>
      </c>
      <c r="B522" s="86">
        <v>9923451374.3490047</v>
      </c>
      <c r="C522" s="86">
        <v>10971179156.699001</v>
      </c>
      <c r="D522" s="86">
        <v>9973011524.7390022</v>
      </c>
      <c r="E522" s="135"/>
      <c r="F522" s="135"/>
      <c r="G522" s="84"/>
    </row>
    <row r="523" spans="1:7">
      <c r="A523" s="91" t="s">
        <v>2408</v>
      </c>
      <c r="B523" s="86">
        <v>0</v>
      </c>
      <c r="C523" s="86">
        <v>0</v>
      </c>
      <c r="D523" s="86">
        <v>0</v>
      </c>
      <c r="E523" s="135"/>
      <c r="F523" s="135"/>
      <c r="G523" s="84"/>
    </row>
    <row r="524" spans="1:7">
      <c r="A524" s="91" t="s">
        <v>2409</v>
      </c>
      <c r="B524" s="86">
        <v>0</v>
      </c>
      <c r="C524" s="86">
        <v>0</v>
      </c>
      <c r="D524" s="86">
        <v>0</v>
      </c>
      <c r="E524" s="135"/>
      <c r="F524" s="135"/>
      <c r="G524" s="84"/>
    </row>
    <row r="525" spans="1:7">
      <c r="A525" s="91" t="s">
        <v>2410</v>
      </c>
      <c r="B525" s="86">
        <v>0</v>
      </c>
      <c r="C525" s="86">
        <v>0</v>
      </c>
      <c r="D525" s="86">
        <v>0</v>
      </c>
      <c r="E525" s="135"/>
      <c r="F525" s="135"/>
      <c r="G525" s="84"/>
    </row>
    <row r="526" spans="1:7">
      <c r="A526" s="92" t="s">
        <v>2411</v>
      </c>
      <c r="B526" s="86">
        <v>9968452145.7290058</v>
      </c>
      <c r="C526" s="86">
        <v>11057242674.679001</v>
      </c>
      <c r="D526" s="86">
        <v>10956907856.467436</v>
      </c>
      <c r="E526" s="135"/>
      <c r="F526" s="135"/>
      <c r="G526" s="84"/>
    </row>
    <row r="527" spans="1:7">
      <c r="A527" s="91" t="s">
        <v>2412</v>
      </c>
      <c r="B527" s="86">
        <v>0</v>
      </c>
      <c r="C527" s="86">
        <v>0</v>
      </c>
      <c r="D527" s="86">
        <v>0</v>
      </c>
      <c r="E527" s="135"/>
      <c r="F527" s="135"/>
      <c r="G527" s="84"/>
    </row>
    <row r="528" spans="1:7">
      <c r="A528" s="91" t="s">
        <v>2413</v>
      </c>
      <c r="B528" s="86">
        <v>3592407385.0100007</v>
      </c>
      <c r="C528" s="86">
        <v>4946435420.6900005</v>
      </c>
      <c r="D528" s="86">
        <v>4310577545.2600012</v>
      </c>
      <c r="E528" s="135"/>
      <c r="F528" s="135"/>
      <c r="G528" s="84"/>
    </row>
    <row r="529" spans="1:7">
      <c r="A529" s="91" t="s">
        <v>2414</v>
      </c>
      <c r="B529" s="86">
        <v>98499159.670000002</v>
      </c>
      <c r="C529" s="86">
        <v>113306433.39</v>
      </c>
      <c r="D529" s="86">
        <v>128113707.11</v>
      </c>
      <c r="E529" s="135"/>
      <c r="F529" s="135"/>
      <c r="G529" s="84"/>
    </row>
    <row r="530" spans="1:7">
      <c r="A530" s="91" t="s">
        <v>2415</v>
      </c>
      <c r="B530" s="86">
        <v>0</v>
      </c>
      <c r="C530" s="86">
        <v>0</v>
      </c>
      <c r="D530" s="86">
        <v>0</v>
      </c>
      <c r="E530" s="135"/>
      <c r="F530" s="135"/>
      <c r="G530" s="84"/>
    </row>
    <row r="531" spans="1:7">
      <c r="A531" s="91" t="s">
        <v>2416</v>
      </c>
      <c r="B531" s="86">
        <v>0</v>
      </c>
      <c r="C531" s="86">
        <v>0</v>
      </c>
      <c r="D531" s="86">
        <v>0</v>
      </c>
      <c r="E531" s="135"/>
      <c r="F531" s="135"/>
      <c r="G531" s="84"/>
    </row>
    <row r="532" spans="1:7">
      <c r="A532" s="91" t="s">
        <v>2417</v>
      </c>
      <c r="B532" s="86">
        <v>0</v>
      </c>
      <c r="C532" s="86">
        <v>0</v>
      </c>
      <c r="D532" s="86">
        <v>0</v>
      </c>
      <c r="E532" s="135"/>
      <c r="F532" s="135"/>
      <c r="G532" s="84"/>
    </row>
    <row r="533" spans="1:7">
      <c r="A533" s="91" t="s">
        <v>2418</v>
      </c>
      <c r="B533" s="86">
        <v>0</v>
      </c>
      <c r="C533" s="86">
        <v>0</v>
      </c>
      <c r="D533" s="86">
        <v>0</v>
      </c>
      <c r="E533" s="135"/>
      <c r="F533" s="135"/>
      <c r="G533" s="84"/>
    </row>
    <row r="534" spans="1:7">
      <c r="A534" s="91" t="s">
        <v>2419</v>
      </c>
      <c r="B534" s="86">
        <v>0</v>
      </c>
      <c r="C534" s="86">
        <v>0</v>
      </c>
      <c r="D534" s="86">
        <v>0</v>
      </c>
      <c r="E534" s="135"/>
      <c r="F534" s="135"/>
      <c r="G534" s="84"/>
    </row>
    <row r="535" spans="1:7">
      <c r="A535" s="92" t="s">
        <v>2420</v>
      </c>
      <c r="B535" s="86">
        <v>3690906544.6800008</v>
      </c>
      <c r="C535" s="86">
        <v>5059741854.0799999</v>
      </c>
      <c r="D535" s="86">
        <v>4438691252.3700018</v>
      </c>
      <c r="E535" s="135"/>
      <c r="F535" s="135"/>
      <c r="G535" s="84"/>
    </row>
    <row r="536" spans="1:7">
      <c r="A536" s="91" t="s">
        <v>2421</v>
      </c>
      <c r="B536" s="86">
        <v>0</v>
      </c>
      <c r="C536" s="86">
        <v>0</v>
      </c>
      <c r="D536" s="86">
        <v>0</v>
      </c>
      <c r="E536" s="135"/>
      <c r="F536" s="135"/>
      <c r="G536" s="84"/>
    </row>
    <row r="537" spans="1:7">
      <c r="A537" s="91" t="s">
        <v>2422</v>
      </c>
      <c r="B537" s="86">
        <v>0</v>
      </c>
      <c r="C537" s="86">
        <v>0</v>
      </c>
      <c r="D537" s="86">
        <v>0</v>
      </c>
      <c r="E537" s="135"/>
      <c r="F537" s="135"/>
      <c r="G537" s="84"/>
    </row>
    <row r="538" spans="1:7">
      <c r="A538" s="91" t="s">
        <v>2423</v>
      </c>
      <c r="B538" s="86">
        <v>-67636984.950000003</v>
      </c>
      <c r="C538" s="86">
        <v>-83908393.779999986</v>
      </c>
      <c r="D538" s="86">
        <v>-98918069.309999987</v>
      </c>
      <c r="E538" s="135"/>
      <c r="F538" s="135"/>
      <c r="G538" s="84"/>
    </row>
    <row r="539" spans="1:7">
      <c r="A539" s="92" t="s">
        <v>2424</v>
      </c>
      <c r="B539" s="86">
        <v>-67636984.950000003</v>
      </c>
      <c r="C539" s="86">
        <v>-83908393.779999986</v>
      </c>
      <c r="D539" s="86">
        <v>-98918069.309999987</v>
      </c>
      <c r="E539" s="135"/>
      <c r="F539" s="135"/>
      <c r="G539" s="84"/>
    </row>
    <row r="540" spans="1:7">
      <c r="A540" s="91" t="s">
        <v>2425</v>
      </c>
      <c r="B540" s="86">
        <v>-7.0000007748603821E-2</v>
      </c>
      <c r="C540" s="86">
        <v>-3.9999991655349731E-2</v>
      </c>
      <c r="D540" s="86">
        <v>-13127.5</v>
      </c>
      <c r="E540" s="135"/>
      <c r="F540" s="135"/>
      <c r="G540" s="84"/>
    </row>
    <row r="541" spans="1:7">
      <c r="A541" s="91" t="s">
        <v>2426</v>
      </c>
      <c r="B541" s="86">
        <v>0</v>
      </c>
      <c r="C541" s="86">
        <v>0</v>
      </c>
      <c r="D541" s="86">
        <v>0</v>
      </c>
      <c r="E541" s="135"/>
      <c r="F541" s="135"/>
      <c r="G541" s="84"/>
    </row>
    <row r="542" spans="1:7">
      <c r="A542" s="92" t="s">
        <v>2427</v>
      </c>
      <c r="B542" s="86">
        <v>-7.0000007748603821E-2</v>
      </c>
      <c r="C542" s="86">
        <v>-3.9999991655349731E-2</v>
      </c>
      <c r="D542" s="86">
        <v>-13127.5</v>
      </c>
      <c r="E542" s="135"/>
      <c r="F542" s="135"/>
      <c r="G542" s="84"/>
    </row>
    <row r="543" spans="1:7">
      <c r="A543" s="91" t="s">
        <v>2428</v>
      </c>
      <c r="B543" s="86">
        <v>-3086134529.5769501</v>
      </c>
      <c r="C543" s="86">
        <v>-2589604795.2898202</v>
      </c>
      <c r="D543" s="86">
        <v>-2093075061.002686</v>
      </c>
      <c r="E543" s="135"/>
      <c r="F543" s="135"/>
      <c r="G543" s="84"/>
    </row>
    <row r="544" spans="1:7">
      <c r="A544" s="91" t="s">
        <v>2429</v>
      </c>
      <c r="B544" s="86">
        <v>0</v>
      </c>
      <c r="C544" s="86">
        <v>0</v>
      </c>
      <c r="D544" s="86">
        <v>0</v>
      </c>
      <c r="E544" s="135"/>
      <c r="F544" s="135"/>
      <c r="G544" s="84"/>
    </row>
    <row r="545" spans="1:7">
      <c r="A545" s="92" t="s">
        <v>2430</v>
      </c>
      <c r="B545" s="86">
        <v>-3086134529.5769501</v>
      </c>
      <c r="C545" s="86">
        <v>-2589604795.2898202</v>
      </c>
      <c r="D545" s="86">
        <v>-2093075061.002686</v>
      </c>
      <c r="E545" s="135"/>
      <c r="F545" s="135"/>
      <c r="G545" s="84"/>
    </row>
    <row r="546" spans="1:7">
      <c r="A546" s="91" t="s">
        <v>2431</v>
      </c>
      <c r="B546" s="86">
        <v>0</v>
      </c>
      <c r="C546" s="86">
        <v>0</v>
      </c>
      <c r="D546" s="86">
        <v>0</v>
      </c>
      <c r="E546" s="135"/>
      <c r="F546" s="135"/>
      <c r="G546" s="84"/>
    </row>
    <row r="547" spans="1:7">
      <c r="A547" s="91" t="s">
        <v>2432</v>
      </c>
      <c r="B547" s="86">
        <v>0</v>
      </c>
      <c r="C547" s="86">
        <v>0</v>
      </c>
      <c r="D547" s="86">
        <v>0</v>
      </c>
      <c r="E547" s="135"/>
      <c r="F547" s="135"/>
      <c r="G547" s="84"/>
    </row>
    <row r="548" spans="1:7">
      <c r="A548" s="92" t="s">
        <v>2433</v>
      </c>
      <c r="B548" s="86">
        <v>0</v>
      </c>
      <c r="C548" s="86">
        <v>0</v>
      </c>
      <c r="D548" s="86">
        <v>0</v>
      </c>
      <c r="E548" s="135"/>
      <c r="F548" s="135"/>
      <c r="G548" s="84"/>
    </row>
    <row r="549" spans="1:7">
      <c r="A549" s="93" t="s">
        <v>1854</v>
      </c>
      <c r="B549" s="86">
        <v>10505587175.812056</v>
      </c>
      <c r="C549" s="86">
        <v>13443471339.649174</v>
      </c>
      <c r="D549" s="86">
        <v>13203592851.024754</v>
      </c>
      <c r="E549" s="135"/>
      <c r="F549" s="135"/>
      <c r="G549" s="84"/>
    </row>
    <row r="550" spans="1:7">
      <c r="A550" s="91" t="s">
        <v>2434</v>
      </c>
      <c r="B550" s="86">
        <v>0</v>
      </c>
      <c r="C550" s="86">
        <v>350000</v>
      </c>
      <c r="D550" s="86">
        <v>420011.43723750114</v>
      </c>
      <c r="E550" s="135"/>
      <c r="F550" s="135"/>
      <c r="G550" s="84"/>
    </row>
    <row r="551" spans="1:7">
      <c r="A551" s="91" t="s">
        <v>2435</v>
      </c>
      <c r="B551" s="86">
        <v>1483171694.2905877</v>
      </c>
      <c r="C551" s="86">
        <v>1339973406.2879329</v>
      </c>
      <c r="D551" s="86">
        <v>1104309124.2562659</v>
      </c>
      <c r="E551" s="135"/>
      <c r="F551" s="135"/>
      <c r="G551" s="84"/>
    </row>
    <row r="552" spans="1:7">
      <c r="A552" s="91" t="s">
        <v>2436</v>
      </c>
      <c r="B552" s="86">
        <v>89712.625800000009</v>
      </c>
      <c r="C552" s="86">
        <v>354407.28480000002</v>
      </c>
      <c r="D552" s="86">
        <v>68236.2736</v>
      </c>
      <c r="E552" s="135"/>
      <c r="F552" s="135"/>
      <c r="G552" s="84"/>
    </row>
    <row r="553" spans="1:7">
      <c r="A553" s="91" t="s">
        <v>2437</v>
      </c>
      <c r="B553" s="86">
        <v>-539980067.08098304</v>
      </c>
      <c r="C553" s="86">
        <v>-342073336.21341503</v>
      </c>
      <c r="D553" s="86">
        <v>-122459966.273287</v>
      </c>
      <c r="E553" s="135"/>
      <c r="F553" s="135"/>
      <c r="G553" s="84"/>
    </row>
    <row r="554" spans="1:7">
      <c r="A554" s="91" t="s">
        <v>2438</v>
      </c>
      <c r="B554" s="86">
        <v>0</v>
      </c>
      <c r="C554" s="86">
        <v>0</v>
      </c>
      <c r="D554" s="86">
        <v>0</v>
      </c>
      <c r="E554" s="135"/>
      <c r="F554" s="135"/>
      <c r="G554" s="84"/>
    </row>
    <row r="555" spans="1:7">
      <c r="A555" s="91" t="s">
        <v>2439</v>
      </c>
      <c r="B555" s="86">
        <v>58088444.033326</v>
      </c>
      <c r="C555" s="86">
        <v>44217709.177027501</v>
      </c>
      <c r="D555" s="86">
        <v>58539178.553903997</v>
      </c>
      <c r="E555" s="135"/>
      <c r="F555" s="135"/>
      <c r="G555" s="84"/>
    </row>
    <row r="556" spans="1:7">
      <c r="A556" s="91" t="s">
        <v>2440</v>
      </c>
      <c r="B556" s="86">
        <v>9421445033.3648014</v>
      </c>
      <c r="C556" s="86">
        <v>9291227067.5848007</v>
      </c>
      <c r="D556" s="86">
        <v>9441999288.1247997</v>
      </c>
      <c r="E556" s="135"/>
      <c r="F556" s="135"/>
      <c r="G556" s="84"/>
    </row>
    <row r="557" spans="1:7">
      <c r="A557" s="91" t="s">
        <v>2441</v>
      </c>
      <c r="B557" s="86">
        <v>0</v>
      </c>
      <c r="C557" s="86">
        <v>0</v>
      </c>
      <c r="D557" s="86">
        <v>0</v>
      </c>
      <c r="E557" s="135"/>
      <c r="F557" s="135"/>
      <c r="G557" s="84"/>
    </row>
    <row r="558" spans="1:7">
      <c r="A558" s="91" t="s">
        <v>2442</v>
      </c>
      <c r="B558" s="86">
        <v>7454487.8059999999</v>
      </c>
      <c r="C558" s="86">
        <v>7454487.8059999999</v>
      </c>
      <c r="D558" s="86">
        <v>7454487.8059999999</v>
      </c>
      <c r="E558" s="135"/>
      <c r="F558" s="135"/>
      <c r="G558" s="84"/>
    </row>
    <row r="559" spans="1:7">
      <c r="A559" s="92" t="s">
        <v>2443</v>
      </c>
      <c r="B559" s="86">
        <v>10430269305.039528</v>
      </c>
      <c r="C559" s="86">
        <v>10341503741.927145</v>
      </c>
      <c r="D559" s="86">
        <v>10490330360.178518</v>
      </c>
      <c r="E559" s="135"/>
      <c r="F559" s="135"/>
      <c r="G559" s="84"/>
    </row>
    <row r="560" spans="1:7">
      <c r="A560" s="91" t="s">
        <v>2444</v>
      </c>
      <c r="B560" s="86">
        <v>0</v>
      </c>
      <c r="C560" s="86">
        <v>0</v>
      </c>
      <c r="D560" s="86">
        <v>0</v>
      </c>
      <c r="E560" s="135"/>
      <c r="F560" s="135"/>
      <c r="G560" s="84"/>
    </row>
    <row r="561" spans="1:7">
      <c r="A561" s="91" t="s">
        <v>2445</v>
      </c>
      <c r="B561" s="86">
        <v>0</v>
      </c>
      <c r="C561" s="86">
        <v>0</v>
      </c>
      <c r="D561" s="86">
        <v>0</v>
      </c>
      <c r="E561" s="135"/>
      <c r="F561" s="135"/>
      <c r="G561" s="84"/>
    </row>
    <row r="562" spans="1:7">
      <c r="A562" s="92" t="s">
        <v>2446</v>
      </c>
      <c r="B562" s="86">
        <v>0</v>
      </c>
      <c r="C562" s="86">
        <v>0</v>
      </c>
      <c r="D562" s="86">
        <v>0</v>
      </c>
      <c r="E562" s="135"/>
      <c r="F562" s="135"/>
      <c r="G562" s="84"/>
    </row>
    <row r="563" spans="1:7">
      <c r="A563" s="91" t="s">
        <v>2447</v>
      </c>
      <c r="B563" s="86">
        <v>346991.09898749623</v>
      </c>
      <c r="C563" s="86">
        <v>750187.48837000027</v>
      </c>
      <c r="D563" s="86">
        <v>14038543.5285125</v>
      </c>
      <c r="E563" s="135"/>
      <c r="F563" s="135"/>
      <c r="G563" s="84"/>
    </row>
    <row r="564" spans="1:7">
      <c r="A564" s="91" t="s">
        <v>2448</v>
      </c>
      <c r="B564" s="86">
        <v>357437001.71951723</v>
      </c>
      <c r="C564" s="86">
        <v>358494529.71721148</v>
      </c>
      <c r="D564" s="86">
        <v>354025224.89960015</v>
      </c>
      <c r="E564" s="135"/>
      <c r="F564" s="135"/>
      <c r="G564" s="84"/>
    </row>
    <row r="565" spans="1:7">
      <c r="A565" s="91" t="s">
        <v>2449</v>
      </c>
      <c r="B565" s="86">
        <v>43276.799999999974</v>
      </c>
      <c r="C565" s="86">
        <v>49459.199999999983</v>
      </c>
      <c r="D565" s="86">
        <v>0</v>
      </c>
      <c r="E565" s="135"/>
      <c r="F565" s="135"/>
      <c r="G565" s="84"/>
    </row>
    <row r="566" spans="1:7">
      <c r="A566" s="91" t="s">
        <v>2450</v>
      </c>
      <c r="B566" s="86">
        <v>0</v>
      </c>
      <c r="C566" s="86">
        <v>0</v>
      </c>
      <c r="D566" s="86">
        <v>0</v>
      </c>
      <c r="E566" s="135"/>
      <c r="F566" s="135"/>
      <c r="G566" s="84"/>
    </row>
    <row r="567" spans="1:7">
      <c r="A567" s="92" t="s">
        <v>2451</v>
      </c>
      <c r="B567" s="86">
        <v>357827269.6185047</v>
      </c>
      <c r="C567" s="86">
        <v>359294176.40558147</v>
      </c>
      <c r="D567" s="86">
        <v>368063768.42811269</v>
      </c>
      <c r="E567" s="135"/>
      <c r="F567" s="135"/>
      <c r="G567" s="84"/>
    </row>
    <row r="568" spans="1:7">
      <c r="A568" s="91" t="s">
        <v>2452</v>
      </c>
      <c r="B568" s="86">
        <v>0</v>
      </c>
      <c r="C568" s="86">
        <v>0</v>
      </c>
      <c r="D568" s="86">
        <v>0</v>
      </c>
      <c r="E568" s="135"/>
      <c r="F568" s="135"/>
      <c r="G568" s="84"/>
    </row>
    <row r="569" spans="1:7">
      <c r="A569" s="92" t="s">
        <v>2453</v>
      </c>
      <c r="B569" s="86">
        <v>0</v>
      </c>
      <c r="C569" s="86">
        <v>0</v>
      </c>
      <c r="D569" s="86">
        <v>0</v>
      </c>
      <c r="E569" s="135"/>
      <c r="F569" s="135"/>
      <c r="G569" s="84"/>
    </row>
    <row r="570" spans="1:7">
      <c r="A570" s="91" t="s">
        <v>2457</v>
      </c>
      <c r="B570" s="86">
        <v>0</v>
      </c>
      <c r="C570" s="86">
        <v>0</v>
      </c>
      <c r="D570" s="86">
        <v>0</v>
      </c>
      <c r="E570" s="135"/>
      <c r="F570" s="135"/>
      <c r="G570" s="84"/>
    </row>
    <row r="571" spans="1:7">
      <c r="A571" s="92" t="s">
        <v>2458</v>
      </c>
      <c r="B571" s="86">
        <v>0</v>
      </c>
      <c r="C571" s="86">
        <v>0</v>
      </c>
      <c r="D571" s="86">
        <v>0</v>
      </c>
      <c r="E571" s="135"/>
      <c r="F571" s="135"/>
      <c r="G571" s="84"/>
    </row>
    <row r="572" spans="1:7">
      <c r="A572" s="91" t="s">
        <v>2459</v>
      </c>
      <c r="B572" s="86">
        <v>0</v>
      </c>
      <c r="C572" s="86">
        <v>0</v>
      </c>
      <c r="D572" s="86">
        <v>0</v>
      </c>
      <c r="E572" s="135"/>
      <c r="F572" s="135"/>
      <c r="G572" s="84"/>
    </row>
    <row r="573" spans="1:7">
      <c r="A573" s="91" t="s">
        <v>2460</v>
      </c>
      <c r="B573" s="86">
        <v>-30482504.278182</v>
      </c>
      <c r="C573" s="86">
        <v>-24374244.2832825</v>
      </c>
      <c r="D573" s="86">
        <v>-46424969.500032</v>
      </c>
      <c r="E573" s="135"/>
      <c r="F573" s="135"/>
      <c r="G573" s="84"/>
    </row>
    <row r="574" spans="1:7">
      <c r="A574" s="91" t="s">
        <v>2461</v>
      </c>
      <c r="B574" s="86">
        <v>-184791822.9499</v>
      </c>
      <c r="C574" s="86">
        <v>-43361886.116599999</v>
      </c>
      <c r="D574" s="86">
        <v>-33159089.383299999</v>
      </c>
      <c r="E574" s="135"/>
      <c r="F574" s="135"/>
      <c r="G574" s="84"/>
    </row>
    <row r="575" spans="1:7">
      <c r="A575" s="91" t="s">
        <v>2462</v>
      </c>
      <c r="B575" s="86">
        <v>0</v>
      </c>
      <c r="C575" s="86">
        <v>0</v>
      </c>
      <c r="D575" s="86">
        <v>0</v>
      </c>
      <c r="E575" s="135"/>
      <c r="F575" s="135"/>
      <c r="G575" s="84"/>
    </row>
    <row r="576" spans="1:7">
      <c r="A576" s="91" t="s">
        <v>2463</v>
      </c>
      <c r="B576" s="86">
        <v>0</v>
      </c>
      <c r="C576" s="86">
        <v>0</v>
      </c>
      <c r="D576" s="86">
        <v>0</v>
      </c>
      <c r="E576" s="135"/>
      <c r="F576" s="135"/>
      <c r="G576" s="84"/>
    </row>
    <row r="577" spans="1:7">
      <c r="A577" s="92" t="s">
        <v>2464</v>
      </c>
      <c r="B577" s="86">
        <v>-215274327.228082</v>
      </c>
      <c r="C577" s="86">
        <v>-67736130.399882495</v>
      </c>
      <c r="D577" s="86">
        <v>-79584058.883331999</v>
      </c>
      <c r="E577" s="135"/>
      <c r="F577" s="135"/>
      <c r="G577" s="84"/>
    </row>
    <row r="578" spans="1:7">
      <c r="A578" s="93" t="s">
        <v>1855</v>
      </c>
      <c r="B578" s="86">
        <v>10572822247.429947</v>
      </c>
      <c r="C578" s="86">
        <v>10633061787.93285</v>
      </c>
      <c r="D578" s="86">
        <v>10778810069.723297</v>
      </c>
      <c r="E578" s="135"/>
      <c r="F578" s="135"/>
      <c r="G578" s="84"/>
    </row>
    <row r="579" spans="1:7">
      <c r="A579" s="91" t="s">
        <v>2465</v>
      </c>
      <c r="B579" s="86">
        <v>0</v>
      </c>
      <c r="C579" s="86">
        <v>0</v>
      </c>
      <c r="D579" s="86">
        <v>0</v>
      </c>
      <c r="E579" s="135"/>
      <c r="F579" s="135"/>
      <c r="G579" s="84"/>
    </row>
    <row r="580" spans="1:7">
      <c r="A580" s="91" t="s">
        <v>2466</v>
      </c>
      <c r="B580" s="86">
        <v>0</v>
      </c>
      <c r="C580" s="86">
        <v>0</v>
      </c>
      <c r="D580" s="86">
        <v>0</v>
      </c>
      <c r="E580" s="135"/>
      <c r="F580" s="135"/>
      <c r="G580" s="84"/>
    </row>
    <row r="581" spans="1:7">
      <c r="A581" s="92" t="s">
        <v>2467</v>
      </c>
      <c r="B581" s="86">
        <v>0</v>
      </c>
      <c r="C581" s="86">
        <v>0</v>
      </c>
      <c r="D581" s="86">
        <v>0</v>
      </c>
      <c r="E581" s="135"/>
      <c r="F581" s="135"/>
      <c r="G581" s="84"/>
    </row>
    <row r="582" spans="1:7">
      <c r="A582" s="91" t="s">
        <v>2468</v>
      </c>
      <c r="B582" s="86">
        <v>0</v>
      </c>
      <c r="C582" s="86">
        <v>0</v>
      </c>
      <c r="D582" s="86">
        <v>0</v>
      </c>
      <c r="E582" s="135"/>
      <c r="F582" s="135"/>
      <c r="G582" s="84"/>
    </row>
    <row r="583" spans="1:7">
      <c r="A583" s="92" t="s">
        <v>2469</v>
      </c>
      <c r="B583" s="86">
        <v>0</v>
      </c>
      <c r="C583" s="86">
        <v>0</v>
      </c>
      <c r="D583" s="86">
        <v>0</v>
      </c>
      <c r="E583" s="135"/>
      <c r="F583" s="135"/>
      <c r="G583" s="84"/>
    </row>
    <row r="584" spans="1:7">
      <c r="A584" s="91" t="s">
        <v>2470</v>
      </c>
      <c r="B584" s="86">
        <v>-4228567.7539980002</v>
      </c>
      <c r="C584" s="86">
        <v>-4676362.1024259999</v>
      </c>
      <c r="D584" s="86">
        <v>-4580643.0065129995</v>
      </c>
      <c r="E584" s="135"/>
      <c r="F584" s="135"/>
      <c r="G584" s="84"/>
    </row>
    <row r="585" spans="1:7">
      <c r="A585" s="91" t="s">
        <v>2471</v>
      </c>
      <c r="B585" s="86">
        <v>200254711.82352328</v>
      </c>
      <c r="C585" s="86">
        <v>419471931.37462509</v>
      </c>
      <c r="D585" s="86">
        <v>1169004016.8974991</v>
      </c>
      <c r="E585" s="135"/>
      <c r="F585" s="135"/>
      <c r="G585" s="84"/>
    </row>
    <row r="586" spans="1:7">
      <c r="A586" s="92" t="s">
        <v>2472</v>
      </c>
      <c r="B586" s="86">
        <v>196026144.0695253</v>
      </c>
      <c r="C586" s="86">
        <v>414795569.27219903</v>
      </c>
      <c r="D586" s="86">
        <v>1164423373.8909862</v>
      </c>
      <c r="E586" s="135"/>
      <c r="F586" s="135"/>
      <c r="G586" s="84"/>
    </row>
    <row r="587" spans="1:7">
      <c r="A587" s="91" t="s">
        <v>2473</v>
      </c>
      <c r="B587" s="86">
        <v>0</v>
      </c>
      <c r="C587" s="86">
        <v>0</v>
      </c>
      <c r="D587" s="86">
        <v>0</v>
      </c>
      <c r="E587" s="135"/>
      <c r="F587" s="135"/>
      <c r="G587" s="84"/>
    </row>
    <row r="588" spans="1:7">
      <c r="A588" s="91" t="s">
        <v>2474</v>
      </c>
      <c r="B588" s="86">
        <v>0</v>
      </c>
      <c r="C588" s="86">
        <v>0</v>
      </c>
      <c r="D588" s="86">
        <v>0</v>
      </c>
      <c r="E588" s="135"/>
      <c r="F588" s="135"/>
      <c r="G588" s="84"/>
    </row>
    <row r="589" spans="1:7">
      <c r="A589" s="92" t="s">
        <v>2475</v>
      </c>
      <c r="B589" s="86">
        <v>0</v>
      </c>
      <c r="C589" s="86">
        <v>0</v>
      </c>
      <c r="D589" s="86">
        <v>0</v>
      </c>
      <c r="E589" s="135"/>
      <c r="F589" s="135"/>
      <c r="G589" s="84"/>
    </row>
    <row r="590" spans="1:7">
      <c r="A590" s="91" t="s">
        <v>2476</v>
      </c>
      <c r="B590" s="86">
        <v>87694.810000000667</v>
      </c>
      <c r="C590" s="86">
        <v>803792.50000000326</v>
      </c>
      <c r="D590" s="86">
        <v>330303.23999999912</v>
      </c>
      <c r="E590" s="135"/>
      <c r="F590" s="135"/>
      <c r="G590" s="84"/>
    </row>
    <row r="591" spans="1:7">
      <c r="A591" s="92" t="s">
        <v>2477</v>
      </c>
      <c r="B591" s="86">
        <v>87694.810000000667</v>
      </c>
      <c r="C591" s="86">
        <v>803792.50000000326</v>
      </c>
      <c r="D591" s="86">
        <v>330303.23999999912</v>
      </c>
      <c r="E591" s="135"/>
      <c r="F591" s="135"/>
      <c r="G591" s="84"/>
    </row>
    <row r="592" spans="1:7">
      <c r="A592" s="91" t="s">
        <v>2478</v>
      </c>
      <c r="B592" s="86">
        <v>2362333085.3975339</v>
      </c>
      <c r="C592" s="86">
        <v>2105737779.8866951</v>
      </c>
      <c r="D592" s="86">
        <v>2025333831.9240444</v>
      </c>
      <c r="E592" s="135"/>
      <c r="F592" s="135"/>
      <c r="G592" s="84"/>
    </row>
    <row r="593" spans="1:7">
      <c r="A593" s="91" t="s">
        <v>2479</v>
      </c>
      <c r="B593" s="86">
        <v>7613301.5499999998</v>
      </c>
      <c r="C593" s="86">
        <v>7562645.8499999996</v>
      </c>
      <c r="D593" s="86">
        <v>16378078.185000001</v>
      </c>
      <c r="E593" s="135"/>
      <c r="F593" s="135"/>
      <c r="G593" s="84"/>
    </row>
    <row r="594" spans="1:7">
      <c r="A594" s="91" t="s">
        <v>2480</v>
      </c>
      <c r="B594" s="86">
        <v>132884150.41563801</v>
      </c>
      <c r="C594" s="86">
        <v>135089197.99965101</v>
      </c>
      <c r="D594" s="86">
        <v>143387333.05294499</v>
      </c>
      <c r="E594" s="135"/>
      <c r="F594" s="135"/>
      <c r="G594" s="84"/>
    </row>
    <row r="595" spans="1:7">
      <c r="A595" s="91" t="s">
        <v>2481</v>
      </c>
      <c r="B595" s="86">
        <v>77636921.915000007</v>
      </c>
      <c r="C595" s="86">
        <v>74175026.045000017</v>
      </c>
      <c r="D595" s="86">
        <v>75988308.895000011</v>
      </c>
      <c r="E595" s="135"/>
      <c r="F595" s="135"/>
      <c r="G595" s="84"/>
    </row>
    <row r="596" spans="1:7">
      <c r="A596" s="91" t="s">
        <v>2482</v>
      </c>
      <c r="B596" s="86">
        <v>0</v>
      </c>
      <c r="C596" s="86">
        <v>0</v>
      </c>
      <c r="D596" s="86">
        <v>-8815180.1799999997</v>
      </c>
      <c r="E596" s="135"/>
      <c r="F596" s="135"/>
      <c r="G596" s="84"/>
    </row>
    <row r="597" spans="1:7">
      <c r="A597" s="91" t="s">
        <v>2483</v>
      </c>
      <c r="B597" s="86">
        <v>661396654.99008524</v>
      </c>
      <c r="C597" s="86">
        <v>675675172.57419419</v>
      </c>
      <c r="D597" s="86">
        <v>238579630.38604474</v>
      </c>
      <c r="E597" s="135"/>
      <c r="F597" s="135"/>
      <c r="G597" s="84"/>
    </row>
    <row r="598" spans="1:7">
      <c r="A598" s="91" t="s">
        <v>2484</v>
      </c>
      <c r="B598" s="86">
        <v>21494570.680000011</v>
      </c>
      <c r="C598" s="86">
        <v>39503540.199999988</v>
      </c>
      <c r="D598" s="86">
        <v>416631532.84500009</v>
      </c>
      <c r="E598" s="135"/>
      <c r="F598" s="135"/>
      <c r="G598" s="84"/>
    </row>
    <row r="599" spans="1:7">
      <c r="A599" s="91" t="s">
        <v>2485</v>
      </c>
      <c r="B599" s="86">
        <v>0</v>
      </c>
      <c r="C599" s="86">
        <v>0</v>
      </c>
      <c r="D599" s="86">
        <v>0</v>
      </c>
      <c r="E599" s="135"/>
      <c r="F599" s="135"/>
      <c r="G599" s="84"/>
    </row>
    <row r="600" spans="1:7">
      <c r="A600" s="91" t="s">
        <v>2486</v>
      </c>
      <c r="B600" s="86">
        <v>0</v>
      </c>
      <c r="C600" s="86">
        <v>0</v>
      </c>
      <c r="D600" s="86">
        <v>0</v>
      </c>
      <c r="E600" s="135"/>
      <c r="F600" s="135"/>
      <c r="G600" s="84"/>
    </row>
    <row r="601" spans="1:7">
      <c r="A601" s="91" t="s">
        <v>2487</v>
      </c>
      <c r="B601" s="86">
        <v>88804360.089999989</v>
      </c>
      <c r="C601" s="86">
        <v>112762378.75999999</v>
      </c>
      <c r="D601" s="86">
        <v>220158169.27000001</v>
      </c>
      <c r="E601" s="135"/>
      <c r="F601" s="135"/>
      <c r="G601" s="84"/>
    </row>
    <row r="602" spans="1:7">
      <c r="A602" s="91" t="s">
        <v>2488</v>
      </c>
      <c r="B602" s="86">
        <v>0</v>
      </c>
      <c r="C602" s="86">
        <v>0</v>
      </c>
      <c r="D602" s="86">
        <v>0</v>
      </c>
      <c r="E602" s="135"/>
      <c r="F602" s="135"/>
      <c r="G602" s="84"/>
    </row>
    <row r="603" spans="1:7">
      <c r="A603" s="91" t="s">
        <v>2489</v>
      </c>
      <c r="B603" s="86">
        <v>0</v>
      </c>
      <c r="C603" s="86">
        <v>0</v>
      </c>
      <c r="D603" s="86">
        <v>0</v>
      </c>
      <c r="E603" s="135"/>
      <c r="F603" s="135"/>
      <c r="G603" s="84"/>
    </row>
    <row r="604" spans="1:7">
      <c r="A604" s="91" t="s">
        <v>2490</v>
      </c>
      <c r="B604" s="86">
        <v>-24345132.18</v>
      </c>
      <c r="C604" s="86">
        <v>-8884780.1799999997</v>
      </c>
      <c r="D604" s="86">
        <v>0</v>
      </c>
      <c r="E604" s="135"/>
      <c r="F604" s="135"/>
      <c r="G604" s="84"/>
    </row>
    <row r="605" spans="1:7">
      <c r="A605" s="91" t="s">
        <v>2491</v>
      </c>
      <c r="B605" s="86">
        <v>0</v>
      </c>
      <c r="C605" s="86">
        <v>0</v>
      </c>
      <c r="D605" s="86">
        <v>0</v>
      </c>
      <c r="E605" s="135"/>
      <c r="F605" s="135"/>
      <c r="G605" s="84"/>
    </row>
    <row r="606" spans="1:7">
      <c r="A606" s="91" t="s">
        <v>2492</v>
      </c>
      <c r="B606" s="86">
        <v>0</v>
      </c>
      <c r="C606" s="86">
        <v>0</v>
      </c>
      <c r="D606" s="86">
        <v>0</v>
      </c>
      <c r="E606" s="135"/>
      <c r="F606" s="135"/>
      <c r="G606" s="84"/>
    </row>
    <row r="607" spans="1:7">
      <c r="A607" s="92" t="s">
        <v>2493</v>
      </c>
      <c r="B607" s="86">
        <v>3327817912.858254</v>
      </c>
      <c r="C607" s="86">
        <v>3141620961.1355391</v>
      </c>
      <c r="D607" s="86">
        <v>3127641704.3780346</v>
      </c>
      <c r="E607" s="135"/>
      <c r="F607" s="135"/>
      <c r="G607" s="84"/>
    </row>
    <row r="608" spans="1:7">
      <c r="A608" s="91" t="s">
        <v>2494</v>
      </c>
      <c r="B608" s="86">
        <v>77139992.609999999</v>
      </c>
      <c r="C608" s="86">
        <v>36303915.909999996</v>
      </c>
      <c r="D608" s="86">
        <v>30304640.789999999</v>
      </c>
      <c r="E608" s="135"/>
      <c r="F608" s="135"/>
      <c r="G608" s="84"/>
    </row>
    <row r="609" spans="1:7">
      <c r="A609" s="91" t="s">
        <v>2495</v>
      </c>
      <c r="B609" s="86">
        <v>0</v>
      </c>
      <c r="C609" s="86">
        <v>0</v>
      </c>
      <c r="D609" s="86">
        <v>0</v>
      </c>
      <c r="E609" s="135"/>
      <c r="F609" s="135"/>
      <c r="G609" s="84"/>
    </row>
    <row r="610" spans="1:7">
      <c r="A610" s="91" t="s">
        <v>2496</v>
      </c>
      <c r="B610" s="86">
        <v>0</v>
      </c>
      <c r="C610" s="86">
        <v>0</v>
      </c>
      <c r="D610" s="86">
        <v>0</v>
      </c>
      <c r="E610" s="135"/>
      <c r="F610" s="135"/>
      <c r="G610" s="84"/>
    </row>
    <row r="611" spans="1:7">
      <c r="A611" s="92" t="s">
        <v>2497</v>
      </c>
      <c r="B611" s="86">
        <v>77139992.609999999</v>
      </c>
      <c r="C611" s="86">
        <v>36303915.909999996</v>
      </c>
      <c r="D611" s="86">
        <v>30304640.789999999</v>
      </c>
      <c r="E611" s="135"/>
      <c r="F611" s="135"/>
      <c r="G611" s="84"/>
    </row>
    <row r="612" spans="1:7">
      <c r="A612" s="91" t="s">
        <v>2498</v>
      </c>
      <c r="B612" s="86">
        <v>1278138330.01525</v>
      </c>
      <c r="C612" s="86">
        <v>-1.7136335372924805E-7</v>
      </c>
      <c r="D612" s="86">
        <v>28927580.110000011</v>
      </c>
      <c r="E612" s="135"/>
      <c r="F612" s="135"/>
      <c r="G612" s="84"/>
    </row>
    <row r="613" spans="1:7">
      <c r="A613" s="91" t="s">
        <v>2499</v>
      </c>
      <c r="B613" s="86">
        <v>-1278771907.24665</v>
      </c>
      <c r="C613" s="86">
        <v>2.8000001329928637E-3</v>
      </c>
      <c r="D613" s="86">
        <v>1431967.7216</v>
      </c>
      <c r="E613" s="135"/>
      <c r="F613" s="135"/>
      <c r="G613" s="84"/>
    </row>
    <row r="614" spans="1:7">
      <c r="A614" s="92" t="s">
        <v>2500</v>
      </c>
      <c r="B614" s="86">
        <v>-633577.23140001297</v>
      </c>
      <c r="C614" s="86">
        <v>2.7998287696391344E-3</v>
      </c>
      <c r="D614" s="86">
        <v>30359547.83160001</v>
      </c>
      <c r="E614" s="135"/>
      <c r="F614" s="135"/>
      <c r="G614" s="84"/>
    </row>
    <row r="615" spans="1:7">
      <c r="A615" s="93" t="s">
        <v>1856</v>
      </c>
      <c r="B615" s="86">
        <v>3600438167.1163764</v>
      </c>
      <c r="C615" s="86">
        <v>3593524238.8205376</v>
      </c>
      <c r="D615" s="86">
        <v>4353059570.13062</v>
      </c>
      <c r="E615" s="135"/>
      <c r="F615" s="135"/>
      <c r="G615" s="84"/>
    </row>
    <row r="616" spans="1:7">
      <c r="A616" s="92" t="s">
        <v>2454</v>
      </c>
      <c r="B616" s="86">
        <v>1841895406.410193</v>
      </c>
      <c r="C616" s="86">
        <v>1818806278.0307491</v>
      </c>
      <c r="D616" s="86">
        <v>1898802506.944725</v>
      </c>
      <c r="E616" s="135"/>
      <c r="F616" s="135"/>
      <c r="G616" s="84"/>
    </row>
    <row r="617" spans="1:7">
      <c r="A617" s="92" t="s">
        <v>2455</v>
      </c>
      <c r="B617" s="86">
        <v>0</v>
      </c>
      <c r="C617" s="86">
        <v>0</v>
      </c>
      <c r="D617" s="86">
        <v>0</v>
      </c>
      <c r="E617" s="135"/>
      <c r="F617" s="135"/>
      <c r="G617" s="84"/>
    </row>
    <row r="618" spans="1:7">
      <c r="A618" s="92" t="s">
        <v>1857</v>
      </c>
      <c r="B618" s="86">
        <v>4059519355.9957399</v>
      </c>
      <c r="C618" s="86">
        <v>4059519355.9957399</v>
      </c>
      <c r="D618" s="86">
        <v>4059519355.9957399</v>
      </c>
      <c r="E618" s="136">
        <f>C618-B618</f>
        <v>0</v>
      </c>
      <c r="F618" s="136">
        <f>D618-C618</f>
        <v>0</v>
      </c>
      <c r="G618" s="84"/>
    </row>
    <row r="619" spans="1:7">
      <c r="A619" s="93" t="s">
        <v>2456</v>
      </c>
      <c r="B619" s="86">
        <v>5901414762.4059315</v>
      </c>
      <c r="C619" s="86">
        <v>5878325634.0264874</v>
      </c>
      <c r="D619" s="86">
        <v>5958321862.9404621</v>
      </c>
      <c r="E619" s="135"/>
      <c r="F619" s="135"/>
      <c r="G619" s="84"/>
    </row>
    <row r="620" spans="1:7">
      <c r="A620" s="91" t="s">
        <v>2501</v>
      </c>
      <c r="B620" s="86">
        <v>1927337082.3100002</v>
      </c>
      <c r="C620" s="86">
        <v>1400469900.2</v>
      </c>
      <c r="D620" s="86">
        <v>1245372721.05</v>
      </c>
      <c r="E620" s="135"/>
      <c r="F620" s="135"/>
      <c r="G620" s="84"/>
    </row>
    <row r="621" spans="1:7">
      <c r="A621" s="91" t="s">
        <v>2502</v>
      </c>
      <c r="B621" s="86">
        <v>1019418.51</v>
      </c>
      <c r="C621" s="86">
        <v>1117504.04</v>
      </c>
      <c r="D621" s="86">
        <v>1128958.74</v>
      </c>
      <c r="E621" s="135"/>
      <c r="F621" s="135"/>
      <c r="G621" s="84"/>
    </row>
    <row r="622" spans="1:7">
      <c r="A622" s="91" t="s">
        <v>2503</v>
      </c>
      <c r="B622" s="86">
        <v>2531621366.71</v>
      </c>
      <c r="C622" s="86">
        <v>4115900646.5900002</v>
      </c>
      <c r="D622" s="86">
        <v>4194566719.3899999</v>
      </c>
      <c r="E622" s="135"/>
      <c r="F622" s="135"/>
      <c r="G622" s="84"/>
    </row>
    <row r="623" spans="1:7">
      <c r="A623" s="91" t="s">
        <v>2504</v>
      </c>
      <c r="B623" s="86">
        <v>957811236.03999996</v>
      </c>
      <c r="C623" s="86">
        <v>1434748329.3099999</v>
      </c>
      <c r="D623" s="86">
        <v>1329642380.04</v>
      </c>
      <c r="E623" s="135"/>
      <c r="F623" s="135"/>
      <c r="G623" s="84"/>
    </row>
    <row r="624" spans="1:7">
      <c r="A624" s="91" t="s">
        <v>2505</v>
      </c>
      <c r="B624" s="86">
        <v>21165565.5</v>
      </c>
      <c r="C624" s="86">
        <v>21789680.530000001</v>
      </c>
      <c r="D624" s="86">
        <v>27005988.670000002</v>
      </c>
      <c r="E624" s="135"/>
      <c r="F624" s="135"/>
      <c r="G624" s="84"/>
    </row>
    <row r="625" spans="1:7">
      <c r="A625" s="91" t="s">
        <v>2506</v>
      </c>
      <c r="B625" s="86">
        <v>1702701626.7200003</v>
      </c>
      <c r="C625" s="86">
        <v>2523639464.9200001</v>
      </c>
      <c r="D625" s="86">
        <v>2434080470.2800002</v>
      </c>
      <c r="E625" s="135"/>
      <c r="F625" s="135"/>
      <c r="G625" s="84"/>
    </row>
    <row r="626" spans="1:7">
      <c r="A626" s="92" t="s">
        <v>2507</v>
      </c>
      <c r="B626" s="86">
        <v>7141656295.7900009</v>
      </c>
      <c r="C626" s="86">
        <v>9497665525.5900002</v>
      </c>
      <c r="D626" s="86">
        <v>9231797238.1700001</v>
      </c>
      <c r="E626" s="135"/>
      <c r="F626" s="135"/>
      <c r="G626" s="84"/>
    </row>
    <row r="627" spans="1:7">
      <c r="A627" s="91" t="s">
        <v>2508</v>
      </c>
      <c r="B627" s="86">
        <v>0</v>
      </c>
      <c r="C627" s="86">
        <v>0</v>
      </c>
      <c r="D627" s="86">
        <v>0</v>
      </c>
      <c r="E627" s="135"/>
      <c r="F627" s="135"/>
      <c r="G627" s="84"/>
    </row>
    <row r="628" spans="1:7">
      <c r="A628" s="91" t="s">
        <v>2509</v>
      </c>
      <c r="B628" s="86">
        <v>-958515.6399999999</v>
      </c>
      <c r="C628" s="86">
        <v>-1008129.23</v>
      </c>
      <c r="D628" s="86">
        <v>-955880.86</v>
      </c>
      <c r="E628" s="135"/>
      <c r="F628" s="135"/>
      <c r="G628" s="84"/>
    </row>
    <row r="629" spans="1:7">
      <c r="A629" s="91" t="s">
        <v>2510</v>
      </c>
      <c r="B629" s="86">
        <v>-554074797.99999976</v>
      </c>
      <c r="C629" s="86">
        <v>-731131879.01999998</v>
      </c>
      <c r="D629" s="86">
        <v>-620744942.01999998</v>
      </c>
      <c r="E629" s="135"/>
      <c r="F629" s="135"/>
      <c r="G629" s="84"/>
    </row>
    <row r="630" spans="1:7">
      <c r="A630" s="91" t="s">
        <v>2511</v>
      </c>
      <c r="B630" s="86">
        <v>-687580187.8499999</v>
      </c>
      <c r="C630" s="86">
        <v>-1006653634.75</v>
      </c>
      <c r="D630" s="86">
        <v>-797869873.74000001</v>
      </c>
      <c r="E630" s="135"/>
      <c r="F630" s="135"/>
      <c r="G630" s="84"/>
    </row>
    <row r="631" spans="1:7">
      <c r="A631" s="91" t="s">
        <v>2512</v>
      </c>
      <c r="B631" s="86">
        <v>-20911170.270000011</v>
      </c>
      <c r="C631" s="86">
        <v>-21244274.760000002</v>
      </c>
      <c r="D631" s="86">
        <v>-26300642.719999999</v>
      </c>
      <c r="E631" s="135"/>
      <c r="F631" s="135"/>
      <c r="G631" s="84"/>
    </row>
    <row r="632" spans="1:7">
      <c r="A632" s="91" t="s">
        <v>2513</v>
      </c>
      <c r="B632" s="86">
        <v>-996052295.82000017</v>
      </c>
      <c r="C632" s="86">
        <v>-1390931358.04</v>
      </c>
      <c r="D632" s="86">
        <v>-1086887732.0999999</v>
      </c>
      <c r="E632" s="135"/>
      <c r="F632" s="135"/>
      <c r="G632" s="84"/>
    </row>
    <row r="633" spans="1:7">
      <c r="A633" s="92" t="s">
        <v>2514</v>
      </c>
      <c r="B633" s="86">
        <v>-2259576967.5799999</v>
      </c>
      <c r="C633" s="86">
        <v>-3150969275.8000002</v>
      </c>
      <c r="D633" s="86">
        <v>-2532759071.4399996</v>
      </c>
      <c r="E633" s="135"/>
      <c r="F633" s="135"/>
      <c r="G633" s="84"/>
    </row>
    <row r="634" spans="1:7">
      <c r="A634" s="91" t="s">
        <v>2515</v>
      </c>
      <c r="B634" s="86">
        <v>0</v>
      </c>
      <c r="C634" s="86">
        <v>0</v>
      </c>
      <c r="D634" s="86">
        <v>0</v>
      </c>
      <c r="E634" s="135"/>
      <c r="F634" s="135"/>
      <c r="G634" s="84"/>
    </row>
    <row r="635" spans="1:7">
      <c r="A635" s="91" t="s">
        <v>2516</v>
      </c>
      <c r="B635" s="86">
        <v>0</v>
      </c>
      <c r="C635" s="86">
        <v>0</v>
      </c>
      <c r="D635" s="86">
        <v>0</v>
      </c>
      <c r="E635" s="135"/>
      <c r="F635" s="135"/>
      <c r="G635" s="84"/>
    </row>
    <row r="636" spans="1:7">
      <c r="A636" s="91" t="s">
        <v>2517</v>
      </c>
      <c r="B636" s="86">
        <v>0</v>
      </c>
      <c r="C636" s="86">
        <v>0</v>
      </c>
      <c r="D636" s="86">
        <v>0</v>
      </c>
      <c r="E636" s="135"/>
      <c r="F636" s="135"/>
      <c r="G636" s="84"/>
    </row>
    <row r="637" spans="1:7">
      <c r="A637" s="91" t="s">
        <v>2518</v>
      </c>
      <c r="B637" s="86">
        <v>0</v>
      </c>
      <c r="C637" s="86">
        <v>0</v>
      </c>
      <c r="D637" s="86">
        <v>0</v>
      </c>
      <c r="E637" s="135"/>
      <c r="F637" s="135"/>
      <c r="G637" s="84"/>
    </row>
    <row r="638" spans="1:7">
      <c r="A638" s="91" t="s">
        <v>2519</v>
      </c>
      <c r="B638" s="86">
        <v>0</v>
      </c>
      <c r="C638" s="86">
        <v>0</v>
      </c>
      <c r="D638" s="86">
        <v>0</v>
      </c>
      <c r="E638" s="135"/>
      <c r="F638" s="135"/>
      <c r="G638" s="84"/>
    </row>
    <row r="639" spans="1:7">
      <c r="A639" s="91" t="s">
        <v>2520</v>
      </c>
      <c r="B639" s="86">
        <v>0</v>
      </c>
      <c r="C639" s="86">
        <v>0</v>
      </c>
      <c r="D639" s="86">
        <v>0</v>
      </c>
      <c r="E639" s="135"/>
      <c r="F639" s="135"/>
      <c r="G639" s="84"/>
    </row>
    <row r="640" spans="1:7">
      <c r="A640" s="92" t="s">
        <v>2521</v>
      </c>
      <c r="B640" s="86">
        <v>0</v>
      </c>
      <c r="C640" s="86">
        <v>0</v>
      </c>
      <c r="D640" s="86">
        <v>0</v>
      </c>
      <c r="E640" s="135"/>
      <c r="F640" s="135"/>
      <c r="G640" s="84"/>
    </row>
    <row r="641" spans="1:7">
      <c r="A641" s="93" t="s">
        <v>1858</v>
      </c>
      <c r="B641" s="86">
        <v>4882079328.210001</v>
      </c>
      <c r="C641" s="86">
        <v>6346696249.7900009</v>
      </c>
      <c r="D641" s="86">
        <v>6699038166.7299995</v>
      </c>
      <c r="E641" s="135"/>
      <c r="F641" s="135"/>
      <c r="G641" s="84"/>
    </row>
    <row r="642" spans="1:7">
      <c r="A642" s="92" t="s">
        <v>2522</v>
      </c>
      <c r="B642" s="86">
        <v>-2176861.4430298712</v>
      </c>
      <c r="C642" s="86">
        <v>42665286.861428574</v>
      </c>
      <c r="D642" s="86">
        <v>169736328.55219114</v>
      </c>
      <c r="E642" s="135"/>
      <c r="F642" s="135"/>
      <c r="G642" s="84"/>
    </row>
    <row r="643" spans="1:7">
      <c r="A643" s="91" t="s">
        <v>2523</v>
      </c>
      <c r="B643" s="86">
        <v>49666663.940000005</v>
      </c>
      <c r="C643" s="86">
        <v>49812266.329999998</v>
      </c>
      <c r="D643" s="86">
        <v>48100561.369999997</v>
      </c>
      <c r="E643" s="135"/>
      <c r="F643" s="135"/>
      <c r="G643" s="84"/>
    </row>
    <row r="644" spans="1:7">
      <c r="A644" s="91" t="s">
        <v>2524</v>
      </c>
      <c r="B644" s="86">
        <v>0</v>
      </c>
      <c r="C644" s="86">
        <v>0</v>
      </c>
      <c r="D644" s="86">
        <v>0</v>
      </c>
      <c r="E644" s="135"/>
      <c r="F644" s="135"/>
      <c r="G644" s="84"/>
    </row>
    <row r="645" spans="1:7">
      <c r="A645" s="91" t="s">
        <v>2525</v>
      </c>
      <c r="B645" s="86">
        <v>0</v>
      </c>
      <c r="C645" s="86">
        <v>0</v>
      </c>
      <c r="D645" s="86">
        <v>0</v>
      </c>
      <c r="E645" s="135"/>
      <c r="F645" s="135"/>
      <c r="G645" s="84"/>
    </row>
    <row r="646" spans="1:7">
      <c r="A646" s="91" t="s">
        <v>2526</v>
      </c>
      <c r="B646" s="86">
        <v>46900466.079999998</v>
      </c>
      <c r="C646" s="86">
        <v>51997577.190000005</v>
      </c>
      <c r="D646" s="86">
        <v>39687436.410000011</v>
      </c>
      <c r="E646" s="135"/>
      <c r="F646" s="135"/>
      <c r="G646" s="84"/>
    </row>
    <row r="647" spans="1:7">
      <c r="A647" s="91" t="s">
        <v>2527</v>
      </c>
      <c r="B647" s="86">
        <v>32586580.879999999</v>
      </c>
      <c r="C647" s="86">
        <v>30491511.07</v>
      </c>
      <c r="D647" s="86">
        <v>29741398.890000001</v>
      </c>
      <c r="E647" s="135"/>
      <c r="F647" s="135"/>
      <c r="G647" s="84"/>
    </row>
    <row r="648" spans="1:7">
      <c r="A648" s="91" t="s">
        <v>2528</v>
      </c>
      <c r="B648" s="86">
        <v>25591357.129999999</v>
      </c>
      <c r="C648" s="86">
        <v>25591357.129999999</v>
      </c>
      <c r="D648" s="86">
        <v>54085582.549999997</v>
      </c>
      <c r="E648" s="135"/>
      <c r="F648" s="135"/>
      <c r="G648" s="84"/>
    </row>
    <row r="649" spans="1:7">
      <c r="A649" s="91" t="s">
        <v>2529</v>
      </c>
      <c r="B649" s="86">
        <v>18123338.109999999</v>
      </c>
      <c r="C649" s="86">
        <v>18183513.149999999</v>
      </c>
      <c r="D649" s="86">
        <v>18658241.210000001</v>
      </c>
      <c r="E649" s="135"/>
      <c r="F649" s="135"/>
      <c r="G649" s="84"/>
    </row>
    <row r="650" spans="1:7">
      <c r="A650" s="91" t="s">
        <v>2530</v>
      </c>
      <c r="B650" s="86">
        <v>67970971.549999982</v>
      </c>
      <c r="C650" s="86">
        <v>67949952.690000013</v>
      </c>
      <c r="D650" s="86">
        <v>56708007.93</v>
      </c>
      <c r="E650" s="135"/>
      <c r="F650" s="135"/>
      <c r="G650" s="84"/>
    </row>
    <row r="651" spans="1:7">
      <c r="A651" s="91" t="s">
        <v>2531</v>
      </c>
      <c r="B651" s="86">
        <v>3198390.12</v>
      </c>
      <c r="C651" s="86">
        <v>2982318.95</v>
      </c>
      <c r="D651" s="86">
        <v>3026919.11</v>
      </c>
      <c r="E651" s="135"/>
      <c r="F651" s="135"/>
      <c r="G651" s="84"/>
    </row>
    <row r="652" spans="1:7">
      <c r="A652" s="91" t="s">
        <v>2532</v>
      </c>
      <c r="B652" s="86">
        <v>3544000</v>
      </c>
      <c r="C652" s="86">
        <v>3544000</v>
      </c>
      <c r="D652" s="86">
        <v>3544000</v>
      </c>
      <c r="E652" s="135"/>
      <c r="F652" s="135"/>
      <c r="G652" s="84"/>
    </row>
    <row r="653" spans="1:7">
      <c r="A653" s="91" t="s">
        <v>2533</v>
      </c>
      <c r="B653" s="86">
        <v>75575910.040000007</v>
      </c>
      <c r="C653" s="86">
        <v>71888145.980000004</v>
      </c>
      <c r="D653" s="86">
        <v>17064241.18</v>
      </c>
      <c r="E653" s="135"/>
      <c r="F653" s="135"/>
      <c r="G653" s="84"/>
    </row>
    <row r="654" spans="1:7">
      <c r="A654" s="91" t="s">
        <v>2534</v>
      </c>
      <c r="B654" s="86">
        <v>204498395.36000001</v>
      </c>
      <c r="C654" s="86">
        <v>214076979.48000002</v>
      </c>
      <c r="D654" s="86">
        <v>222358066.29000002</v>
      </c>
      <c r="E654" s="135"/>
      <c r="F654" s="135"/>
      <c r="G654" s="84"/>
    </row>
    <row r="655" spans="1:7">
      <c r="A655" s="91" t="s">
        <v>2535</v>
      </c>
      <c r="B655" s="86">
        <v>37788771.840000004</v>
      </c>
      <c r="C655" s="86">
        <v>36252207.770000003</v>
      </c>
      <c r="D655" s="86">
        <v>3624366.32</v>
      </c>
      <c r="E655" s="135"/>
      <c r="F655" s="135"/>
      <c r="G655" s="84"/>
    </row>
    <row r="656" spans="1:7">
      <c r="A656" s="91" t="s">
        <v>2536</v>
      </c>
      <c r="B656" s="86">
        <v>0</v>
      </c>
      <c r="C656" s="86">
        <v>223408.64000000001</v>
      </c>
      <c r="D656" s="86">
        <v>0</v>
      </c>
      <c r="E656" s="135"/>
      <c r="F656" s="135"/>
      <c r="G656" s="84"/>
    </row>
    <row r="657" spans="1:7">
      <c r="A657" s="91" t="s">
        <v>2537</v>
      </c>
      <c r="B657" s="86">
        <v>4770769.7300000004</v>
      </c>
      <c r="C657" s="86">
        <v>5787718.8499999996</v>
      </c>
      <c r="D657" s="86">
        <v>6804668.0199999996</v>
      </c>
      <c r="E657" s="135"/>
      <c r="F657" s="135"/>
      <c r="G657" s="84"/>
    </row>
    <row r="658" spans="1:7">
      <c r="A658" s="91" t="s">
        <v>2538</v>
      </c>
      <c r="B658" s="86">
        <v>1173370.76</v>
      </c>
      <c r="C658" s="86">
        <v>1865951</v>
      </c>
      <c r="D658" s="86">
        <v>2412950.06</v>
      </c>
      <c r="E658" s="135"/>
      <c r="F658" s="135"/>
      <c r="G658" s="84"/>
    </row>
    <row r="659" spans="1:7">
      <c r="A659" s="91" t="s">
        <v>2539</v>
      </c>
      <c r="B659" s="86">
        <v>26251464.09</v>
      </c>
      <c r="C659" s="86">
        <v>29566381.170000002</v>
      </c>
      <c r="D659" s="86">
        <v>32881298.25</v>
      </c>
      <c r="E659" s="135"/>
      <c r="F659" s="135"/>
      <c r="G659" s="84"/>
    </row>
    <row r="660" spans="1:7">
      <c r="A660" s="91" t="s">
        <v>2540</v>
      </c>
      <c r="B660" s="86">
        <v>12681764.789999997</v>
      </c>
      <c r="C660" s="86">
        <v>12103051.149999999</v>
      </c>
      <c r="D660" s="86">
        <v>11794740.43</v>
      </c>
      <c r="E660" s="135"/>
      <c r="F660" s="135"/>
      <c r="G660" s="84"/>
    </row>
    <row r="661" spans="1:7">
      <c r="A661" s="91" t="s">
        <v>2541</v>
      </c>
      <c r="B661" s="86">
        <v>107728612.02</v>
      </c>
      <c r="C661" s="86">
        <v>172077283.30000001</v>
      </c>
      <c r="D661" s="86">
        <v>116804545.19</v>
      </c>
      <c r="E661" s="135"/>
      <c r="F661" s="135"/>
      <c r="G661" s="84"/>
    </row>
    <row r="662" spans="1:7">
      <c r="A662" s="91" t="s">
        <v>2542</v>
      </c>
      <c r="B662" s="86">
        <v>132524798.03</v>
      </c>
      <c r="C662" s="86">
        <v>125195587.88999999</v>
      </c>
      <c r="D662" s="86">
        <v>115182784.19</v>
      </c>
      <c r="E662" s="135"/>
      <c r="F662" s="135"/>
      <c r="G662" s="84"/>
    </row>
    <row r="663" spans="1:7">
      <c r="A663" s="91" t="s">
        <v>2543</v>
      </c>
      <c r="B663" s="86">
        <v>158335517.13</v>
      </c>
      <c r="C663" s="86">
        <v>103611093.77</v>
      </c>
      <c r="D663" s="86">
        <v>105169106.78</v>
      </c>
      <c r="E663" s="135"/>
      <c r="F663" s="135"/>
      <c r="G663" s="84"/>
    </row>
    <row r="664" spans="1:7">
      <c r="A664" s="91" t="s">
        <v>2544</v>
      </c>
      <c r="B664" s="86">
        <v>680278.47</v>
      </c>
      <c r="C664" s="86">
        <v>1263525.93</v>
      </c>
      <c r="D664" s="86">
        <v>752993.18</v>
      </c>
      <c r="E664" s="135"/>
      <c r="F664" s="135"/>
      <c r="G664" s="84"/>
    </row>
    <row r="665" spans="1:7">
      <c r="A665" s="91" t="s">
        <v>2545</v>
      </c>
      <c r="B665" s="86">
        <v>0</v>
      </c>
      <c r="C665" s="86">
        <v>0</v>
      </c>
      <c r="D665" s="86">
        <v>0</v>
      </c>
      <c r="E665" s="135"/>
      <c r="F665" s="135"/>
      <c r="G665" s="84"/>
    </row>
    <row r="666" spans="1:7">
      <c r="A666" s="91" t="s">
        <v>2546</v>
      </c>
      <c r="B666" s="86">
        <v>0</v>
      </c>
      <c r="C666" s="86">
        <v>0</v>
      </c>
      <c r="D666" s="86">
        <v>0</v>
      </c>
      <c r="E666" s="135"/>
      <c r="F666" s="135"/>
      <c r="G666" s="84"/>
    </row>
    <row r="667" spans="1:7">
      <c r="A667" s="91" t="s">
        <v>2547</v>
      </c>
      <c r="B667" s="86">
        <v>0</v>
      </c>
      <c r="C667" s="86">
        <v>0</v>
      </c>
      <c r="D667" s="86">
        <v>0</v>
      </c>
      <c r="E667" s="135"/>
      <c r="F667" s="135"/>
      <c r="G667" s="84"/>
    </row>
    <row r="668" spans="1:7">
      <c r="A668" s="91" t="s">
        <v>2548</v>
      </c>
      <c r="B668" s="86">
        <v>3092070.3999999999</v>
      </c>
      <c r="C668" s="86">
        <v>2262502.35</v>
      </c>
      <c r="D668" s="86">
        <v>0</v>
      </c>
      <c r="E668" s="135"/>
      <c r="F668" s="135"/>
      <c r="G668" s="84"/>
    </row>
    <row r="669" spans="1:7">
      <c r="A669" s="92" t="s">
        <v>2549</v>
      </c>
      <c r="B669" s="86">
        <v>1012683490.47</v>
      </c>
      <c r="C669" s="86">
        <v>1026726333.7900002</v>
      </c>
      <c r="D669" s="86">
        <v>888401907.3599999</v>
      </c>
      <c r="E669" s="135"/>
      <c r="F669" s="135"/>
      <c r="G669" s="84"/>
    </row>
    <row r="670" spans="1:7">
      <c r="A670" s="93" t="s">
        <v>1859</v>
      </c>
      <c r="B670" s="86">
        <v>1010506629.0269701</v>
      </c>
      <c r="C670" s="86">
        <v>1069391620.6514289</v>
      </c>
      <c r="D670" s="86">
        <v>1058138235.9121909</v>
      </c>
      <c r="E670" s="135"/>
      <c r="F670" s="135"/>
      <c r="G670" s="84"/>
    </row>
    <row r="671" spans="1:7">
      <c r="A671" s="94" t="s">
        <v>1843</v>
      </c>
      <c r="B671" s="86">
        <v>95095064274.968231</v>
      </c>
      <c r="C671" s="86">
        <v>118174588852.87451</v>
      </c>
      <c r="D671" s="86">
        <v>114926487572.6264</v>
      </c>
      <c r="E671" s="135"/>
      <c r="F671" s="135"/>
      <c r="G671" s="84"/>
    </row>
    <row r="672" spans="1:7">
      <c r="A672" s="88" t="s">
        <v>1840</v>
      </c>
      <c r="B672" s="86">
        <v>173335322890.79807</v>
      </c>
      <c r="C672" s="86">
        <v>160505825519.36105</v>
      </c>
      <c r="D672" s="86">
        <v>158251502157.98312</v>
      </c>
      <c r="E672" s="135"/>
      <c r="F672" s="135"/>
      <c r="G672" s="84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3"/>
  <sheetViews>
    <sheetView workbookViewId="0">
      <pane xSplit="1" ySplit="4" topLeftCell="B315" activePane="bottomRight" state="frozen"/>
      <selection activeCell="B662" sqref="B662"/>
      <selection pane="topRight" activeCell="B662" sqref="B662"/>
      <selection pane="bottomLeft" activeCell="B662" sqref="B662"/>
      <selection pane="bottomRight" activeCell="B450" sqref="B450"/>
    </sheetView>
  </sheetViews>
  <sheetFormatPr defaultRowHeight="15"/>
  <cols>
    <col min="1" max="1" width="69.5703125" customWidth="1"/>
    <col min="2" max="4" width="17.5703125" bestFit="1" customWidth="1"/>
    <col min="5" max="5" width="15" bestFit="1" customWidth="1"/>
  </cols>
  <sheetData>
    <row r="1" spans="1:4">
      <c r="A1" s="85"/>
      <c r="B1" s="87" t="s">
        <v>175</v>
      </c>
      <c r="C1" s="87" t="s">
        <v>175</v>
      </c>
      <c r="D1" s="87" t="s">
        <v>175</v>
      </c>
    </row>
    <row r="2" spans="1:4">
      <c r="A2" s="85"/>
      <c r="B2" s="87" t="s">
        <v>174</v>
      </c>
      <c r="C2" s="87" t="s">
        <v>177</v>
      </c>
      <c r="D2" s="87" t="s">
        <v>178</v>
      </c>
    </row>
    <row r="3" spans="1:4">
      <c r="A3" s="85"/>
      <c r="B3" s="87" t="s">
        <v>196</v>
      </c>
      <c r="C3" s="87" t="s">
        <v>196</v>
      </c>
      <c r="D3" s="87" t="s">
        <v>196</v>
      </c>
    </row>
    <row r="4" spans="1:4">
      <c r="A4" s="85"/>
      <c r="B4" s="87" t="s">
        <v>197</v>
      </c>
      <c r="C4" s="87" t="s">
        <v>197</v>
      </c>
      <c r="D4" s="87" t="s">
        <v>197</v>
      </c>
    </row>
    <row r="5" spans="1:4">
      <c r="A5" s="90" t="s">
        <v>2550</v>
      </c>
      <c r="B5" s="86">
        <v>30033043.624537501</v>
      </c>
      <c r="C5" s="86">
        <v>177648091.35281301</v>
      </c>
      <c r="D5" s="86">
        <v>0</v>
      </c>
    </row>
    <row r="6" spans="1:4">
      <c r="A6" s="90" t="s">
        <v>2551</v>
      </c>
      <c r="B6" s="86">
        <v>34541947961.359711</v>
      </c>
      <c r="C6" s="86">
        <v>32598926141.30788</v>
      </c>
      <c r="D6" s="86">
        <v>29497301592.392502</v>
      </c>
    </row>
    <row r="7" spans="1:4">
      <c r="A7" s="90" t="s">
        <v>2552</v>
      </c>
      <c r="B7" s="86">
        <v>0</v>
      </c>
      <c r="C7" s="86">
        <v>0</v>
      </c>
      <c r="D7" s="86">
        <v>0</v>
      </c>
    </row>
    <row r="8" spans="1:4">
      <c r="A8" s="90" t="s">
        <v>2553</v>
      </c>
      <c r="B8" s="86">
        <v>249311519.59999999</v>
      </c>
      <c r="C8" s="86">
        <v>355831370.13999999</v>
      </c>
      <c r="D8" s="86">
        <v>361772094.42000002</v>
      </c>
    </row>
    <row r="9" spans="1:4">
      <c r="A9" s="91" t="s">
        <v>2554</v>
      </c>
      <c r="B9" s="86">
        <v>34821292524.584244</v>
      </c>
      <c r="C9" s="86">
        <v>33132405602.800694</v>
      </c>
      <c r="D9" s="86">
        <v>29859073686.8125</v>
      </c>
    </row>
    <row r="10" spans="1:4">
      <c r="A10" s="90" t="s">
        <v>2555</v>
      </c>
      <c r="B10" s="86">
        <v>0</v>
      </c>
      <c r="C10" s="86">
        <v>0</v>
      </c>
      <c r="D10" s="86">
        <v>0</v>
      </c>
    </row>
    <row r="11" spans="1:4">
      <c r="A11" s="91" t="s">
        <v>2556</v>
      </c>
      <c r="B11" s="86">
        <v>0</v>
      </c>
      <c r="C11" s="86">
        <v>0</v>
      </c>
      <c r="D11" s="86">
        <v>0</v>
      </c>
    </row>
    <row r="12" spans="1:4">
      <c r="A12" s="92" t="s">
        <v>1864</v>
      </c>
      <c r="B12" s="86">
        <v>34821292524.584244</v>
      </c>
      <c r="C12" s="86">
        <v>33132405602.800694</v>
      </c>
      <c r="D12" s="86">
        <v>29859073686.8125</v>
      </c>
    </row>
    <row r="13" spans="1:4">
      <c r="A13" s="90" t="s">
        <v>2557</v>
      </c>
      <c r="B13" s="86">
        <v>18545412510.872959</v>
      </c>
      <c r="C13" s="86">
        <v>18707941514.254391</v>
      </c>
      <c r="D13" s="86">
        <v>17533018146.164684</v>
      </c>
    </row>
    <row r="14" spans="1:4">
      <c r="A14" s="90" t="s">
        <v>2558</v>
      </c>
      <c r="B14" s="86">
        <v>0</v>
      </c>
      <c r="C14" s="86">
        <v>0</v>
      </c>
      <c r="D14" s="86">
        <v>0</v>
      </c>
    </row>
    <row r="15" spans="1:4">
      <c r="A15" s="90" t="s">
        <v>2559</v>
      </c>
      <c r="B15" s="86">
        <v>0</v>
      </c>
      <c r="C15" s="86">
        <v>0</v>
      </c>
      <c r="D15" s="86">
        <v>0</v>
      </c>
    </row>
    <row r="16" spans="1:4">
      <c r="A16" s="90" t="s">
        <v>2560</v>
      </c>
      <c r="B16" s="86">
        <v>251879142.16240001</v>
      </c>
      <c r="C16" s="86">
        <v>444030414.13478267</v>
      </c>
      <c r="D16" s="86">
        <v>456884011.34752202</v>
      </c>
    </row>
    <row r="17" spans="1:4">
      <c r="A17" s="90" t="s">
        <v>2561</v>
      </c>
      <c r="B17" s="86">
        <v>191134366.52659994</v>
      </c>
      <c r="C17" s="86">
        <v>213856015.25760004</v>
      </c>
      <c r="D17" s="86">
        <v>193414657.70480001</v>
      </c>
    </row>
    <row r="18" spans="1:4">
      <c r="A18" s="90" t="s">
        <v>2562</v>
      </c>
      <c r="B18" s="86">
        <v>0</v>
      </c>
      <c r="C18" s="86">
        <v>0</v>
      </c>
      <c r="D18" s="86">
        <v>0</v>
      </c>
    </row>
    <row r="19" spans="1:4">
      <c r="A19" s="90" t="s">
        <v>2563</v>
      </c>
      <c r="B19" s="86">
        <v>0</v>
      </c>
      <c r="C19" s="86">
        <v>0</v>
      </c>
      <c r="D19" s="86">
        <v>0</v>
      </c>
    </row>
    <row r="20" spans="1:4">
      <c r="A20" s="90" t="s">
        <v>2564</v>
      </c>
      <c r="B20" s="86">
        <v>-18735.990000000005</v>
      </c>
      <c r="C20" s="86">
        <v>20759649.629999999</v>
      </c>
      <c r="D20" s="86">
        <v>993379.34</v>
      </c>
    </row>
    <row r="21" spans="1:4">
      <c r="A21" s="90" t="s">
        <v>2565</v>
      </c>
      <c r="B21" s="86">
        <v>14999405.250286499</v>
      </c>
      <c r="C21" s="86">
        <v>30667808.012386002</v>
      </c>
      <c r="D21" s="86">
        <v>3703323.3813060001</v>
      </c>
    </row>
    <row r="22" spans="1:4">
      <c r="A22" s="90" t="s">
        <v>2566</v>
      </c>
      <c r="B22" s="86">
        <v>0</v>
      </c>
      <c r="C22" s="86">
        <v>0</v>
      </c>
      <c r="D22" s="86">
        <v>4235000</v>
      </c>
    </row>
    <row r="23" spans="1:4">
      <c r="A23" s="90" t="s">
        <v>2567</v>
      </c>
      <c r="B23" s="86">
        <v>19867877.100000001</v>
      </c>
      <c r="C23" s="86">
        <v>18313812.329999998</v>
      </c>
      <c r="D23" s="86">
        <v>12275990.869999999</v>
      </c>
    </row>
    <row r="24" spans="1:4">
      <c r="A24" s="90" t="s">
        <v>2568</v>
      </c>
      <c r="B24" s="86">
        <v>0</v>
      </c>
      <c r="C24" s="86">
        <v>0</v>
      </c>
      <c r="D24" s="86">
        <v>0</v>
      </c>
    </row>
    <row r="25" spans="1:4">
      <c r="A25" s="90" t="s">
        <v>2569</v>
      </c>
      <c r="B25" s="86">
        <v>0</v>
      </c>
      <c r="C25" s="86">
        <v>0</v>
      </c>
      <c r="D25" s="86">
        <v>0</v>
      </c>
    </row>
    <row r="26" spans="1:4">
      <c r="A26" s="90" t="s">
        <v>2570</v>
      </c>
      <c r="B26" s="86">
        <v>0</v>
      </c>
      <c r="C26" s="86">
        <v>0</v>
      </c>
      <c r="D26" s="86">
        <v>0</v>
      </c>
    </row>
    <row r="27" spans="1:4">
      <c r="A27" s="91" t="s">
        <v>2571</v>
      </c>
      <c r="B27" s="86">
        <v>19023274565.922237</v>
      </c>
      <c r="C27" s="86">
        <v>19435569213.61916</v>
      </c>
      <c r="D27" s="86">
        <v>18204524508.808319</v>
      </c>
    </row>
    <row r="28" spans="1:4">
      <c r="A28" s="90" t="s">
        <v>2572</v>
      </c>
      <c r="B28" s="86">
        <v>521531725.33543128</v>
      </c>
      <c r="C28" s="86">
        <v>505398649.85286558</v>
      </c>
      <c r="D28" s="86">
        <v>439791354.23946649</v>
      </c>
    </row>
    <row r="29" spans="1:4">
      <c r="A29" s="90" t="s">
        <v>2573</v>
      </c>
      <c r="B29" s="86">
        <v>7839116538.3899956</v>
      </c>
      <c r="C29" s="86">
        <v>7995520954.7499962</v>
      </c>
      <c r="D29" s="86">
        <v>8252788600.79</v>
      </c>
    </row>
    <row r="30" spans="1:4">
      <c r="A30" s="90" t="s">
        <v>2574</v>
      </c>
      <c r="B30" s="86">
        <v>4061.1529105</v>
      </c>
      <c r="C30" s="86">
        <v>4170.771522</v>
      </c>
      <c r="D30" s="86">
        <v>1087197.1900919999</v>
      </c>
    </row>
    <row r="31" spans="1:4">
      <c r="A31" s="90" t="s">
        <v>2575</v>
      </c>
      <c r="B31" s="86">
        <v>4413596.1864085002</v>
      </c>
      <c r="C31" s="86">
        <v>4532727.9443939999</v>
      </c>
      <c r="D31" s="86">
        <v>-787332.95573400054</v>
      </c>
    </row>
    <row r="32" spans="1:4">
      <c r="A32" s="90" t="s">
        <v>2576</v>
      </c>
      <c r="B32" s="86">
        <v>0</v>
      </c>
      <c r="C32" s="86">
        <v>0</v>
      </c>
      <c r="D32" s="86">
        <v>0</v>
      </c>
    </row>
    <row r="33" spans="1:4">
      <c r="A33" s="90" t="s">
        <v>2577</v>
      </c>
      <c r="B33" s="86">
        <v>0</v>
      </c>
      <c r="C33" s="86">
        <v>0</v>
      </c>
      <c r="D33" s="86">
        <v>0</v>
      </c>
    </row>
    <row r="34" spans="1:4">
      <c r="A34" s="91" t="s">
        <v>2578</v>
      </c>
      <c r="B34" s="86">
        <v>8365065921.0647478</v>
      </c>
      <c r="C34" s="86">
        <v>8505456503.3187714</v>
      </c>
      <c r="D34" s="86">
        <v>8692879819.2638245</v>
      </c>
    </row>
    <row r="35" spans="1:4">
      <c r="A35" s="90" t="s">
        <v>2579</v>
      </c>
      <c r="B35" s="86">
        <v>0</v>
      </c>
      <c r="C35" s="86">
        <v>0</v>
      </c>
      <c r="D35" s="86">
        <v>0</v>
      </c>
    </row>
    <row r="36" spans="1:4">
      <c r="A36" s="90" t="s">
        <v>2580</v>
      </c>
      <c r="B36" s="86">
        <v>19423545.355925001</v>
      </c>
      <c r="C36" s="86">
        <v>18429640.271949835</v>
      </c>
      <c r="D36" s="86">
        <v>54924424.246937543</v>
      </c>
    </row>
    <row r="37" spans="1:4">
      <c r="A37" s="90" t="s">
        <v>2581</v>
      </c>
      <c r="B37" s="86">
        <v>0</v>
      </c>
      <c r="C37" s="86">
        <v>0</v>
      </c>
      <c r="D37" s="86">
        <v>1601431300.1700001</v>
      </c>
    </row>
    <row r="38" spans="1:4">
      <c r="A38" s="90" t="s">
        <v>2582</v>
      </c>
      <c r="B38" s="86">
        <v>2186402.94</v>
      </c>
      <c r="C38" s="86">
        <v>2704480.4372</v>
      </c>
      <c r="D38" s="86">
        <v>1789933.41</v>
      </c>
    </row>
    <row r="39" spans="1:4">
      <c r="A39" s="90" t="s">
        <v>2583</v>
      </c>
      <c r="B39" s="86">
        <v>0</v>
      </c>
      <c r="C39" s="86">
        <v>0</v>
      </c>
      <c r="D39" s="86">
        <v>0</v>
      </c>
    </row>
    <row r="40" spans="1:4">
      <c r="A40" s="91" t="s">
        <v>2584</v>
      </c>
      <c r="B40" s="86">
        <v>21609948.295924988</v>
      </c>
      <c r="C40" s="86">
        <v>21134120.70914983</v>
      </c>
      <c r="D40" s="86">
        <v>1658145657.8269377</v>
      </c>
    </row>
    <row r="41" spans="1:4">
      <c r="A41" s="90" t="s">
        <v>2585</v>
      </c>
      <c r="B41" s="86">
        <v>1927633886.4301996</v>
      </c>
      <c r="C41" s="86">
        <v>2028724551.6040008</v>
      </c>
      <c r="D41" s="86">
        <v>2044034861.3872006</v>
      </c>
    </row>
    <row r="42" spans="1:4">
      <c r="A42" s="90" t="s">
        <v>2586</v>
      </c>
      <c r="B42" s="86">
        <v>-1093702296.46</v>
      </c>
      <c r="C42" s="86">
        <v>-1190802570.75</v>
      </c>
      <c r="D42" s="86">
        <v>-1173831822.0500002</v>
      </c>
    </row>
    <row r="43" spans="1:4">
      <c r="A43" s="91" t="s">
        <v>2587</v>
      </c>
      <c r="B43" s="86">
        <v>833931589.9701997</v>
      </c>
      <c r="C43" s="86">
        <v>837921980.85400093</v>
      </c>
      <c r="D43" s="86">
        <v>870203039.33720052</v>
      </c>
    </row>
    <row r="44" spans="1:4">
      <c r="A44" s="92" t="s">
        <v>1865</v>
      </c>
      <c r="B44" s="86">
        <v>28243882025.253082</v>
      </c>
      <c r="C44" s="86">
        <v>28800081818.501072</v>
      </c>
      <c r="D44" s="86">
        <v>29425753025.236294</v>
      </c>
    </row>
    <row r="45" spans="1:4">
      <c r="A45" s="91" t="s">
        <v>2588</v>
      </c>
      <c r="B45" s="86">
        <v>4812435144.8500004</v>
      </c>
      <c r="C45" s="86">
        <v>229561748.17000008</v>
      </c>
      <c r="D45" s="86">
        <v>5465637605</v>
      </c>
    </row>
    <row r="46" spans="1:4">
      <c r="A46" s="91" t="s">
        <v>2589</v>
      </c>
      <c r="B46" s="86">
        <v>0</v>
      </c>
      <c r="C46" s="86">
        <v>0</v>
      </c>
      <c r="D46" s="86">
        <v>0</v>
      </c>
    </row>
    <row r="47" spans="1:4">
      <c r="A47" s="91" t="s">
        <v>2590</v>
      </c>
      <c r="B47" s="86">
        <v>0</v>
      </c>
      <c r="C47" s="86">
        <v>0</v>
      </c>
      <c r="D47" s="86">
        <v>0</v>
      </c>
    </row>
    <row r="48" spans="1:4">
      <c r="A48" s="92" t="s">
        <v>1866</v>
      </c>
      <c r="B48" s="86">
        <v>4812435144.8500004</v>
      </c>
      <c r="C48" s="86">
        <v>229561748.17000008</v>
      </c>
      <c r="D48" s="86">
        <v>5465637605</v>
      </c>
    </row>
    <row r="49" spans="1:4">
      <c r="A49" s="91" t="s">
        <v>2591</v>
      </c>
      <c r="B49" s="86">
        <v>0</v>
      </c>
      <c r="C49" s="86">
        <v>0</v>
      </c>
      <c r="D49" s="86">
        <v>0</v>
      </c>
    </row>
    <row r="50" spans="1:4">
      <c r="A50" s="92" t="s">
        <v>1867</v>
      </c>
      <c r="B50" s="86">
        <v>0</v>
      </c>
      <c r="C50" s="86">
        <v>0</v>
      </c>
      <c r="D50" s="86">
        <v>0</v>
      </c>
    </row>
    <row r="51" spans="1:4">
      <c r="A51" s="91" t="s">
        <v>2592</v>
      </c>
      <c r="B51" s="86">
        <v>14228621610.359999</v>
      </c>
      <c r="C51" s="86">
        <v>3352326975.6199999</v>
      </c>
      <c r="D51" s="86">
        <v>2451544491.7185688</v>
      </c>
    </row>
    <row r="52" spans="1:4">
      <c r="A52" s="91" t="s">
        <v>2593</v>
      </c>
      <c r="B52" s="86">
        <v>0</v>
      </c>
      <c r="C52" s="86">
        <v>0</v>
      </c>
      <c r="D52" s="86">
        <v>0</v>
      </c>
    </row>
    <row r="53" spans="1:4">
      <c r="A53" s="91" t="s">
        <v>2594</v>
      </c>
      <c r="B53" s="86">
        <v>0</v>
      </c>
      <c r="C53" s="86">
        <v>0</v>
      </c>
      <c r="D53" s="86">
        <v>0</v>
      </c>
    </row>
    <row r="54" spans="1:4">
      <c r="A54" s="91" t="s">
        <v>2595</v>
      </c>
      <c r="B54" s="86">
        <v>0</v>
      </c>
      <c r="C54" s="86">
        <v>0</v>
      </c>
      <c r="D54" s="86">
        <v>0</v>
      </c>
    </row>
    <row r="55" spans="1:4">
      <c r="A55" s="92" t="s">
        <v>1868</v>
      </c>
      <c r="B55" s="86">
        <v>14228621610.359999</v>
      </c>
      <c r="C55" s="86">
        <v>3352326975.6199999</v>
      </c>
      <c r="D55" s="86">
        <v>2451544491.7185688</v>
      </c>
    </row>
    <row r="56" spans="1:4">
      <c r="A56" s="91" t="s">
        <v>2596</v>
      </c>
      <c r="B56" s="86">
        <v>439489606.15957814</v>
      </c>
      <c r="C56" s="86">
        <v>591723094.23609996</v>
      </c>
      <c r="D56" s="86">
        <v>640548653.01498759</v>
      </c>
    </row>
    <row r="57" spans="1:4">
      <c r="A57" s="92" t="s">
        <v>1869</v>
      </c>
      <c r="B57" s="86">
        <v>439489606.15957814</v>
      </c>
      <c r="C57" s="86">
        <v>591723094.23609996</v>
      </c>
      <c r="D57" s="86">
        <v>640548653.01498759</v>
      </c>
    </row>
    <row r="58" spans="1:4">
      <c r="A58" s="90" t="s">
        <v>2597</v>
      </c>
      <c r="B58" s="86">
        <v>417000747</v>
      </c>
      <c r="C58" s="86">
        <v>0</v>
      </c>
      <c r="D58" s="86">
        <v>0</v>
      </c>
    </row>
    <row r="59" spans="1:4">
      <c r="A59" s="90" t="s">
        <v>2598</v>
      </c>
      <c r="B59" s="86">
        <v>0</v>
      </c>
      <c r="C59" s="86">
        <v>0</v>
      </c>
      <c r="D59" s="86">
        <v>0</v>
      </c>
    </row>
    <row r="60" spans="1:4">
      <c r="A60" s="91" t="s">
        <v>2599</v>
      </c>
      <c r="B60" s="86">
        <v>417000747</v>
      </c>
      <c r="C60" s="86">
        <v>0</v>
      </c>
      <c r="D60" s="86">
        <v>0</v>
      </c>
    </row>
    <row r="61" spans="1:4">
      <c r="A61" s="90" t="s">
        <v>2600</v>
      </c>
      <c r="B61" s="86">
        <v>12931.41</v>
      </c>
      <c r="C61" s="86">
        <v>0</v>
      </c>
      <c r="D61" s="86">
        <v>0</v>
      </c>
    </row>
    <row r="62" spans="1:4">
      <c r="A62" s="91" t="s">
        <v>2601</v>
      </c>
      <c r="B62" s="86">
        <v>12931.41</v>
      </c>
      <c r="C62" s="86">
        <v>0</v>
      </c>
      <c r="D62" s="86">
        <v>0</v>
      </c>
    </row>
    <row r="63" spans="1:4">
      <c r="A63" s="90" t="s">
        <v>2602</v>
      </c>
      <c r="B63" s="86">
        <v>1122157.3025824991</v>
      </c>
      <c r="C63" s="86">
        <v>-30156019.842255998</v>
      </c>
      <c r="D63" s="86">
        <v>1258615.611725</v>
      </c>
    </row>
    <row r="64" spans="1:4">
      <c r="A64" s="90" t="s">
        <v>2603</v>
      </c>
      <c r="B64" s="86">
        <v>3363810.93</v>
      </c>
      <c r="C64" s="86">
        <v>3264349.9</v>
      </c>
      <c r="D64" s="86">
        <v>4517979.66</v>
      </c>
    </row>
    <row r="65" spans="1:4">
      <c r="A65" s="90" t="s">
        <v>2604</v>
      </c>
      <c r="B65" s="86">
        <v>3310928.6700000004</v>
      </c>
      <c r="C65" s="86">
        <v>3731726.5800000005</v>
      </c>
      <c r="D65" s="86">
        <v>3521742.55</v>
      </c>
    </row>
    <row r="66" spans="1:4">
      <c r="A66" s="90" t="s">
        <v>2605</v>
      </c>
      <c r="B66" s="86">
        <v>15932818.280000003</v>
      </c>
      <c r="C66" s="86">
        <v>16538315.260000002</v>
      </c>
      <c r="D66" s="86">
        <v>18429793.510000002</v>
      </c>
    </row>
    <row r="67" spans="1:4">
      <c r="A67" s="90" t="s">
        <v>2606</v>
      </c>
      <c r="B67" s="86">
        <v>498968265.39049667</v>
      </c>
      <c r="C67" s="86">
        <v>721373306.82307315</v>
      </c>
      <c r="D67" s="86">
        <v>746286727.08635533</v>
      </c>
    </row>
    <row r="68" spans="1:4">
      <c r="A68" s="90" t="s">
        <v>2607</v>
      </c>
      <c r="B68" s="86">
        <v>1167097354.0441751</v>
      </c>
      <c r="C68" s="86">
        <v>1581384485.9437752</v>
      </c>
      <c r="D68" s="86">
        <v>1650697251.6718884</v>
      </c>
    </row>
    <row r="69" spans="1:4">
      <c r="A69" s="90" t="s">
        <v>2608</v>
      </c>
      <c r="B69" s="86">
        <v>69866746.406387463</v>
      </c>
      <c r="C69" s="86">
        <v>134395388.01716959</v>
      </c>
      <c r="D69" s="86">
        <v>160696713.57664514</v>
      </c>
    </row>
    <row r="70" spans="1:4">
      <c r="A70" s="90" t="s">
        <v>2609</v>
      </c>
      <c r="B70" s="86">
        <v>83288491.479999989</v>
      </c>
      <c r="C70" s="86">
        <v>87309874.659999996</v>
      </c>
      <c r="D70" s="86">
        <v>69483799.269999981</v>
      </c>
    </row>
    <row r="71" spans="1:4">
      <c r="A71" s="90" t="s">
        <v>2610</v>
      </c>
      <c r="B71" s="86">
        <v>10820454.49</v>
      </c>
      <c r="C71" s="86">
        <v>21758070.07</v>
      </c>
      <c r="D71" s="86">
        <v>6353189.8499999996</v>
      </c>
    </row>
    <row r="72" spans="1:4">
      <c r="A72" s="90" t="s">
        <v>2611</v>
      </c>
      <c r="B72" s="86">
        <v>0</v>
      </c>
      <c r="C72" s="86">
        <v>0</v>
      </c>
      <c r="D72" s="86">
        <v>0</v>
      </c>
    </row>
    <row r="73" spans="1:4">
      <c r="A73" s="90" t="s">
        <v>2612</v>
      </c>
      <c r="B73" s="86">
        <v>43040621.473361999</v>
      </c>
      <c r="C73" s="86">
        <v>65237927.221609995</v>
      </c>
      <c r="D73" s="86">
        <v>105048507.756208</v>
      </c>
    </row>
    <row r="74" spans="1:4">
      <c r="A74" s="91" t="s">
        <v>2613</v>
      </c>
      <c r="B74" s="86">
        <v>1896811648.4670029</v>
      </c>
      <c r="C74" s="86">
        <v>2604837424.633368</v>
      </c>
      <c r="D74" s="86">
        <v>2766294320.5428209</v>
      </c>
    </row>
    <row r="75" spans="1:4">
      <c r="A75" s="90" t="s">
        <v>2614</v>
      </c>
      <c r="B75" s="86">
        <v>92127899.039999992</v>
      </c>
      <c r="C75" s="86">
        <v>126823332.4499999</v>
      </c>
      <c r="D75" s="86">
        <v>104926831.45999986</v>
      </c>
    </row>
    <row r="76" spans="1:4">
      <c r="A76" s="90" t="s">
        <v>2615</v>
      </c>
      <c r="B76" s="86">
        <v>3267663.55</v>
      </c>
      <c r="C76" s="86">
        <v>7750581.0999999996</v>
      </c>
      <c r="D76" s="86">
        <v>3727663.5500000003</v>
      </c>
    </row>
    <row r="77" spans="1:4">
      <c r="A77" s="90" t="s">
        <v>2616</v>
      </c>
      <c r="B77" s="86">
        <v>200000</v>
      </c>
      <c r="C77" s="86">
        <v>5535626.3300000001</v>
      </c>
      <c r="D77" s="86">
        <v>0</v>
      </c>
    </row>
    <row r="78" spans="1:4">
      <c r="A78" s="91" t="s">
        <v>2617</v>
      </c>
      <c r="B78" s="86">
        <v>95595562.589999989</v>
      </c>
      <c r="C78" s="86">
        <v>140109539.87999991</v>
      </c>
      <c r="D78" s="86">
        <v>108654495.00999986</v>
      </c>
    </row>
    <row r="79" spans="1:4">
      <c r="A79" s="90" t="s">
        <v>2618</v>
      </c>
      <c r="B79" s="86">
        <v>437980681.33459675</v>
      </c>
      <c r="C79" s="86">
        <v>557255450.94570076</v>
      </c>
      <c r="D79" s="86">
        <v>437591693.77813596</v>
      </c>
    </row>
    <row r="80" spans="1:4">
      <c r="A80" s="90" t="s">
        <v>2619</v>
      </c>
      <c r="B80" s="86">
        <v>171485041.98045209</v>
      </c>
      <c r="C80" s="86">
        <v>-130549724.78502029</v>
      </c>
      <c r="D80" s="86">
        <v>18928511.158583291</v>
      </c>
    </row>
    <row r="81" spans="1:4">
      <c r="A81" s="90" t="s">
        <v>2620</v>
      </c>
      <c r="B81" s="86">
        <v>0</v>
      </c>
      <c r="C81" s="86">
        <v>0</v>
      </c>
      <c r="D81" s="86">
        <v>0</v>
      </c>
    </row>
    <row r="82" spans="1:4">
      <c r="A82" s="90" t="s">
        <v>2621</v>
      </c>
      <c r="B82" s="86">
        <v>0</v>
      </c>
      <c r="C82" s="86">
        <v>0</v>
      </c>
      <c r="D82" s="86">
        <v>0</v>
      </c>
    </row>
    <row r="83" spans="1:4">
      <c r="A83" s="90" t="s">
        <v>2622</v>
      </c>
      <c r="B83" s="86">
        <v>130267884.93597251</v>
      </c>
      <c r="C83" s="86">
        <v>208013694.81915155</v>
      </c>
      <c r="D83" s="86">
        <v>158491783.72832501</v>
      </c>
    </row>
    <row r="84" spans="1:4">
      <c r="A84" s="90" t="s">
        <v>2623</v>
      </c>
      <c r="B84" s="86">
        <v>999481.05287999974</v>
      </c>
      <c r="C84" s="86">
        <v>4520348.1500000004</v>
      </c>
      <c r="D84" s="86">
        <v>6844087.901027998</v>
      </c>
    </row>
    <row r="85" spans="1:4">
      <c r="A85" s="90" t="s">
        <v>2624</v>
      </c>
      <c r="B85" s="86">
        <v>173786472.24789649</v>
      </c>
      <c r="C85" s="86">
        <v>228445247.23775464</v>
      </c>
      <c r="D85" s="86">
        <v>222629033.86459816</v>
      </c>
    </row>
    <row r="86" spans="1:4">
      <c r="A86" s="90" t="s">
        <v>2625</v>
      </c>
      <c r="B86" s="86">
        <v>3944552.1388599998</v>
      </c>
      <c r="C86" s="86">
        <v>2354047.2970400001</v>
      </c>
      <c r="D86" s="86">
        <v>2285515.2291600001</v>
      </c>
    </row>
    <row r="87" spans="1:4">
      <c r="A87" s="90" t="s">
        <v>2626</v>
      </c>
      <c r="B87" s="86">
        <v>94760045.918791264</v>
      </c>
      <c r="C87" s="86">
        <v>96146854.630000025</v>
      </c>
      <c r="D87" s="86">
        <v>88081205.929999948</v>
      </c>
    </row>
    <row r="88" spans="1:4">
      <c r="A88" s="90" t="s">
        <v>2627</v>
      </c>
      <c r="B88" s="86">
        <v>841197.82</v>
      </c>
      <c r="C88" s="86">
        <v>837522.3</v>
      </c>
      <c r="D88" s="86">
        <v>652965.93000000005</v>
      </c>
    </row>
    <row r="89" spans="1:4">
      <c r="A89" s="90" t="s">
        <v>2628</v>
      </c>
      <c r="B89" s="86">
        <v>0</v>
      </c>
      <c r="C89" s="86">
        <v>0</v>
      </c>
      <c r="D89" s="86">
        <v>0</v>
      </c>
    </row>
    <row r="90" spans="1:4">
      <c r="A90" s="90" t="s">
        <v>2629</v>
      </c>
      <c r="B90" s="86">
        <v>0</v>
      </c>
      <c r="C90" s="86">
        <v>0</v>
      </c>
      <c r="D90" s="86">
        <v>0</v>
      </c>
    </row>
    <row r="91" spans="1:4">
      <c r="A91" s="90" t="s">
        <v>2630</v>
      </c>
      <c r="B91" s="86">
        <v>0</v>
      </c>
      <c r="C91" s="86">
        <v>0</v>
      </c>
      <c r="D91" s="86">
        <v>0</v>
      </c>
    </row>
    <row r="92" spans="1:4">
      <c r="A92" s="90" t="s">
        <v>2631</v>
      </c>
      <c r="B92" s="86">
        <v>0</v>
      </c>
      <c r="C92" s="86">
        <v>0</v>
      </c>
      <c r="D92" s="86">
        <v>0</v>
      </c>
    </row>
    <row r="93" spans="1:4">
      <c r="A93" s="90" t="s">
        <v>2632</v>
      </c>
      <c r="B93" s="86">
        <v>0</v>
      </c>
      <c r="C93" s="86">
        <v>0</v>
      </c>
      <c r="D93" s="86">
        <v>0</v>
      </c>
    </row>
    <row r="94" spans="1:4">
      <c r="A94" s="90" t="s">
        <v>2633</v>
      </c>
      <c r="B94" s="86">
        <v>15657422.823635001</v>
      </c>
      <c r="C94" s="86">
        <v>18519484.312220499</v>
      </c>
      <c r="D94" s="86">
        <v>14011680.783749999</v>
      </c>
    </row>
    <row r="95" spans="1:4">
      <c r="A95" s="90" t="s">
        <v>2634</v>
      </c>
      <c r="B95" s="86">
        <v>0</v>
      </c>
      <c r="C95" s="86">
        <v>0</v>
      </c>
      <c r="D95" s="86">
        <v>0</v>
      </c>
    </row>
    <row r="96" spans="1:4">
      <c r="A96" s="90" t="s">
        <v>2635</v>
      </c>
      <c r="B96" s="86">
        <v>0</v>
      </c>
      <c r="C96" s="86">
        <v>0</v>
      </c>
      <c r="D96" s="86">
        <v>0</v>
      </c>
    </row>
    <row r="97" spans="1:4">
      <c r="A97" s="90" t="s">
        <v>2636</v>
      </c>
      <c r="B97" s="86">
        <v>0</v>
      </c>
      <c r="C97" s="86">
        <v>0</v>
      </c>
      <c r="D97" s="86">
        <v>0</v>
      </c>
    </row>
    <row r="98" spans="1:4">
      <c r="A98" s="91" t="s">
        <v>2637</v>
      </c>
      <c r="B98" s="86">
        <v>1029722780.2530832</v>
      </c>
      <c r="C98" s="86">
        <v>985542924.90684664</v>
      </c>
      <c r="D98" s="86">
        <v>949516478.30358064</v>
      </c>
    </row>
    <row r="99" spans="1:4">
      <c r="A99" s="90" t="s">
        <v>2638</v>
      </c>
      <c r="B99" s="86">
        <v>1974728555.279891</v>
      </c>
      <c r="C99" s="86">
        <v>1735853246.6300032</v>
      </c>
      <c r="D99" s="86">
        <v>1703266585.5950029</v>
      </c>
    </row>
    <row r="100" spans="1:4">
      <c r="A100" s="90" t="s">
        <v>2639</v>
      </c>
      <c r="B100" s="86">
        <v>20074760.728987999</v>
      </c>
      <c r="C100" s="86">
        <v>16252682.609495001</v>
      </c>
      <c r="D100" s="86">
        <v>17943281.250120003</v>
      </c>
    </row>
    <row r="101" spans="1:4">
      <c r="A101" s="90" t="s">
        <v>2640</v>
      </c>
      <c r="B101" s="86">
        <v>9711267.5142863989</v>
      </c>
      <c r="C101" s="86">
        <v>3377091.1931155007</v>
      </c>
      <c r="D101" s="86">
        <v>4097340.3197009992</v>
      </c>
    </row>
    <row r="102" spans="1:4">
      <c r="A102" s="90" t="s">
        <v>2641</v>
      </c>
      <c r="B102" s="86">
        <v>0</v>
      </c>
      <c r="C102" s="86">
        <v>0</v>
      </c>
      <c r="D102" s="86">
        <v>0</v>
      </c>
    </row>
    <row r="103" spans="1:4">
      <c r="A103" s="90" t="s">
        <v>2642</v>
      </c>
      <c r="B103" s="86">
        <v>30033214.573732488</v>
      </c>
      <c r="C103" s="86">
        <v>141782572.49583706</v>
      </c>
      <c r="D103" s="86">
        <v>144887177.00521249</v>
      </c>
    </row>
    <row r="104" spans="1:4">
      <c r="A104" s="90" t="s">
        <v>2643</v>
      </c>
      <c r="B104" s="86">
        <v>4901751.5681799995</v>
      </c>
      <c r="C104" s="86">
        <v>2834658.4835199998</v>
      </c>
      <c r="D104" s="86">
        <v>3567526.7839200003</v>
      </c>
    </row>
    <row r="105" spans="1:4">
      <c r="A105" s="90" t="s">
        <v>2644</v>
      </c>
      <c r="B105" s="86">
        <v>1119484</v>
      </c>
      <c r="C105" s="86">
        <v>1119484</v>
      </c>
      <c r="D105" s="86">
        <v>1196895.54</v>
      </c>
    </row>
    <row r="106" spans="1:4">
      <c r="A106" s="90" t="s">
        <v>2645</v>
      </c>
      <c r="B106" s="86">
        <v>0</v>
      </c>
      <c r="C106" s="86">
        <v>0</v>
      </c>
      <c r="D106" s="86">
        <v>1835284.4</v>
      </c>
    </row>
    <row r="107" spans="1:4">
      <c r="A107" s="90" t="s">
        <v>2646</v>
      </c>
      <c r="B107" s="86">
        <v>16477813.199999999</v>
      </c>
      <c r="C107" s="86">
        <v>8870694.5599999987</v>
      </c>
      <c r="D107" s="86">
        <v>1569926.08</v>
      </c>
    </row>
    <row r="108" spans="1:4">
      <c r="A108" s="90" t="s">
        <v>2647</v>
      </c>
      <c r="B108" s="86">
        <v>0</v>
      </c>
      <c r="C108" s="86">
        <v>0</v>
      </c>
      <c r="D108" s="86">
        <v>0</v>
      </c>
    </row>
    <row r="109" spans="1:4">
      <c r="A109" s="90" t="s">
        <v>2648</v>
      </c>
      <c r="B109" s="86">
        <v>0</v>
      </c>
      <c r="C109" s="86">
        <v>0</v>
      </c>
      <c r="D109" s="86">
        <v>0</v>
      </c>
    </row>
    <row r="110" spans="1:4">
      <c r="A110" s="90" t="s">
        <v>2649</v>
      </c>
      <c r="B110" s="86">
        <v>124004.81</v>
      </c>
      <c r="C110" s="86">
        <v>2029958.7</v>
      </c>
      <c r="D110" s="86">
        <v>2942591.03</v>
      </c>
    </row>
    <row r="111" spans="1:4">
      <c r="A111" s="90" t="s">
        <v>2650</v>
      </c>
      <c r="B111" s="86">
        <v>0</v>
      </c>
      <c r="C111" s="86">
        <v>0</v>
      </c>
      <c r="D111" s="86">
        <v>0</v>
      </c>
    </row>
    <row r="112" spans="1:4">
      <c r="A112" s="90" t="s">
        <v>2651</v>
      </c>
      <c r="B112" s="86">
        <v>0</v>
      </c>
      <c r="C112" s="86">
        <v>0</v>
      </c>
      <c r="D112" s="86">
        <v>0</v>
      </c>
    </row>
    <row r="113" spans="1:4">
      <c r="A113" s="90" t="s">
        <v>2652</v>
      </c>
      <c r="B113" s="86">
        <v>0</v>
      </c>
      <c r="C113" s="86">
        <v>0</v>
      </c>
      <c r="D113" s="86">
        <v>0</v>
      </c>
    </row>
    <row r="114" spans="1:4">
      <c r="A114" s="90" t="s">
        <v>2653</v>
      </c>
      <c r="B114" s="86">
        <v>0</v>
      </c>
      <c r="C114" s="86">
        <v>0</v>
      </c>
      <c r="D114" s="86">
        <v>0</v>
      </c>
    </row>
    <row r="115" spans="1:4">
      <c r="A115" s="90" t="s">
        <v>2654</v>
      </c>
      <c r="B115" s="86">
        <v>0</v>
      </c>
      <c r="C115" s="86">
        <v>0</v>
      </c>
      <c r="D115" s="86">
        <v>0</v>
      </c>
    </row>
    <row r="116" spans="1:4">
      <c r="A116" s="90" t="s">
        <v>2655</v>
      </c>
      <c r="B116" s="86">
        <v>0</v>
      </c>
      <c r="C116" s="86">
        <v>0</v>
      </c>
      <c r="D116" s="86">
        <v>0</v>
      </c>
    </row>
    <row r="117" spans="1:4">
      <c r="A117" s="90" t="s">
        <v>2656</v>
      </c>
      <c r="B117" s="86">
        <v>0</v>
      </c>
      <c r="C117" s="86">
        <v>0</v>
      </c>
      <c r="D117" s="86">
        <v>0</v>
      </c>
    </row>
    <row r="118" spans="1:4">
      <c r="A118" s="91" t="s">
        <v>2657</v>
      </c>
      <c r="B118" s="86">
        <v>2057170851.675077</v>
      </c>
      <c r="C118" s="86">
        <v>1912120388.6719701</v>
      </c>
      <c r="D118" s="86">
        <v>1881306608.0039566</v>
      </c>
    </row>
    <row r="119" spans="1:4">
      <c r="A119" s="90" t="s">
        <v>2658</v>
      </c>
      <c r="B119" s="86">
        <v>157208564.63902551</v>
      </c>
      <c r="C119" s="86">
        <v>169672549.69679245</v>
      </c>
      <c r="D119" s="86">
        <v>171137966.49565002</v>
      </c>
    </row>
    <row r="120" spans="1:4">
      <c r="A120" s="90" t="s">
        <v>2659</v>
      </c>
      <c r="B120" s="86">
        <v>51864957.589999989</v>
      </c>
      <c r="C120" s="86">
        <v>90114659.159999996</v>
      </c>
      <c r="D120" s="86">
        <v>66842974.720000021</v>
      </c>
    </row>
    <row r="121" spans="1:4">
      <c r="A121" s="90" t="s">
        <v>2660</v>
      </c>
      <c r="B121" s="86">
        <v>41306605.967945002</v>
      </c>
      <c r="C121" s="86">
        <v>29214701.481495</v>
      </c>
      <c r="D121" s="86">
        <v>20074037.717135999</v>
      </c>
    </row>
    <row r="122" spans="1:4">
      <c r="A122" s="90" t="s">
        <v>2661</v>
      </c>
      <c r="B122" s="86">
        <v>607515949.48933983</v>
      </c>
      <c r="C122" s="86">
        <v>621130778.94479012</v>
      </c>
      <c r="D122" s="86">
        <v>616499133.18583775</v>
      </c>
    </row>
    <row r="123" spans="1:4">
      <c r="A123" s="90" t="s">
        <v>2662</v>
      </c>
      <c r="B123" s="86">
        <v>0</v>
      </c>
      <c r="C123" s="86">
        <v>22916.630000000005</v>
      </c>
      <c r="D123" s="86">
        <v>91589.010000000009</v>
      </c>
    </row>
    <row r="124" spans="1:4">
      <c r="A124" s="90" t="s">
        <v>2663</v>
      </c>
      <c r="B124" s="86">
        <v>6968.31</v>
      </c>
      <c r="C124" s="86">
        <v>6967.66</v>
      </c>
      <c r="D124" s="86">
        <v>6970.95</v>
      </c>
    </row>
    <row r="125" spans="1:4">
      <c r="A125" s="90" t="s">
        <v>2664</v>
      </c>
      <c r="B125" s="86">
        <v>878581.47999999975</v>
      </c>
      <c r="C125" s="86">
        <v>433156.00000000006</v>
      </c>
      <c r="D125" s="86">
        <v>8363678.2699999996</v>
      </c>
    </row>
    <row r="126" spans="1:4">
      <c r="A126" s="90" t="s">
        <v>2665</v>
      </c>
      <c r="B126" s="86">
        <v>0</v>
      </c>
      <c r="C126" s="86">
        <v>0</v>
      </c>
      <c r="D126" s="86">
        <v>0</v>
      </c>
    </row>
    <row r="127" spans="1:4">
      <c r="A127" s="90" t="s">
        <v>2666</v>
      </c>
      <c r="B127" s="86">
        <v>3.9027249813079834</v>
      </c>
      <c r="C127" s="86">
        <v>817709.12000041944</v>
      </c>
      <c r="D127" s="86">
        <v>322381.54000000004</v>
      </c>
    </row>
    <row r="128" spans="1:4">
      <c r="A128" s="90" t="s">
        <v>2667</v>
      </c>
      <c r="B128" s="86">
        <v>0</v>
      </c>
      <c r="C128" s="86">
        <v>3238216.7300000004</v>
      </c>
      <c r="D128" s="86">
        <v>1252419.29</v>
      </c>
    </row>
    <row r="129" spans="1:4">
      <c r="A129" s="90" t="s">
        <v>2668</v>
      </c>
      <c r="B129" s="86">
        <v>0</v>
      </c>
      <c r="C129" s="86">
        <v>0</v>
      </c>
      <c r="D129" s="86">
        <v>0</v>
      </c>
    </row>
    <row r="130" spans="1:4">
      <c r="A130" s="90" t="s">
        <v>2669</v>
      </c>
      <c r="B130" s="86">
        <v>3.3255491871386766E-7</v>
      </c>
      <c r="C130" s="86">
        <v>0</v>
      </c>
      <c r="D130" s="86">
        <v>0</v>
      </c>
    </row>
    <row r="131" spans="1:4">
      <c r="A131" s="90" t="s">
        <v>2670</v>
      </c>
      <c r="B131" s="86">
        <v>2923663.3699999996</v>
      </c>
      <c r="C131" s="86">
        <v>0</v>
      </c>
      <c r="D131" s="86">
        <v>0</v>
      </c>
    </row>
    <row r="132" spans="1:4">
      <c r="A132" s="91" t="s">
        <v>2671</v>
      </c>
      <c r="B132" s="86">
        <v>861705294.74903631</v>
      </c>
      <c r="C132" s="86">
        <v>914651655.42307806</v>
      </c>
      <c r="D132" s="86">
        <v>884591151.17862403</v>
      </c>
    </row>
    <row r="133" spans="1:4">
      <c r="A133" s="90" t="s">
        <v>2672</v>
      </c>
      <c r="B133" s="86">
        <v>552052945.05092907</v>
      </c>
      <c r="C133" s="86">
        <v>419268477.54596442</v>
      </c>
      <c r="D133" s="86">
        <v>329720363.1783908</v>
      </c>
    </row>
    <row r="134" spans="1:4">
      <c r="A134" s="90" t="s">
        <v>2673</v>
      </c>
      <c r="B134" s="86">
        <v>30702.33</v>
      </c>
      <c r="C134" s="86">
        <v>0</v>
      </c>
      <c r="D134" s="86">
        <v>0</v>
      </c>
    </row>
    <row r="135" spans="1:4">
      <c r="A135" s="91" t="s">
        <v>2674</v>
      </c>
      <c r="B135" s="86">
        <v>552083647.38092911</v>
      </c>
      <c r="C135" s="86">
        <v>419268477.54596442</v>
      </c>
      <c r="D135" s="86">
        <v>329720363.1783908</v>
      </c>
    </row>
    <row r="136" spans="1:4">
      <c r="A136" s="90" t="s">
        <v>2675</v>
      </c>
      <c r="B136" s="86">
        <v>6485767890.0462122</v>
      </c>
      <c r="C136" s="86">
        <v>5600663288.2719164</v>
      </c>
      <c r="D136" s="86">
        <v>5889175588.1201973</v>
      </c>
    </row>
    <row r="137" spans="1:4">
      <c r="A137" s="90" t="s">
        <v>2676</v>
      </c>
      <c r="B137" s="86">
        <v>672385284.1202749</v>
      </c>
      <c r="C137" s="86">
        <v>657940098.74111009</v>
      </c>
      <c r="D137" s="86">
        <v>1375144184.5745378</v>
      </c>
    </row>
    <row r="138" spans="1:4">
      <c r="A138" s="90" t="s">
        <v>2677</v>
      </c>
      <c r="B138" s="86">
        <v>0</v>
      </c>
      <c r="C138" s="86">
        <v>0</v>
      </c>
      <c r="D138" s="86">
        <v>-8800</v>
      </c>
    </row>
    <row r="139" spans="1:4">
      <c r="A139" s="90" t="s">
        <v>2678</v>
      </c>
      <c r="B139" s="86">
        <v>653576</v>
      </c>
      <c r="C139" s="86">
        <v>600014</v>
      </c>
      <c r="D139" s="86">
        <v>555158</v>
      </c>
    </row>
    <row r="140" spans="1:4">
      <c r="A140" s="90" t="s">
        <v>2679</v>
      </c>
      <c r="B140" s="86">
        <v>182258.8388</v>
      </c>
      <c r="C140" s="86">
        <v>20477.5</v>
      </c>
      <c r="D140" s="86">
        <v>67229.13</v>
      </c>
    </row>
    <row r="141" spans="1:4">
      <c r="A141" s="90" t="s">
        <v>2680</v>
      </c>
      <c r="B141" s="86">
        <v>0</v>
      </c>
      <c r="C141" s="86">
        <v>0</v>
      </c>
      <c r="D141" s="86">
        <v>0</v>
      </c>
    </row>
    <row r="142" spans="1:4">
      <c r="A142" s="90" t="s">
        <v>2681</v>
      </c>
      <c r="B142" s="86">
        <v>0</v>
      </c>
      <c r="C142" s="86">
        <v>0</v>
      </c>
      <c r="D142" s="86">
        <v>0</v>
      </c>
    </row>
    <row r="143" spans="1:4">
      <c r="A143" s="90" t="s">
        <v>2682</v>
      </c>
      <c r="B143" s="86">
        <v>0</v>
      </c>
      <c r="C143" s="86">
        <v>0</v>
      </c>
      <c r="D143" s="86">
        <v>0</v>
      </c>
    </row>
    <row r="144" spans="1:4">
      <c r="A144" s="90" t="s">
        <v>2683</v>
      </c>
      <c r="B144" s="86">
        <v>0</v>
      </c>
      <c r="C144" s="86">
        <v>0</v>
      </c>
      <c r="D144" s="86">
        <v>0</v>
      </c>
    </row>
    <row r="145" spans="1:4">
      <c r="A145" s="90" t="s">
        <v>2684</v>
      </c>
      <c r="B145" s="86">
        <v>189528685.53211498</v>
      </c>
      <c r="C145" s="86">
        <v>170959268.17739299</v>
      </c>
      <c r="D145" s="86">
        <v>193117683.94964996</v>
      </c>
    </row>
    <row r="146" spans="1:4">
      <c r="A146" s="90" t="s">
        <v>2685</v>
      </c>
      <c r="B146" s="86">
        <v>0</v>
      </c>
      <c r="C146" s="86">
        <v>0</v>
      </c>
      <c r="D146" s="86">
        <v>0</v>
      </c>
    </row>
    <row r="147" spans="1:4">
      <c r="A147" s="90" t="s">
        <v>2686</v>
      </c>
      <c r="B147" s="86">
        <v>139914007.90907484</v>
      </c>
      <c r="C147" s="86">
        <v>129011272.87965651</v>
      </c>
      <c r="D147" s="86">
        <v>71759145.669550046</v>
      </c>
    </row>
    <row r="148" spans="1:4">
      <c r="A148" s="90" t="s">
        <v>2687</v>
      </c>
      <c r="B148" s="86">
        <v>654902387.33573461</v>
      </c>
      <c r="C148" s="86">
        <v>607297827.97105062</v>
      </c>
      <c r="D148" s="86">
        <v>453815624.41822034</v>
      </c>
    </row>
    <row r="149" spans="1:4">
      <c r="A149" s="90" t="s">
        <v>2688</v>
      </c>
      <c r="B149" s="86">
        <v>17654643.226860002</v>
      </c>
      <c r="C149" s="86">
        <v>31700263.460853498</v>
      </c>
      <c r="D149" s="86">
        <v>50961219.798749998</v>
      </c>
    </row>
    <row r="150" spans="1:4">
      <c r="A150" s="90" t="s">
        <v>2689</v>
      </c>
      <c r="B150" s="86">
        <v>4916415.29</v>
      </c>
      <c r="C150" s="86">
        <v>4998742.5599999996</v>
      </c>
      <c r="D150" s="86">
        <v>17794841.449999999</v>
      </c>
    </row>
    <row r="151" spans="1:4">
      <c r="A151" s="90" t="s">
        <v>2690</v>
      </c>
      <c r="B151" s="86">
        <v>821</v>
      </c>
      <c r="C151" s="86">
        <v>821</v>
      </c>
      <c r="D151" s="86">
        <v>20784.739999999998</v>
      </c>
    </row>
    <row r="152" spans="1:4">
      <c r="A152" s="90" t="s">
        <v>2691</v>
      </c>
      <c r="B152" s="86">
        <v>0</v>
      </c>
      <c r="C152" s="86">
        <v>0</v>
      </c>
      <c r="D152" s="86">
        <v>0</v>
      </c>
    </row>
    <row r="153" spans="1:4">
      <c r="A153" s="90" t="s">
        <v>2692</v>
      </c>
      <c r="B153" s="86">
        <v>0</v>
      </c>
      <c r="C153" s="86">
        <v>0</v>
      </c>
      <c r="D153" s="86">
        <v>0</v>
      </c>
    </row>
    <row r="154" spans="1:4">
      <c r="A154" s="90" t="s">
        <v>2693</v>
      </c>
      <c r="B154" s="86">
        <v>0</v>
      </c>
      <c r="C154" s="86">
        <v>0</v>
      </c>
      <c r="D154" s="86">
        <v>0</v>
      </c>
    </row>
    <row r="155" spans="1:4">
      <c r="A155" s="90" t="s">
        <v>2694</v>
      </c>
      <c r="B155" s="86">
        <v>0</v>
      </c>
      <c r="C155" s="86">
        <v>0</v>
      </c>
      <c r="D155" s="86">
        <v>0</v>
      </c>
    </row>
    <row r="156" spans="1:4">
      <c r="A156" s="91" t="s">
        <v>2695</v>
      </c>
      <c r="B156" s="86">
        <v>8165905969.2990732</v>
      </c>
      <c r="C156" s="86">
        <v>7203192074.5619783</v>
      </c>
      <c r="D156" s="86">
        <v>8052402659.8509026</v>
      </c>
    </row>
    <row r="157" spans="1:4">
      <c r="A157" s="90" t="s">
        <v>2696</v>
      </c>
      <c r="B157" s="86">
        <v>0</v>
      </c>
      <c r="C157" s="86">
        <v>0</v>
      </c>
      <c r="D157" s="86">
        <v>0</v>
      </c>
    </row>
    <row r="158" spans="1:4">
      <c r="A158" s="90" t="s">
        <v>2697</v>
      </c>
      <c r="B158" s="86">
        <v>24855.88</v>
      </c>
      <c r="C158" s="86">
        <v>25094.79</v>
      </c>
      <c r="D158" s="86">
        <v>0</v>
      </c>
    </row>
    <row r="159" spans="1:4">
      <c r="A159" s="90" t="s">
        <v>2698</v>
      </c>
      <c r="B159" s="86">
        <v>0</v>
      </c>
      <c r="C159" s="86">
        <v>0</v>
      </c>
      <c r="D159" s="86">
        <v>0</v>
      </c>
    </row>
    <row r="160" spans="1:4">
      <c r="A160" s="90" t="s">
        <v>2699</v>
      </c>
      <c r="B160" s="86">
        <v>0</v>
      </c>
      <c r="C160" s="86">
        <v>0</v>
      </c>
      <c r="D160" s="86">
        <v>0</v>
      </c>
    </row>
    <row r="161" spans="1:4">
      <c r="A161" s="90" t="s">
        <v>2700</v>
      </c>
      <c r="B161" s="86">
        <v>0</v>
      </c>
      <c r="C161" s="86">
        <v>0</v>
      </c>
      <c r="D161" s="86">
        <v>0</v>
      </c>
    </row>
    <row r="162" spans="1:4">
      <c r="A162" s="90" t="s">
        <v>2701</v>
      </c>
      <c r="B162" s="86">
        <v>8304095.5599999996</v>
      </c>
      <c r="C162" s="86">
        <v>5863829.6400000006</v>
      </c>
      <c r="D162" s="86">
        <v>11642887.229999999</v>
      </c>
    </row>
    <row r="163" spans="1:4">
      <c r="A163" s="90" t="s">
        <v>2702</v>
      </c>
      <c r="B163" s="86">
        <v>563839.37599999993</v>
      </c>
      <c r="C163" s="86">
        <v>865681.14399999997</v>
      </c>
      <c r="D163" s="86">
        <v>755541</v>
      </c>
    </row>
    <row r="164" spans="1:4">
      <c r="A164" s="90" t="s">
        <v>2703</v>
      </c>
      <c r="B164" s="86">
        <v>-64200</v>
      </c>
      <c r="C164" s="86">
        <v>-64200</v>
      </c>
      <c r="D164" s="86">
        <v>0</v>
      </c>
    </row>
    <row r="165" spans="1:4">
      <c r="A165" s="90" t="s">
        <v>2704</v>
      </c>
      <c r="B165" s="86">
        <v>86418</v>
      </c>
      <c r="C165" s="86">
        <v>86418</v>
      </c>
      <c r="D165" s="86">
        <v>0</v>
      </c>
    </row>
    <row r="166" spans="1:4">
      <c r="A166" s="90" t="s">
        <v>2705</v>
      </c>
      <c r="B166" s="86">
        <v>76113563.193616986</v>
      </c>
      <c r="C166" s="86">
        <v>8059488.0003000004</v>
      </c>
      <c r="D166" s="86">
        <v>6807376.8348399997</v>
      </c>
    </row>
    <row r="167" spans="1:4">
      <c r="A167" s="90" t="s">
        <v>2706</v>
      </c>
      <c r="B167" s="86">
        <v>0</v>
      </c>
      <c r="C167" s="86">
        <v>-894306.24</v>
      </c>
      <c r="D167" s="86">
        <v>0</v>
      </c>
    </row>
    <row r="168" spans="1:4">
      <c r="A168" s="91" t="s">
        <v>2707</v>
      </c>
      <c r="B168" s="86">
        <v>85028572.009616971</v>
      </c>
      <c r="C168" s="86">
        <v>13942005.334300002</v>
      </c>
      <c r="D168" s="86">
        <v>19205805.06484</v>
      </c>
    </row>
    <row r="169" spans="1:4">
      <c r="A169" s="90" t="s">
        <v>2708</v>
      </c>
      <c r="B169" s="86">
        <v>105589429.80595799</v>
      </c>
      <c r="C169" s="86">
        <v>97299019.87635389</v>
      </c>
      <c r="D169" s="86">
        <v>140784178.5921495</v>
      </c>
    </row>
    <row r="170" spans="1:4">
      <c r="A170" s="90" t="s">
        <v>2709</v>
      </c>
      <c r="B170" s="86">
        <v>960700246.39018559</v>
      </c>
      <c r="C170" s="86">
        <v>1104819214.3699296</v>
      </c>
      <c r="D170" s="86">
        <v>1057916248.4734081</v>
      </c>
    </row>
    <row r="171" spans="1:4">
      <c r="A171" s="90" t="s">
        <v>2710</v>
      </c>
      <c r="B171" s="86">
        <v>19468845.255659997</v>
      </c>
      <c r="C171" s="86">
        <v>32230222.762170002</v>
      </c>
      <c r="D171" s="86">
        <v>33800602.407250002</v>
      </c>
    </row>
    <row r="172" spans="1:4">
      <c r="A172" s="90" t="s">
        <v>2711</v>
      </c>
      <c r="B172" s="86">
        <v>23840240.9634225</v>
      </c>
      <c r="C172" s="86">
        <v>23177964.267286502</v>
      </c>
      <c r="D172" s="86">
        <v>36093556.802550003</v>
      </c>
    </row>
    <row r="173" spans="1:4">
      <c r="A173" s="90" t="s">
        <v>2712</v>
      </c>
      <c r="B173" s="86">
        <v>0</v>
      </c>
      <c r="C173" s="86">
        <v>0</v>
      </c>
      <c r="D173" s="86">
        <v>0</v>
      </c>
    </row>
    <row r="174" spans="1:4">
      <c r="A174" s="90" t="s">
        <v>2713</v>
      </c>
      <c r="B174" s="86">
        <v>0</v>
      </c>
      <c r="C174" s="86">
        <v>0</v>
      </c>
      <c r="D174" s="86">
        <v>0</v>
      </c>
    </row>
    <row r="175" spans="1:4">
      <c r="A175" s="90" t="s">
        <v>2714</v>
      </c>
      <c r="B175" s="86">
        <v>0</v>
      </c>
      <c r="C175" s="86">
        <v>0</v>
      </c>
      <c r="D175" s="86">
        <v>0</v>
      </c>
    </row>
    <row r="176" spans="1:4">
      <c r="A176" s="90" t="s">
        <v>2715</v>
      </c>
      <c r="B176" s="86">
        <v>0</v>
      </c>
      <c r="C176" s="86">
        <v>0</v>
      </c>
      <c r="D176" s="86">
        <v>0</v>
      </c>
    </row>
    <row r="177" spans="1:4">
      <c r="A177" s="90" t="s">
        <v>2716</v>
      </c>
      <c r="B177" s="86">
        <v>0</v>
      </c>
      <c r="C177" s="86">
        <v>0</v>
      </c>
      <c r="D177" s="86">
        <v>0</v>
      </c>
    </row>
    <row r="178" spans="1:4">
      <c r="A178" s="90" t="s">
        <v>2717</v>
      </c>
      <c r="B178" s="86">
        <v>58803393.42019999</v>
      </c>
      <c r="C178" s="86">
        <v>63409480.506799996</v>
      </c>
      <c r="D178" s="86">
        <v>48948350.199199997</v>
      </c>
    </row>
    <row r="179" spans="1:4">
      <c r="A179" s="90" t="s">
        <v>2718</v>
      </c>
      <c r="B179" s="86">
        <v>26239752.283847399</v>
      </c>
      <c r="C179" s="86">
        <v>27219823.248891197</v>
      </c>
      <c r="D179" s="86">
        <v>40410180.756906301</v>
      </c>
    </row>
    <row r="180" spans="1:4">
      <c r="A180" s="90" t="s">
        <v>2719</v>
      </c>
      <c r="B180" s="86">
        <v>13043398.9254495</v>
      </c>
      <c r="C180" s="86">
        <v>16401686.625097999</v>
      </c>
      <c r="D180" s="86">
        <v>14630150.59559175</v>
      </c>
    </row>
    <row r="181" spans="1:4">
      <c r="A181" s="90" t="s">
        <v>2720</v>
      </c>
      <c r="B181" s="86">
        <v>5474099.4710000027</v>
      </c>
      <c r="C181" s="86">
        <v>5735499.4939999972</v>
      </c>
      <c r="D181" s="86">
        <v>11686198.631200001</v>
      </c>
    </row>
    <row r="182" spans="1:4">
      <c r="A182" s="90" t="s">
        <v>2721</v>
      </c>
      <c r="B182" s="86">
        <v>38398761.742199987</v>
      </c>
      <c r="C182" s="86">
        <v>44659282.416727684</v>
      </c>
      <c r="D182" s="86">
        <v>30696039.640799999</v>
      </c>
    </row>
    <row r="183" spans="1:4">
      <c r="A183" s="90" t="s">
        <v>2722</v>
      </c>
      <c r="B183" s="86">
        <v>0</v>
      </c>
      <c r="C183" s="86">
        <v>0</v>
      </c>
      <c r="D183" s="86">
        <v>0</v>
      </c>
    </row>
    <row r="184" spans="1:4">
      <c r="A184" s="90" t="s">
        <v>2723</v>
      </c>
      <c r="B184" s="86">
        <v>160565252.18234003</v>
      </c>
      <c r="C184" s="86">
        <v>101298839.23657179</v>
      </c>
      <c r="D184" s="86">
        <v>81618861.649991885</v>
      </c>
    </row>
    <row r="185" spans="1:4">
      <c r="A185" s="90" t="s">
        <v>2724</v>
      </c>
      <c r="B185" s="86">
        <v>44644325.280849285</v>
      </c>
      <c r="C185" s="86">
        <v>42883751.37160001</v>
      </c>
      <c r="D185" s="86">
        <v>44742573.737999998</v>
      </c>
    </row>
    <row r="186" spans="1:4">
      <c r="A186" s="90" t="s">
        <v>2725</v>
      </c>
      <c r="B186" s="86">
        <v>210582771.90105885</v>
      </c>
      <c r="C186" s="86">
        <v>222080050.94428834</v>
      </c>
      <c r="D186" s="86">
        <v>234405071.25865403</v>
      </c>
    </row>
    <row r="187" spans="1:4">
      <c r="A187" s="90" t="s">
        <v>2726</v>
      </c>
      <c r="B187" s="86">
        <v>193908104.97515279</v>
      </c>
      <c r="C187" s="86">
        <v>155735775.04489234</v>
      </c>
      <c r="D187" s="86">
        <v>155014578.41120005</v>
      </c>
    </row>
    <row r="188" spans="1:4">
      <c r="A188" s="90" t="s">
        <v>2727</v>
      </c>
      <c r="B188" s="86">
        <v>59897256.473599978</v>
      </c>
      <c r="C188" s="86">
        <v>456157616.11750984</v>
      </c>
      <c r="D188" s="86">
        <v>327953503.86487502</v>
      </c>
    </row>
    <row r="189" spans="1:4">
      <c r="A189" s="90" t="s">
        <v>2728</v>
      </c>
      <c r="B189" s="86">
        <v>9334416.6099999398</v>
      </c>
      <c r="C189" s="86">
        <v>467896002.03000003</v>
      </c>
      <c r="D189" s="86">
        <v>412796100.85000002</v>
      </c>
    </row>
    <row r="190" spans="1:4">
      <c r="A190" s="90" t="s">
        <v>2729</v>
      </c>
      <c r="B190" s="86">
        <v>19516381.43</v>
      </c>
      <c r="C190" s="86">
        <v>8683640.120000001</v>
      </c>
      <c r="D190" s="86">
        <v>8500528.9499999993</v>
      </c>
    </row>
    <row r="191" spans="1:4">
      <c r="A191" s="90" t="s">
        <v>2730</v>
      </c>
      <c r="B191" s="86">
        <v>1742959596.2134809</v>
      </c>
      <c r="C191" s="86">
        <v>1521765138.1340375</v>
      </c>
      <c r="D191" s="86">
        <v>1435418711.8911672</v>
      </c>
    </row>
    <row r="192" spans="1:4">
      <c r="A192" s="90" t="s">
        <v>2731</v>
      </c>
      <c r="B192" s="86">
        <v>82306.86</v>
      </c>
      <c r="C192" s="86">
        <v>110526.31</v>
      </c>
      <c r="D192" s="86">
        <v>138745.76</v>
      </c>
    </row>
    <row r="193" spans="1:4">
      <c r="A193" s="90" t="s">
        <v>2732</v>
      </c>
      <c r="B193" s="86">
        <v>77648938.036724985</v>
      </c>
      <c r="C193" s="86">
        <v>64305139.287300013</v>
      </c>
      <c r="D193" s="86">
        <v>58902812.18190001</v>
      </c>
    </row>
    <row r="194" spans="1:4">
      <c r="A194" s="90" t="s">
        <v>2733</v>
      </c>
      <c r="B194" s="86">
        <v>1525000.0000000093</v>
      </c>
      <c r="C194" s="86">
        <v>771963.85999992397</v>
      </c>
      <c r="D194" s="86">
        <v>151124319.33999994</v>
      </c>
    </row>
    <row r="195" spans="1:4">
      <c r="A195" s="90" t="s">
        <v>2734</v>
      </c>
      <c r="B195" s="86">
        <v>3932714.7</v>
      </c>
      <c r="C195" s="86">
        <v>0</v>
      </c>
      <c r="D195" s="86">
        <v>771853</v>
      </c>
    </row>
    <row r="196" spans="1:4">
      <c r="A196" s="90" t="s">
        <v>2735</v>
      </c>
      <c r="B196" s="86">
        <v>0</v>
      </c>
      <c r="C196" s="86">
        <v>0</v>
      </c>
      <c r="D196" s="86">
        <v>0</v>
      </c>
    </row>
    <row r="197" spans="1:4">
      <c r="A197" s="90" t="s">
        <v>2736</v>
      </c>
      <c r="B197" s="86">
        <v>23280912.219999999</v>
      </c>
      <c r="C197" s="86">
        <v>0</v>
      </c>
      <c r="D197" s="86">
        <v>0</v>
      </c>
    </row>
    <row r="198" spans="1:4">
      <c r="A198" s="90" t="s">
        <v>2737</v>
      </c>
      <c r="B198" s="86">
        <v>0</v>
      </c>
      <c r="C198" s="86">
        <v>0</v>
      </c>
      <c r="D198" s="86">
        <v>0</v>
      </c>
    </row>
    <row r="199" spans="1:4">
      <c r="A199" s="90" t="s">
        <v>2738</v>
      </c>
      <c r="B199" s="86">
        <v>0</v>
      </c>
      <c r="C199" s="86">
        <v>0</v>
      </c>
      <c r="D199" s="86">
        <v>0</v>
      </c>
    </row>
    <row r="200" spans="1:4">
      <c r="A200" s="90" t="s">
        <v>2739</v>
      </c>
      <c r="B200" s="86">
        <v>0</v>
      </c>
      <c r="C200" s="86">
        <v>0</v>
      </c>
      <c r="D200" s="86">
        <v>0</v>
      </c>
    </row>
    <row r="201" spans="1:4">
      <c r="A201" s="90" t="s">
        <v>2740</v>
      </c>
      <c r="B201" s="86">
        <v>0</v>
      </c>
      <c r="C201" s="86">
        <v>0</v>
      </c>
      <c r="D201" s="86">
        <v>0</v>
      </c>
    </row>
    <row r="202" spans="1:4">
      <c r="A202" s="90" t="s">
        <v>2741</v>
      </c>
      <c r="B202" s="86">
        <v>0</v>
      </c>
      <c r="C202" s="86">
        <v>0</v>
      </c>
      <c r="D202" s="86">
        <v>0</v>
      </c>
    </row>
    <row r="203" spans="1:4">
      <c r="A203" s="90" t="s">
        <v>2742</v>
      </c>
      <c r="B203" s="86">
        <v>87940711.450000003</v>
      </c>
      <c r="C203" s="86">
        <v>0</v>
      </c>
      <c r="D203" s="86">
        <v>0</v>
      </c>
    </row>
    <row r="204" spans="1:4">
      <c r="A204" s="90" t="s">
        <v>2743</v>
      </c>
      <c r="B204" s="86">
        <v>12089340.269999998</v>
      </c>
      <c r="C204" s="86">
        <v>0</v>
      </c>
      <c r="D204" s="86">
        <v>0</v>
      </c>
    </row>
    <row r="205" spans="1:4">
      <c r="A205" s="90" t="s">
        <v>2744</v>
      </c>
      <c r="B205" s="86">
        <v>0</v>
      </c>
      <c r="C205" s="86">
        <v>0</v>
      </c>
      <c r="D205" s="86">
        <v>0</v>
      </c>
    </row>
    <row r="206" spans="1:4">
      <c r="A206" s="90" t="s">
        <v>2745</v>
      </c>
      <c r="B206" s="86">
        <v>0</v>
      </c>
      <c r="C206" s="86">
        <v>0</v>
      </c>
      <c r="D206" s="86">
        <v>0</v>
      </c>
    </row>
    <row r="207" spans="1:4">
      <c r="A207" s="90" t="s">
        <v>2746</v>
      </c>
      <c r="B207" s="86">
        <v>0</v>
      </c>
      <c r="C207" s="86">
        <v>0</v>
      </c>
      <c r="D207" s="86">
        <v>0</v>
      </c>
    </row>
    <row r="208" spans="1:4">
      <c r="A208" s="90" t="s">
        <v>2747</v>
      </c>
      <c r="B208" s="86">
        <v>0</v>
      </c>
      <c r="C208" s="86">
        <v>0</v>
      </c>
      <c r="D208" s="86">
        <v>0</v>
      </c>
    </row>
    <row r="209" spans="1:4">
      <c r="A209" s="90" t="s">
        <v>2748</v>
      </c>
      <c r="B209" s="86">
        <v>0</v>
      </c>
      <c r="C209" s="86">
        <v>0</v>
      </c>
      <c r="D209" s="86">
        <v>0</v>
      </c>
    </row>
    <row r="210" spans="1:4">
      <c r="A210" s="90" t="s">
        <v>2749</v>
      </c>
      <c r="B210" s="86">
        <v>2839968.8699999996</v>
      </c>
      <c r="C210" s="86">
        <v>0</v>
      </c>
      <c r="D210" s="86">
        <v>0</v>
      </c>
    </row>
    <row r="211" spans="1:4">
      <c r="A211" s="91" t="s">
        <v>2750</v>
      </c>
      <c r="B211" s="86">
        <v>3902306165.7311382</v>
      </c>
      <c r="C211" s="86">
        <v>4456640636.0234623</v>
      </c>
      <c r="D211" s="86">
        <v>4326353166.9948368</v>
      </c>
    </row>
    <row r="212" spans="1:4">
      <c r="A212" s="90" t="s">
        <v>2751</v>
      </c>
      <c r="B212" s="86">
        <v>25941976.365199998</v>
      </c>
      <c r="C212" s="86">
        <v>6273431.7568141893</v>
      </c>
      <c r="D212" s="86">
        <v>116168631.12033582</v>
      </c>
    </row>
    <row r="213" spans="1:4">
      <c r="A213" s="90" t="s">
        <v>2752</v>
      </c>
      <c r="B213" s="86">
        <v>0</v>
      </c>
      <c r="C213" s="86">
        <v>0</v>
      </c>
      <c r="D213" s="86">
        <v>0</v>
      </c>
    </row>
    <row r="214" spans="1:4">
      <c r="A214" s="90" t="s">
        <v>2753</v>
      </c>
      <c r="B214" s="86">
        <v>129753.51000000001</v>
      </c>
      <c r="C214" s="86">
        <v>249168.96999999997</v>
      </c>
      <c r="D214" s="86">
        <v>225436.81</v>
      </c>
    </row>
    <row r="215" spans="1:4">
      <c r="A215" s="90" t="s">
        <v>2754</v>
      </c>
      <c r="B215" s="86">
        <v>13457209.1</v>
      </c>
      <c r="C215" s="86">
        <v>5859638.9699999997</v>
      </c>
      <c r="D215" s="86">
        <v>5766127.3700000001</v>
      </c>
    </row>
    <row r="216" spans="1:4">
      <c r="A216" s="90" t="s">
        <v>2755</v>
      </c>
      <c r="B216" s="86">
        <v>106543099.55</v>
      </c>
      <c r="C216" s="86">
        <v>67557125.640000001</v>
      </c>
      <c r="D216" s="86">
        <v>128719539.96000002</v>
      </c>
    </row>
    <row r="217" spans="1:4">
      <c r="A217" s="90" t="s">
        <v>2756</v>
      </c>
      <c r="B217" s="86">
        <v>54663213.360000007</v>
      </c>
      <c r="C217" s="86">
        <v>46020864.509999998</v>
      </c>
      <c r="D217" s="86">
        <v>49485810.649999999</v>
      </c>
    </row>
    <row r="218" spans="1:4">
      <c r="A218" s="90" t="s">
        <v>2757</v>
      </c>
      <c r="B218" s="86">
        <v>102333008.67328279</v>
      </c>
      <c r="C218" s="86">
        <v>51774645.440000013</v>
      </c>
      <c r="D218" s="86">
        <v>113660419.13</v>
      </c>
    </row>
    <row r="219" spans="1:4">
      <c r="A219" s="90" t="s">
        <v>2758</v>
      </c>
      <c r="B219" s="86">
        <v>188101428.98000005</v>
      </c>
      <c r="C219" s="86">
        <v>5697798.3100000005</v>
      </c>
      <c r="D219" s="86">
        <v>37844172.420000002</v>
      </c>
    </row>
    <row r="220" spans="1:4">
      <c r="A220" s="90" t="s">
        <v>2759</v>
      </c>
      <c r="B220" s="86">
        <v>0</v>
      </c>
      <c r="C220" s="86">
        <v>0</v>
      </c>
      <c r="D220" s="86">
        <v>0</v>
      </c>
    </row>
    <row r="221" spans="1:4">
      <c r="A221" s="90" t="s">
        <v>2760</v>
      </c>
      <c r="B221" s="86">
        <v>21255</v>
      </c>
      <c r="C221" s="86">
        <v>17331</v>
      </c>
      <c r="D221" s="86">
        <v>13407</v>
      </c>
    </row>
    <row r="222" spans="1:4">
      <c r="A222" s="90" t="s">
        <v>2761</v>
      </c>
      <c r="B222" s="86">
        <v>449535604.77699471</v>
      </c>
      <c r="C222" s="86">
        <v>651355169.70000005</v>
      </c>
      <c r="D222" s="86">
        <v>158772123.93000001</v>
      </c>
    </row>
    <row r="223" spans="1:4">
      <c r="A223" s="90" t="s">
        <v>2762</v>
      </c>
      <c r="B223" s="86">
        <v>0</v>
      </c>
      <c r="C223" s="86">
        <v>0</v>
      </c>
      <c r="D223" s="86">
        <v>0</v>
      </c>
    </row>
    <row r="224" spans="1:4">
      <c r="A224" s="90" t="s">
        <v>2763</v>
      </c>
      <c r="B224" s="86">
        <v>0</v>
      </c>
      <c r="C224" s="86">
        <v>0</v>
      </c>
      <c r="D224" s="86">
        <v>0</v>
      </c>
    </row>
    <row r="225" spans="1:4">
      <c r="A225" s="90" t="s">
        <v>2764</v>
      </c>
      <c r="B225" s="86">
        <v>0</v>
      </c>
      <c r="C225" s="86">
        <v>0</v>
      </c>
      <c r="D225" s="86">
        <v>0</v>
      </c>
    </row>
    <row r="226" spans="1:4">
      <c r="A226" s="90" t="s">
        <v>2765</v>
      </c>
      <c r="B226" s="86">
        <v>327038286.07999992</v>
      </c>
      <c r="C226" s="86">
        <v>0</v>
      </c>
      <c r="D226" s="86">
        <v>0</v>
      </c>
    </row>
    <row r="227" spans="1:4">
      <c r="A227" s="90" t="s">
        <v>2766</v>
      </c>
      <c r="B227" s="86">
        <v>0</v>
      </c>
      <c r="C227" s="86">
        <v>0</v>
      </c>
      <c r="D227" s="86">
        <v>0</v>
      </c>
    </row>
    <row r="228" spans="1:4">
      <c r="A228" s="90" t="s">
        <v>2767</v>
      </c>
      <c r="B228" s="86">
        <v>0</v>
      </c>
      <c r="C228" s="86">
        <v>0</v>
      </c>
      <c r="D228" s="86">
        <v>0</v>
      </c>
    </row>
    <row r="229" spans="1:4">
      <c r="A229" s="90" t="s">
        <v>2768</v>
      </c>
      <c r="B229" s="86">
        <v>286427.52000000002</v>
      </c>
      <c r="C229" s="86">
        <v>0</v>
      </c>
      <c r="D229" s="86">
        <v>0</v>
      </c>
    </row>
    <row r="230" spans="1:4">
      <c r="A230" s="90" t="s">
        <v>2769</v>
      </c>
      <c r="B230" s="86">
        <v>1487605.8</v>
      </c>
      <c r="C230" s="86">
        <v>0</v>
      </c>
      <c r="D230" s="86">
        <v>0</v>
      </c>
    </row>
    <row r="231" spans="1:4">
      <c r="A231" s="91" t="s">
        <v>2770</v>
      </c>
      <c r="B231" s="86">
        <v>1269538868.7154777</v>
      </c>
      <c r="C231" s="86">
        <v>834805174.2968142</v>
      </c>
      <c r="D231" s="86">
        <v>610655668.3903358</v>
      </c>
    </row>
    <row r="232" spans="1:4">
      <c r="A232" s="90" t="s">
        <v>2771</v>
      </c>
      <c r="B232" s="86">
        <v>157726365.31</v>
      </c>
      <c r="C232" s="86">
        <v>157726365.31</v>
      </c>
      <c r="D232" s="86">
        <v>157726365.31</v>
      </c>
    </row>
    <row r="233" spans="1:4">
      <c r="A233" s="90" t="s">
        <v>2772</v>
      </c>
      <c r="B233" s="86">
        <v>7686055.919999999</v>
      </c>
      <c r="C233" s="86">
        <v>63193523.265999995</v>
      </c>
      <c r="D233" s="86">
        <v>9549836.7300000004</v>
      </c>
    </row>
    <row r="234" spans="1:4">
      <c r="A234" s="90" t="s">
        <v>2773</v>
      </c>
      <c r="B234" s="86">
        <v>-10752.35</v>
      </c>
      <c r="C234" s="86">
        <v>35850.546399999992</v>
      </c>
      <c r="D234" s="86">
        <v>-47445791.782000005</v>
      </c>
    </row>
    <row r="235" spans="1:4">
      <c r="A235" s="91" t="s">
        <v>2774</v>
      </c>
      <c r="B235" s="86">
        <v>165423173.58000007</v>
      </c>
      <c r="C235" s="86">
        <v>220884038.02959999</v>
      </c>
      <c r="D235" s="86">
        <v>214721993.82200003</v>
      </c>
    </row>
    <row r="236" spans="1:4">
      <c r="A236" s="92" t="s">
        <v>1870</v>
      </c>
      <c r="B236" s="86">
        <v>20498306212.86042</v>
      </c>
      <c r="C236" s="86">
        <v>19705994339.307457</v>
      </c>
      <c r="D236" s="86">
        <v>20143422710.340298</v>
      </c>
    </row>
    <row r="237" spans="1:4">
      <c r="A237" s="93" t="s">
        <v>1862</v>
      </c>
      <c r="B237" s="86">
        <v>103044027124.06728</v>
      </c>
      <c r="C237" s="86">
        <v>85812093578.635681</v>
      </c>
      <c r="D237" s="86">
        <v>87985980172.12265</v>
      </c>
    </row>
    <row r="238" spans="1:4">
      <c r="A238" s="90" t="s">
        <v>2775</v>
      </c>
      <c r="B238" s="86">
        <v>10805298177.430189</v>
      </c>
      <c r="C238" s="86">
        <v>19085444751.634991</v>
      </c>
      <c r="D238" s="86">
        <v>18267941933.683098</v>
      </c>
    </row>
    <row r="239" spans="1:4">
      <c r="A239" s="90" t="s">
        <v>2776</v>
      </c>
      <c r="B239" s="86">
        <v>0</v>
      </c>
      <c r="C239" s="86">
        <v>0</v>
      </c>
      <c r="D239" s="86">
        <v>0</v>
      </c>
    </row>
    <row r="240" spans="1:4">
      <c r="A240" s="90" t="s">
        <v>2777</v>
      </c>
      <c r="B240" s="86">
        <v>0</v>
      </c>
      <c r="C240" s="86">
        <v>0</v>
      </c>
      <c r="D240" s="86">
        <v>0</v>
      </c>
    </row>
    <row r="241" spans="1:4">
      <c r="A241" s="91" t="s">
        <v>2778</v>
      </c>
      <c r="B241" s="86">
        <v>10805298177.430189</v>
      </c>
      <c r="C241" s="86">
        <v>19085444751.634991</v>
      </c>
      <c r="D241" s="86">
        <v>18267941933.683098</v>
      </c>
    </row>
    <row r="242" spans="1:4">
      <c r="A242" s="90" t="s">
        <v>2779</v>
      </c>
      <c r="B242" s="86">
        <v>0</v>
      </c>
      <c r="C242" s="86">
        <v>0</v>
      </c>
      <c r="D242" s="86">
        <v>0</v>
      </c>
    </row>
    <row r="243" spans="1:4">
      <c r="A243" s="90" t="s">
        <v>2780</v>
      </c>
      <c r="B243" s="86">
        <v>0</v>
      </c>
      <c r="C243" s="86">
        <v>0</v>
      </c>
      <c r="D243" s="86">
        <v>0</v>
      </c>
    </row>
    <row r="244" spans="1:4">
      <c r="A244" s="90" t="s">
        <v>2781</v>
      </c>
      <c r="B244" s="86">
        <v>0</v>
      </c>
      <c r="C244" s="86">
        <v>0</v>
      </c>
      <c r="D244" s="86">
        <v>0</v>
      </c>
    </row>
    <row r="245" spans="1:4">
      <c r="A245" s="90" t="s">
        <v>2782</v>
      </c>
      <c r="B245" s="86">
        <v>0</v>
      </c>
      <c r="C245" s="86">
        <v>0</v>
      </c>
      <c r="D245" s="86">
        <v>0</v>
      </c>
    </row>
    <row r="246" spans="1:4">
      <c r="A246" s="90" t="s">
        <v>2783</v>
      </c>
      <c r="B246" s="86">
        <v>0</v>
      </c>
      <c r="C246" s="86">
        <v>0</v>
      </c>
      <c r="D246" s="86">
        <v>0</v>
      </c>
    </row>
    <row r="247" spans="1:4">
      <c r="A247" s="90" t="s">
        <v>2784</v>
      </c>
      <c r="B247" s="86">
        <v>0</v>
      </c>
      <c r="C247" s="86">
        <v>0</v>
      </c>
      <c r="D247" s="86">
        <v>0</v>
      </c>
    </row>
    <row r="248" spans="1:4">
      <c r="A248" s="91" t="s">
        <v>2785</v>
      </c>
      <c r="B248" s="86">
        <v>0</v>
      </c>
      <c r="C248" s="86">
        <v>0</v>
      </c>
      <c r="D248" s="86">
        <v>0</v>
      </c>
    </row>
    <row r="249" spans="1:4">
      <c r="A249" s="90" t="s">
        <v>2786</v>
      </c>
      <c r="B249" s="86">
        <v>0</v>
      </c>
      <c r="C249" s="86">
        <v>0</v>
      </c>
      <c r="D249" s="86">
        <v>0</v>
      </c>
    </row>
    <row r="250" spans="1:4">
      <c r="A250" s="91" t="s">
        <v>2787</v>
      </c>
      <c r="B250" s="86">
        <v>0</v>
      </c>
      <c r="C250" s="86">
        <v>0</v>
      </c>
      <c r="D250" s="86">
        <v>0</v>
      </c>
    </row>
    <row r="251" spans="1:4">
      <c r="A251" s="90" t="s">
        <v>2788</v>
      </c>
      <c r="B251" s="86">
        <v>91921692.789999992</v>
      </c>
      <c r="C251" s="86">
        <v>221086837.32999998</v>
      </c>
      <c r="D251" s="86">
        <v>319324730.88999999</v>
      </c>
    </row>
    <row r="252" spans="1:4">
      <c r="A252" s="90" t="s">
        <v>2789</v>
      </c>
      <c r="B252" s="86">
        <v>0</v>
      </c>
      <c r="C252" s="86">
        <v>0</v>
      </c>
      <c r="D252" s="86">
        <v>0</v>
      </c>
    </row>
    <row r="253" spans="1:4">
      <c r="A253" s="91" t="s">
        <v>2790</v>
      </c>
      <c r="B253" s="86">
        <v>91921692.789999992</v>
      </c>
      <c r="C253" s="86">
        <v>221086837.32999998</v>
      </c>
      <c r="D253" s="86">
        <v>319324730.88999999</v>
      </c>
    </row>
    <row r="254" spans="1:4">
      <c r="A254" s="92" t="s">
        <v>1871</v>
      </c>
      <c r="B254" s="86">
        <v>10897219870.22019</v>
      </c>
      <c r="C254" s="86">
        <v>19306531588.964989</v>
      </c>
      <c r="D254" s="86">
        <v>18587266664.573097</v>
      </c>
    </row>
    <row r="255" spans="1:4">
      <c r="A255" s="91" t="s">
        <v>2791</v>
      </c>
      <c r="B255" s="86">
        <v>0</v>
      </c>
      <c r="C255" s="86">
        <v>0</v>
      </c>
      <c r="D255" s="86">
        <v>0</v>
      </c>
    </row>
    <row r="256" spans="1:4">
      <c r="A256" s="92" t="s">
        <v>1872</v>
      </c>
      <c r="B256" s="86">
        <v>0</v>
      </c>
      <c r="C256" s="86">
        <v>0</v>
      </c>
      <c r="D256" s="86">
        <v>0</v>
      </c>
    </row>
    <row r="257" spans="1:4">
      <c r="A257" s="90" t="s">
        <v>2792</v>
      </c>
      <c r="B257" s="86">
        <v>0</v>
      </c>
      <c r="C257" s="86">
        <v>0</v>
      </c>
      <c r="D257" s="86">
        <v>0</v>
      </c>
    </row>
    <row r="258" spans="1:4">
      <c r="A258" s="90" t="s">
        <v>2793</v>
      </c>
      <c r="B258" s="86">
        <v>0</v>
      </c>
      <c r="C258" s="86">
        <v>0</v>
      </c>
      <c r="D258" s="86">
        <v>0</v>
      </c>
    </row>
    <row r="259" spans="1:4">
      <c r="A259" s="90" t="s">
        <v>2794</v>
      </c>
      <c r="B259" s="86">
        <v>0</v>
      </c>
      <c r="C259" s="86">
        <v>0</v>
      </c>
      <c r="D259" s="86">
        <v>0</v>
      </c>
    </row>
    <row r="260" spans="1:4">
      <c r="A260" s="90" t="s">
        <v>2795</v>
      </c>
      <c r="B260" s="86">
        <v>0</v>
      </c>
      <c r="C260" s="86">
        <v>0</v>
      </c>
      <c r="D260" s="86">
        <v>0</v>
      </c>
    </row>
    <row r="261" spans="1:4">
      <c r="A261" s="91" t="s">
        <v>2796</v>
      </c>
      <c r="B261" s="86">
        <v>0</v>
      </c>
      <c r="C261" s="86">
        <v>0</v>
      </c>
      <c r="D261" s="86">
        <v>0</v>
      </c>
    </row>
    <row r="262" spans="1:4">
      <c r="A262" s="90" t="s">
        <v>2797</v>
      </c>
      <c r="B262" s="86">
        <v>0</v>
      </c>
      <c r="C262" s="86">
        <v>0</v>
      </c>
      <c r="D262" s="86">
        <v>0</v>
      </c>
    </row>
    <row r="263" spans="1:4">
      <c r="A263" s="90" t="s">
        <v>2798</v>
      </c>
      <c r="B263" s="86">
        <v>142951476.2552875</v>
      </c>
      <c r="C263" s="86">
        <v>64265201.28021501</v>
      </c>
      <c r="D263" s="86">
        <v>31165545.605999999</v>
      </c>
    </row>
    <row r="264" spans="1:4">
      <c r="A264" s="90" t="s">
        <v>2799</v>
      </c>
      <c r="B264" s="86">
        <v>0</v>
      </c>
      <c r="C264" s="86">
        <v>0</v>
      </c>
      <c r="D264" s="86">
        <v>0</v>
      </c>
    </row>
    <row r="265" spans="1:4">
      <c r="A265" s="91" t="s">
        <v>2800</v>
      </c>
      <c r="B265" s="86">
        <v>142951476.2552875</v>
      </c>
      <c r="C265" s="86">
        <v>64265201.28021501</v>
      </c>
      <c r="D265" s="86">
        <v>31165545.605999999</v>
      </c>
    </row>
    <row r="266" spans="1:4">
      <c r="A266" s="90" t="s">
        <v>2801</v>
      </c>
      <c r="B266" s="86">
        <v>0</v>
      </c>
      <c r="C266" s="86">
        <v>0</v>
      </c>
      <c r="D266" s="86">
        <v>0</v>
      </c>
    </row>
    <row r="267" spans="1:4">
      <c r="A267" s="90" t="s">
        <v>2802</v>
      </c>
      <c r="B267" s="86">
        <v>0</v>
      </c>
      <c r="C267" s="86">
        <v>0</v>
      </c>
      <c r="D267" s="86">
        <v>0</v>
      </c>
    </row>
    <row r="268" spans="1:4">
      <c r="A268" s="91" t="s">
        <v>2803</v>
      </c>
      <c r="B268" s="86">
        <v>0</v>
      </c>
      <c r="C268" s="86">
        <v>0</v>
      </c>
      <c r="D268" s="86">
        <v>0</v>
      </c>
    </row>
    <row r="269" spans="1:4">
      <c r="A269" s="90" t="s">
        <v>2804</v>
      </c>
      <c r="B269" s="86">
        <v>0</v>
      </c>
      <c r="C269" s="86">
        <v>0</v>
      </c>
      <c r="D269" s="86">
        <v>0</v>
      </c>
    </row>
    <row r="270" spans="1:4">
      <c r="A270" s="90" t="s">
        <v>2805</v>
      </c>
      <c r="B270" s="86">
        <v>0</v>
      </c>
      <c r="C270" s="86">
        <v>0</v>
      </c>
      <c r="D270" s="86">
        <v>0</v>
      </c>
    </row>
    <row r="271" spans="1:4">
      <c r="A271" s="90" t="s">
        <v>2806</v>
      </c>
      <c r="B271" s="86">
        <v>0</v>
      </c>
      <c r="C271" s="86">
        <v>0</v>
      </c>
      <c r="D271" s="86">
        <v>0</v>
      </c>
    </row>
    <row r="272" spans="1:4">
      <c r="A272" s="90" t="s">
        <v>2807</v>
      </c>
      <c r="B272" s="86">
        <v>0</v>
      </c>
      <c r="C272" s="86">
        <v>0</v>
      </c>
      <c r="D272" s="86">
        <v>0</v>
      </c>
    </row>
    <row r="273" spans="1:4">
      <c r="A273" s="90" t="s">
        <v>2808</v>
      </c>
      <c r="B273" s="86">
        <v>0</v>
      </c>
      <c r="C273" s="86">
        <v>0</v>
      </c>
      <c r="D273" s="86">
        <v>0</v>
      </c>
    </row>
    <row r="274" spans="1:4">
      <c r="A274" s="90" t="s">
        <v>2809</v>
      </c>
      <c r="B274" s="86">
        <v>0</v>
      </c>
      <c r="C274" s="86">
        <v>0</v>
      </c>
      <c r="D274" s="86">
        <v>0</v>
      </c>
    </row>
    <row r="275" spans="1:4">
      <c r="A275" s="91" t="s">
        <v>2810</v>
      </c>
      <c r="B275" s="86">
        <v>0</v>
      </c>
      <c r="C275" s="86">
        <v>0</v>
      </c>
      <c r="D275" s="86">
        <v>0</v>
      </c>
    </row>
    <row r="276" spans="1:4">
      <c r="A276" s="90" t="s">
        <v>2811</v>
      </c>
      <c r="B276" s="86">
        <v>0</v>
      </c>
      <c r="C276" s="86">
        <v>0</v>
      </c>
      <c r="D276" s="86">
        <v>0</v>
      </c>
    </row>
    <row r="277" spans="1:4">
      <c r="A277" s="90" t="s">
        <v>2812</v>
      </c>
      <c r="B277" s="86">
        <v>0</v>
      </c>
      <c r="C277" s="86">
        <v>0</v>
      </c>
      <c r="D277" s="86">
        <v>0</v>
      </c>
    </row>
    <row r="278" spans="1:4">
      <c r="A278" s="91" t="s">
        <v>2813</v>
      </c>
      <c r="B278" s="86">
        <v>0</v>
      </c>
      <c r="C278" s="86">
        <v>0</v>
      </c>
      <c r="D278" s="86">
        <v>0</v>
      </c>
    </row>
    <row r="279" spans="1:4">
      <c r="A279" s="92" t="s">
        <v>1873</v>
      </c>
      <c r="B279" s="86">
        <v>142951476.2552875</v>
      </c>
      <c r="C279" s="86">
        <v>64265201.28021501</v>
      </c>
      <c r="D279" s="86">
        <v>31165545.605999999</v>
      </c>
    </row>
    <row r="280" spans="1:4">
      <c r="A280" s="90" t="s">
        <v>2814</v>
      </c>
      <c r="B280" s="86">
        <v>276130062.99000001</v>
      </c>
      <c r="C280" s="86">
        <v>201241493.14000002</v>
      </c>
      <c r="D280" s="86">
        <v>0</v>
      </c>
    </row>
    <row r="281" spans="1:4">
      <c r="A281" s="91" t="s">
        <v>2815</v>
      </c>
      <c r="B281" s="86">
        <v>276130062.99000001</v>
      </c>
      <c r="C281" s="86">
        <v>201241493.14000002</v>
      </c>
      <c r="D281" s="86">
        <v>0</v>
      </c>
    </row>
    <row r="282" spans="1:4">
      <c r="A282" s="90" t="s">
        <v>2816</v>
      </c>
      <c r="B282" s="86">
        <v>5576327444.4300003</v>
      </c>
      <c r="C282" s="86">
        <v>5751936553.1400003</v>
      </c>
      <c r="D282" s="86">
        <v>5939529644.7199993</v>
      </c>
    </row>
    <row r="283" spans="1:4">
      <c r="A283" s="90" t="s">
        <v>2817</v>
      </c>
      <c r="B283" s="86">
        <v>0</v>
      </c>
      <c r="C283" s="86">
        <v>0</v>
      </c>
      <c r="D283" s="86">
        <v>0</v>
      </c>
    </row>
    <row r="284" spans="1:4">
      <c r="A284" s="91" t="s">
        <v>2818</v>
      </c>
      <c r="B284" s="86">
        <v>5576327444.4300003</v>
      </c>
      <c r="C284" s="86">
        <v>5751936553.1400003</v>
      </c>
      <c r="D284" s="86">
        <v>5939529644.7199993</v>
      </c>
    </row>
    <row r="285" spans="1:4">
      <c r="A285" s="90" t="s">
        <v>2819</v>
      </c>
      <c r="B285" s="86">
        <v>85990295.881720707</v>
      </c>
      <c r="C285" s="86">
        <v>228428100.79095289</v>
      </c>
      <c r="D285" s="86">
        <v>262526525.08389565</v>
      </c>
    </row>
    <row r="286" spans="1:4">
      <c r="A286" s="91" t="s">
        <v>2820</v>
      </c>
      <c r="B286" s="86">
        <v>85990295.881720707</v>
      </c>
      <c r="C286" s="86">
        <v>228428100.79095289</v>
      </c>
      <c r="D286" s="86">
        <v>262526525.08389565</v>
      </c>
    </row>
    <row r="287" spans="1:4">
      <c r="A287" s="90" t="s">
        <v>2821</v>
      </c>
      <c r="B287" s="86">
        <v>0</v>
      </c>
      <c r="C287" s="86">
        <v>0</v>
      </c>
      <c r="D287" s="86">
        <v>0</v>
      </c>
    </row>
    <row r="288" spans="1:4">
      <c r="A288" s="91" t="s">
        <v>2822</v>
      </c>
      <c r="B288" s="86">
        <v>0</v>
      </c>
      <c r="C288" s="86">
        <v>0</v>
      </c>
      <c r="D288" s="86">
        <v>0</v>
      </c>
    </row>
    <row r="289" spans="1:4">
      <c r="A289" s="90" t="s">
        <v>2823</v>
      </c>
      <c r="B289" s="86">
        <v>16056767.550000001</v>
      </c>
      <c r="C289" s="86">
        <v>182222784.71000001</v>
      </c>
      <c r="D289" s="86">
        <v>471661681.21999997</v>
      </c>
    </row>
    <row r="290" spans="1:4">
      <c r="A290" s="91" t="s">
        <v>2824</v>
      </c>
      <c r="B290" s="86">
        <v>16056767.550000001</v>
      </c>
      <c r="C290" s="86">
        <v>182222784.71000001</v>
      </c>
      <c r="D290" s="86">
        <v>471661681.21999997</v>
      </c>
    </row>
    <row r="291" spans="1:4">
      <c r="A291" s="90" t="s">
        <v>2825</v>
      </c>
      <c r="B291" s="86">
        <v>0</v>
      </c>
      <c r="C291" s="86">
        <v>0</v>
      </c>
      <c r="D291" s="86">
        <v>0</v>
      </c>
    </row>
    <row r="292" spans="1:4">
      <c r="A292" s="90" t="s">
        <v>2826</v>
      </c>
      <c r="B292" s="86">
        <v>0</v>
      </c>
      <c r="C292" s="86">
        <v>0</v>
      </c>
      <c r="D292" s="86">
        <v>0</v>
      </c>
    </row>
    <row r="293" spans="1:4">
      <c r="A293" s="91" t="s">
        <v>2827</v>
      </c>
      <c r="B293" s="86">
        <v>0</v>
      </c>
      <c r="C293" s="86">
        <v>0</v>
      </c>
      <c r="D293" s="86">
        <v>0</v>
      </c>
    </row>
    <row r="294" spans="1:4">
      <c r="A294" s="90" t="s">
        <v>2828</v>
      </c>
      <c r="B294" s="86">
        <v>202475730.56</v>
      </c>
      <c r="C294" s="86">
        <v>204818536.69</v>
      </c>
      <c r="D294" s="86">
        <v>0</v>
      </c>
    </row>
    <row r="295" spans="1:4">
      <c r="A295" s="91" t="s">
        <v>2829</v>
      </c>
      <c r="B295" s="86">
        <v>202475730.56</v>
      </c>
      <c r="C295" s="86">
        <v>204818536.69</v>
      </c>
      <c r="D295" s="86">
        <v>0</v>
      </c>
    </row>
    <row r="296" spans="1:4">
      <c r="A296" s="92" t="s">
        <v>1874</v>
      </c>
      <c r="B296" s="86">
        <v>6156980301.4117231</v>
      </c>
      <c r="C296" s="86">
        <v>6568647468.4709539</v>
      </c>
      <c r="D296" s="86">
        <v>6673717851.0238962</v>
      </c>
    </row>
    <row r="297" spans="1:4">
      <c r="A297" s="91" t="s">
        <v>2830</v>
      </c>
      <c r="B297" s="86">
        <v>4764948131.2481899</v>
      </c>
      <c r="C297" s="86">
        <v>5073741126.4996796</v>
      </c>
      <c r="D297" s="86">
        <v>5434576026.4205093</v>
      </c>
    </row>
    <row r="298" spans="1:4">
      <c r="A298" s="90" t="s">
        <v>2831</v>
      </c>
      <c r="B298" s="86">
        <v>17072690.350000001</v>
      </c>
      <c r="C298" s="86">
        <v>525665.15</v>
      </c>
      <c r="D298" s="86">
        <v>2050641.63</v>
      </c>
    </row>
    <row r="299" spans="1:4">
      <c r="A299" s="90" t="s">
        <v>2832</v>
      </c>
      <c r="B299" s="86">
        <v>2161056672.1757998</v>
      </c>
      <c r="C299" s="86">
        <v>2033628989.0174999</v>
      </c>
      <c r="D299" s="86">
        <v>2038920886.3704</v>
      </c>
    </row>
    <row r="300" spans="1:4">
      <c r="A300" s="90" t="s">
        <v>2833</v>
      </c>
      <c r="B300" s="86">
        <v>124860237.78999999</v>
      </c>
      <c r="C300" s="86">
        <v>122085498.33999999</v>
      </c>
      <c r="D300" s="86">
        <v>103019523.84999999</v>
      </c>
    </row>
    <row r="301" spans="1:4">
      <c r="A301" s="90" t="s">
        <v>2834</v>
      </c>
      <c r="B301" s="86">
        <v>36683185.200000003</v>
      </c>
      <c r="C301" s="86">
        <v>36466594.399999999</v>
      </c>
      <c r="D301" s="86">
        <v>8609891.0600000024</v>
      </c>
    </row>
    <row r="302" spans="1:4">
      <c r="A302" s="90" t="s">
        <v>2835</v>
      </c>
      <c r="B302" s="86">
        <v>48023.4</v>
      </c>
      <c r="C302" s="86">
        <v>719852.68</v>
      </c>
      <c r="D302" s="86">
        <v>600579.36</v>
      </c>
    </row>
    <row r="303" spans="1:4">
      <c r="A303" s="91" t="s">
        <v>2836</v>
      </c>
      <c r="B303" s="86">
        <v>2339720808.9158006</v>
      </c>
      <c r="C303" s="86">
        <v>2193426599.5874996</v>
      </c>
      <c r="D303" s="86">
        <v>2153201522.2704</v>
      </c>
    </row>
    <row r="304" spans="1:4">
      <c r="A304" s="92" t="s">
        <v>1875</v>
      </c>
      <c r="B304" s="86">
        <v>7104668940.163991</v>
      </c>
      <c r="C304" s="86">
        <v>7267167726.0871811</v>
      </c>
      <c r="D304" s="86">
        <v>7587777548.6909103</v>
      </c>
    </row>
    <row r="305" spans="1:4">
      <c r="A305" s="91" t="s">
        <v>2837</v>
      </c>
      <c r="B305" s="86">
        <v>1231097803.1287577</v>
      </c>
      <c r="C305" s="86">
        <v>1230959705.6664584</v>
      </c>
      <c r="D305" s="86">
        <v>1167788138.4097629</v>
      </c>
    </row>
    <row r="306" spans="1:4">
      <c r="A306" s="91" t="s">
        <v>2838</v>
      </c>
      <c r="B306" s="86">
        <v>944910.11</v>
      </c>
      <c r="C306" s="86">
        <v>401206.27</v>
      </c>
      <c r="D306" s="86">
        <v>0</v>
      </c>
    </row>
    <row r="307" spans="1:4">
      <c r="A307" s="92" t="s">
        <v>1876</v>
      </c>
      <c r="B307" s="86">
        <v>1232042713.2387576</v>
      </c>
      <c r="C307" s="86">
        <v>1231360911.9364583</v>
      </c>
      <c r="D307" s="86">
        <v>1167788138.4097629</v>
      </c>
    </row>
    <row r="308" spans="1:4">
      <c r="A308" s="93" t="s">
        <v>1863</v>
      </c>
      <c r="B308" s="86">
        <v>25533863301.289948</v>
      </c>
      <c r="C308" s="86">
        <v>34437972896.739792</v>
      </c>
      <c r="D308" s="86">
        <v>34047715748.303654</v>
      </c>
    </row>
    <row r="309" spans="1:4">
      <c r="A309" s="94" t="s">
        <v>1860</v>
      </c>
      <c r="B309" s="86">
        <v>128577890425.35718</v>
      </c>
      <c r="C309" s="86">
        <v>120250066475.3754</v>
      </c>
      <c r="D309" s="86">
        <v>122033695920.42636</v>
      </c>
    </row>
    <row r="310" spans="1:4">
      <c r="A310" s="93" t="s">
        <v>1877</v>
      </c>
      <c r="B310" s="86">
        <v>0</v>
      </c>
      <c r="C310" s="86">
        <v>0</v>
      </c>
      <c r="D310" s="86">
        <v>0</v>
      </c>
    </row>
    <row r="311" spans="1:4">
      <c r="A311" s="92" t="s">
        <v>2839</v>
      </c>
      <c r="B311" s="86">
        <v>2114285710.4126155</v>
      </c>
      <c r="C311" s="86">
        <v>2114285710.412622</v>
      </c>
      <c r="D311" s="86">
        <v>2114285710.4194388</v>
      </c>
    </row>
    <row r="312" spans="1:4">
      <c r="A312" s="92" t="s">
        <v>2840</v>
      </c>
      <c r="B312" s="86">
        <v>0</v>
      </c>
      <c r="C312" s="86">
        <v>0</v>
      </c>
      <c r="D312" s="86">
        <v>0</v>
      </c>
    </row>
    <row r="313" spans="1:4">
      <c r="A313" s="93" t="s">
        <v>1878</v>
      </c>
      <c r="B313" s="86">
        <v>2114285710.4126155</v>
      </c>
      <c r="C313" s="86">
        <v>2114285710.412622</v>
      </c>
      <c r="D313" s="86">
        <v>2114285710.4194388</v>
      </c>
    </row>
    <row r="314" spans="1:4">
      <c r="A314" s="92" t="s">
        <v>2841</v>
      </c>
      <c r="B314" s="86">
        <v>0</v>
      </c>
      <c r="C314" s="86">
        <v>0</v>
      </c>
      <c r="D314" s="86">
        <v>0</v>
      </c>
    </row>
    <row r="315" spans="1:4">
      <c r="A315" s="93" t="s">
        <v>1879</v>
      </c>
      <c r="B315" s="86">
        <v>0</v>
      </c>
      <c r="C315" s="86">
        <v>0</v>
      </c>
      <c r="D315" s="86">
        <v>0</v>
      </c>
    </row>
    <row r="316" spans="1:4">
      <c r="A316" s="92" t="s">
        <v>2842</v>
      </c>
      <c r="B316" s="86">
        <v>0</v>
      </c>
      <c r="C316" s="86">
        <v>0</v>
      </c>
      <c r="D316" s="86">
        <v>0</v>
      </c>
    </row>
    <row r="317" spans="1:4">
      <c r="A317" s="93" t="s">
        <v>1880</v>
      </c>
      <c r="B317" s="86">
        <v>0</v>
      </c>
      <c r="C317" s="86">
        <v>0</v>
      </c>
      <c r="D317" s="86">
        <v>0</v>
      </c>
    </row>
    <row r="318" spans="1:4">
      <c r="A318" s="92" t="s">
        <v>2843</v>
      </c>
      <c r="B318" s="86">
        <v>1325309794.4131167</v>
      </c>
      <c r="C318" s="86">
        <v>1325309886.3144813</v>
      </c>
      <c r="D318" s="86">
        <v>1325309718.2766559</v>
      </c>
    </row>
    <row r="319" spans="1:4">
      <c r="A319" s="93" t="s">
        <v>1881</v>
      </c>
      <c r="B319" s="86">
        <v>1325309794.4131167</v>
      </c>
      <c r="C319" s="86">
        <v>1325309886.3144813</v>
      </c>
      <c r="D319" s="86">
        <v>1325309718.2766559</v>
      </c>
    </row>
    <row r="320" spans="1:4">
      <c r="A320" s="92" t="s">
        <v>2844</v>
      </c>
      <c r="B320" s="86">
        <v>1.3536190322993207</v>
      </c>
      <c r="C320" s="86">
        <v>1.3536190322993207</v>
      </c>
      <c r="D320" s="86">
        <v>1.3536190322993207</v>
      </c>
    </row>
    <row r="321" spans="1:4">
      <c r="A321" s="93" t="s">
        <v>1882</v>
      </c>
      <c r="B321" s="86">
        <v>1.3536190322993207</v>
      </c>
      <c r="C321" s="86">
        <v>1.3536190322993207</v>
      </c>
      <c r="D321" s="86">
        <v>1.3536190322993207</v>
      </c>
    </row>
    <row r="322" spans="1:4">
      <c r="A322" s="92" t="s">
        <v>2845</v>
      </c>
      <c r="B322" s="86">
        <v>67483332.202786699</v>
      </c>
      <c r="C322" s="86">
        <v>67483332.202786699</v>
      </c>
      <c r="D322" s="86">
        <v>67483332.202786699</v>
      </c>
    </row>
    <row r="323" spans="1:4">
      <c r="A323" s="93" t="s">
        <v>1883</v>
      </c>
      <c r="B323" s="86">
        <v>67483332.202786699</v>
      </c>
      <c r="C323" s="86">
        <v>67483332.202786699</v>
      </c>
      <c r="D323" s="86">
        <v>67483332.202786699</v>
      </c>
    </row>
    <row r="324" spans="1:4">
      <c r="A324" s="91" t="s">
        <v>2846</v>
      </c>
      <c r="B324" s="86">
        <v>0</v>
      </c>
      <c r="C324" s="86">
        <v>0</v>
      </c>
      <c r="D324" s="86">
        <v>0</v>
      </c>
    </row>
    <row r="325" spans="1:4">
      <c r="A325" s="91" t="s">
        <v>2847</v>
      </c>
      <c r="B325" s="86">
        <v>0</v>
      </c>
      <c r="C325" s="86">
        <v>0</v>
      </c>
      <c r="D325" s="86">
        <v>0</v>
      </c>
    </row>
    <row r="326" spans="1:4">
      <c r="A326" s="91" t="s">
        <v>2848</v>
      </c>
      <c r="B326" s="86">
        <v>0</v>
      </c>
      <c r="C326" s="86">
        <v>0</v>
      </c>
      <c r="D326" s="86">
        <v>0</v>
      </c>
    </row>
    <row r="327" spans="1:4">
      <c r="A327" s="92" t="s">
        <v>2849</v>
      </c>
      <c r="B327" s="86">
        <v>0</v>
      </c>
      <c r="C327" s="86">
        <v>0</v>
      </c>
      <c r="D327" s="86">
        <v>0</v>
      </c>
    </row>
    <row r="328" spans="1:4">
      <c r="A328" s="92" t="s">
        <v>2850</v>
      </c>
      <c r="B328" s="86">
        <v>-930.13333404064178</v>
      </c>
      <c r="C328" s="86">
        <v>0</v>
      </c>
      <c r="D328" s="86">
        <v>0</v>
      </c>
    </row>
    <row r="329" spans="1:4">
      <c r="A329" s="93" t="s">
        <v>1884</v>
      </c>
      <c r="B329" s="86">
        <v>-930.13333404064178</v>
      </c>
      <c r="C329" s="86">
        <v>0</v>
      </c>
      <c r="D329" s="86">
        <v>0</v>
      </c>
    </row>
    <row r="330" spans="1:4">
      <c r="A330" s="91" t="s">
        <v>2851</v>
      </c>
      <c r="B330" s="86">
        <v>0</v>
      </c>
      <c r="C330" s="86">
        <v>0</v>
      </c>
      <c r="D330" s="86">
        <v>0</v>
      </c>
    </row>
    <row r="331" spans="1:4">
      <c r="A331" s="91" t="s">
        <v>2852</v>
      </c>
      <c r="B331" s="86">
        <v>0</v>
      </c>
      <c r="C331" s="86">
        <v>0</v>
      </c>
      <c r="D331" s="86">
        <v>0</v>
      </c>
    </row>
    <row r="332" spans="1:4">
      <c r="A332" s="91" t="s">
        <v>2853</v>
      </c>
      <c r="B332" s="86">
        <v>0</v>
      </c>
      <c r="C332" s="86">
        <v>0</v>
      </c>
      <c r="D332" s="86">
        <v>0</v>
      </c>
    </row>
    <row r="333" spans="1:4">
      <c r="A333" s="91" t="s">
        <v>2854</v>
      </c>
      <c r="B333" s="86">
        <v>0</v>
      </c>
      <c r="C333" s="86">
        <v>0</v>
      </c>
      <c r="D333" s="86">
        <v>0</v>
      </c>
    </row>
    <row r="334" spans="1:4">
      <c r="A334" s="92" t="s">
        <v>2855</v>
      </c>
      <c r="B334" s="86">
        <v>0</v>
      </c>
      <c r="C334" s="86">
        <v>0</v>
      </c>
      <c r="D334" s="86">
        <v>0</v>
      </c>
    </row>
    <row r="335" spans="1:4">
      <c r="A335" s="92" t="s">
        <v>2856</v>
      </c>
      <c r="B335" s="86">
        <v>0</v>
      </c>
      <c r="C335" s="86">
        <v>0</v>
      </c>
      <c r="D335" s="86">
        <v>0</v>
      </c>
    </row>
    <row r="336" spans="1:4">
      <c r="A336" s="93" t="s">
        <v>1885</v>
      </c>
      <c r="B336" s="86">
        <v>0</v>
      </c>
      <c r="C336" s="86">
        <v>0</v>
      </c>
      <c r="D336" s="86">
        <v>0</v>
      </c>
    </row>
    <row r="337" spans="1:4">
      <c r="A337" s="91" t="s">
        <v>2857</v>
      </c>
      <c r="B337" s="86">
        <v>251385205.89283255</v>
      </c>
      <c r="C337" s="86">
        <v>28883311.762837656</v>
      </c>
      <c r="D337" s="86">
        <v>28897313.306820892</v>
      </c>
    </row>
    <row r="338" spans="1:4">
      <c r="A338" s="91" t="s">
        <v>2858</v>
      </c>
      <c r="B338" s="86">
        <v>0</v>
      </c>
      <c r="C338" s="86">
        <v>0</v>
      </c>
      <c r="D338" s="86">
        <v>0</v>
      </c>
    </row>
    <row r="339" spans="1:4">
      <c r="A339" s="91" t="s">
        <v>2859</v>
      </c>
      <c r="B339" s="86">
        <v>-1230265.4304385099</v>
      </c>
      <c r="C339" s="86">
        <v>-1209248.02860625</v>
      </c>
      <c r="D339" s="86">
        <v>-772822.33993869298</v>
      </c>
    </row>
    <row r="340" spans="1:4">
      <c r="A340" s="92" t="s">
        <v>2860</v>
      </c>
      <c r="B340" s="86">
        <v>250154940.46239403</v>
      </c>
      <c r="C340" s="86">
        <v>27674063.734231405</v>
      </c>
      <c r="D340" s="86">
        <v>28124490.966882203</v>
      </c>
    </row>
    <row r="341" spans="1:4">
      <c r="A341" s="92" t="s">
        <v>2861</v>
      </c>
      <c r="B341" s="86">
        <v>0</v>
      </c>
      <c r="C341" s="86">
        <v>4.6566128730773926E-9</v>
      </c>
      <c r="D341" s="86">
        <v>-9.7788870334625244E-9</v>
      </c>
    </row>
    <row r="342" spans="1:4">
      <c r="A342" s="93" t="s">
        <v>1886</v>
      </c>
      <c r="B342" s="86">
        <v>250154940.46239403</v>
      </c>
      <c r="C342" s="86">
        <v>27674063.734231412</v>
      </c>
      <c r="D342" s="86">
        <v>28124490.966882188</v>
      </c>
    </row>
    <row r="343" spans="1:4">
      <c r="A343" s="91" t="s">
        <v>2862</v>
      </c>
      <c r="B343" s="86">
        <v>2485718.0287048179</v>
      </c>
      <c r="C343" s="86">
        <v>77361630.492319703</v>
      </c>
      <c r="D343" s="86">
        <v>-7392260.2696693093</v>
      </c>
    </row>
    <row r="344" spans="1:4">
      <c r="A344" s="91" t="s">
        <v>2863</v>
      </c>
      <c r="B344" s="86">
        <v>0</v>
      </c>
      <c r="C344" s="86">
        <v>0</v>
      </c>
      <c r="D344" s="86">
        <v>0</v>
      </c>
    </row>
    <row r="345" spans="1:4">
      <c r="A345" s="91" t="s">
        <v>2864</v>
      </c>
      <c r="B345" s="86">
        <v>443432100.25912583</v>
      </c>
      <c r="C345" s="86">
        <v>329069981.51736397</v>
      </c>
      <c r="D345" s="86">
        <v>-50376888.077829495</v>
      </c>
    </row>
    <row r="346" spans="1:4">
      <c r="A346" s="91" t="s">
        <v>2865</v>
      </c>
      <c r="B346" s="86">
        <v>-1071512397.4534146</v>
      </c>
      <c r="C346" s="86">
        <v>-893986532.2742523</v>
      </c>
      <c r="D346" s="86">
        <v>-808738425.70999956</v>
      </c>
    </row>
    <row r="347" spans="1:4">
      <c r="A347" s="92" t="s">
        <v>2866</v>
      </c>
      <c r="B347" s="86">
        <v>-625594579.16558444</v>
      </c>
      <c r="C347" s="86">
        <v>-487554920.26456857</v>
      </c>
      <c r="D347" s="86">
        <v>-866507574.05749869</v>
      </c>
    </row>
    <row r="348" spans="1:4">
      <c r="A348" s="92" t="s">
        <v>2867</v>
      </c>
      <c r="B348" s="86">
        <v>6.4540654420852661E-7</v>
      </c>
      <c r="C348" s="86">
        <v>-17344904.400000155</v>
      </c>
      <c r="D348" s="86">
        <v>9.7788870334625244E-9</v>
      </c>
    </row>
    <row r="349" spans="1:4">
      <c r="A349" s="93" t="s">
        <v>1887</v>
      </c>
      <c r="B349" s="86">
        <v>-625594579.16558385</v>
      </c>
      <c r="C349" s="86">
        <v>-504899824.6645686</v>
      </c>
      <c r="D349" s="86">
        <v>-866507574.05749869</v>
      </c>
    </row>
    <row r="350" spans="1:4">
      <c r="A350" s="91" t="s">
        <v>2868</v>
      </c>
      <c r="B350" s="86">
        <v>862980557.09045577</v>
      </c>
      <c r="C350" s="86">
        <v>766535463.14999962</v>
      </c>
      <c r="D350" s="86">
        <v>762341759.45698071</v>
      </c>
    </row>
    <row r="351" spans="1:4">
      <c r="A351" s="91" t="s">
        <v>2869</v>
      </c>
      <c r="B351" s="86">
        <v>-651551986.09045577</v>
      </c>
      <c r="C351" s="86">
        <v>-555106892.14999986</v>
      </c>
      <c r="D351" s="86">
        <v>-550913188.45698082</v>
      </c>
    </row>
    <row r="352" spans="1:4">
      <c r="A352" s="92" t="s">
        <v>1900</v>
      </c>
      <c r="B352" s="86">
        <v>211428571</v>
      </c>
      <c r="C352" s="86">
        <v>211428570.99999976</v>
      </c>
      <c r="D352" s="86">
        <v>211428570.99999988</v>
      </c>
    </row>
    <row r="353" spans="1:4">
      <c r="A353" s="91" t="s">
        <v>2870</v>
      </c>
      <c r="B353" s="86">
        <v>0</v>
      </c>
      <c r="C353" s="86">
        <v>0</v>
      </c>
      <c r="D353" s="86">
        <v>0</v>
      </c>
    </row>
    <row r="354" spans="1:4">
      <c r="A354" s="91" t="s">
        <v>2871</v>
      </c>
      <c r="B354" s="86">
        <v>0</v>
      </c>
      <c r="C354" s="86">
        <v>0</v>
      </c>
      <c r="D354" s="86">
        <v>0</v>
      </c>
    </row>
    <row r="355" spans="1:4">
      <c r="A355" s="92" t="s">
        <v>1901</v>
      </c>
      <c r="B355" s="86">
        <v>0</v>
      </c>
      <c r="C355" s="86">
        <v>0</v>
      </c>
      <c r="D355" s="86">
        <v>0</v>
      </c>
    </row>
    <row r="356" spans="1:4">
      <c r="A356" s="89" t="s">
        <v>2872</v>
      </c>
      <c r="B356" s="86">
        <v>0</v>
      </c>
      <c r="C356" s="86">
        <v>0</v>
      </c>
      <c r="D356" s="86">
        <v>0</v>
      </c>
    </row>
    <row r="357" spans="1:4">
      <c r="A357" s="89" t="s">
        <v>2873</v>
      </c>
      <c r="B357" s="86">
        <v>24130675207.526817</v>
      </c>
      <c r="C357" s="86">
        <v>19147156793.935299</v>
      </c>
      <c r="D357" s="86">
        <v>16293033044.647205</v>
      </c>
    </row>
    <row r="358" spans="1:4">
      <c r="A358" s="89" t="s">
        <v>2874</v>
      </c>
      <c r="B358" s="86">
        <v>31601762.339929104</v>
      </c>
      <c r="C358" s="86">
        <v>1328289721.9679959</v>
      </c>
      <c r="D358" s="86">
        <v>4150104622.556982</v>
      </c>
    </row>
    <row r="359" spans="1:4">
      <c r="A359" s="89" t="s">
        <v>2875</v>
      </c>
      <c r="B359" s="86">
        <v>5065861177.399621</v>
      </c>
      <c r="C359" s="86">
        <v>4827787915.6666384</v>
      </c>
      <c r="D359" s="86">
        <v>4202314212.4251204</v>
      </c>
    </row>
    <row r="360" spans="1:4">
      <c r="A360" s="89" t="s">
        <v>2876</v>
      </c>
      <c r="B360" s="86">
        <v>0</v>
      </c>
      <c r="C360" s="86">
        <v>0</v>
      </c>
      <c r="D360" s="86">
        <v>0</v>
      </c>
    </row>
    <row r="361" spans="1:4">
      <c r="A361" s="89" t="s">
        <v>2877</v>
      </c>
      <c r="B361" s="86">
        <v>-4.28543255305341E-3</v>
      </c>
      <c r="C361" s="86">
        <v>-4.28543255305341E-3</v>
      </c>
      <c r="D361" s="86">
        <v>-4.28543255305341E-3</v>
      </c>
    </row>
    <row r="362" spans="1:4">
      <c r="A362" s="90" t="s">
        <v>2878</v>
      </c>
      <c r="B362" s="86">
        <v>29228138147.262085</v>
      </c>
      <c r="C362" s="86">
        <v>25303234431.565643</v>
      </c>
      <c r="D362" s="86">
        <v>24645451879.625031</v>
      </c>
    </row>
    <row r="363" spans="1:4">
      <c r="A363" s="89" t="s">
        <v>2879</v>
      </c>
      <c r="B363" s="86">
        <v>4562414123.5644283</v>
      </c>
      <c r="C363" s="86">
        <v>4881288537.828721</v>
      </c>
      <c r="D363" s="86">
        <v>2615044385.4219384</v>
      </c>
    </row>
    <row r="364" spans="1:4">
      <c r="A364" s="89" t="s">
        <v>2880</v>
      </c>
      <c r="B364" s="86">
        <v>0</v>
      </c>
      <c r="C364" s="86">
        <v>0</v>
      </c>
      <c r="D364" s="86">
        <v>0</v>
      </c>
    </row>
    <row r="365" spans="1:4">
      <c r="A365" s="89" t="s">
        <v>2881</v>
      </c>
      <c r="B365" s="86">
        <v>0</v>
      </c>
      <c r="C365" s="86">
        <v>0</v>
      </c>
      <c r="D365" s="86">
        <v>0</v>
      </c>
    </row>
    <row r="366" spans="1:4">
      <c r="A366" s="90" t="s">
        <v>2882</v>
      </c>
      <c r="B366" s="86">
        <v>4562414123.5644283</v>
      </c>
      <c r="C366" s="86">
        <v>4881288537.828721</v>
      </c>
      <c r="D366" s="86">
        <v>2615044385.4219384</v>
      </c>
    </row>
    <row r="367" spans="1:4">
      <c r="A367" s="91" t="s">
        <v>2883</v>
      </c>
      <c r="B367" s="86">
        <v>33790552270.826523</v>
      </c>
      <c r="C367" s="86">
        <v>30184522969.394375</v>
      </c>
      <c r="D367" s="86">
        <v>27260496265.047043</v>
      </c>
    </row>
    <row r="368" spans="1:4">
      <c r="A368" s="91" t="s">
        <v>2884</v>
      </c>
      <c r="B368" s="86">
        <v>-584764276.05733514</v>
      </c>
      <c r="C368" s="86">
        <v>260227173.7074708</v>
      </c>
      <c r="D368" s="86">
        <v>4687246.8265188225</v>
      </c>
    </row>
    <row r="369" spans="1:4">
      <c r="A369" s="92" t="s">
        <v>1902</v>
      </c>
      <c r="B369" s="86">
        <v>33205787994.769127</v>
      </c>
      <c r="C369" s="86">
        <v>30444750143.101833</v>
      </c>
      <c r="D369" s="86">
        <v>27265183511.873619</v>
      </c>
    </row>
    <row r="370" spans="1:4">
      <c r="A370" s="91" t="s">
        <v>2885</v>
      </c>
      <c r="B370" s="86">
        <v>-1678752260.9409428</v>
      </c>
      <c r="C370" s="86">
        <v>-1482084592.1480319</v>
      </c>
      <c r="D370" s="86">
        <v>-1272120743.8724239</v>
      </c>
    </row>
    <row r="371" spans="1:4">
      <c r="A371" s="91" t="s">
        <v>2886</v>
      </c>
      <c r="B371" s="86">
        <v>0</v>
      </c>
      <c r="C371" s="86">
        <v>0</v>
      </c>
      <c r="D371" s="86">
        <v>0</v>
      </c>
    </row>
    <row r="372" spans="1:4">
      <c r="A372" s="91" t="s">
        <v>2887</v>
      </c>
      <c r="B372" s="86">
        <v>-435533449.06015521</v>
      </c>
      <c r="C372" s="86">
        <v>-319286832.77151287</v>
      </c>
      <c r="D372" s="86">
        <v>-453271471.99409115</v>
      </c>
    </row>
    <row r="373" spans="1:4">
      <c r="A373" s="91" t="s">
        <v>2888</v>
      </c>
      <c r="B373" s="86">
        <v>0</v>
      </c>
      <c r="C373" s="86">
        <v>0</v>
      </c>
      <c r="D373" s="86">
        <v>0</v>
      </c>
    </row>
    <row r="374" spans="1:4">
      <c r="A374" s="90" t="s">
        <v>2889</v>
      </c>
      <c r="B374" s="86">
        <v>-7752998323.2126188</v>
      </c>
      <c r="C374" s="86">
        <v>-2594608021.3689103</v>
      </c>
      <c r="D374" s="86">
        <v>-2282054469.4461336</v>
      </c>
    </row>
    <row r="375" spans="1:4">
      <c r="A375" s="90" t="s">
        <v>2890</v>
      </c>
      <c r="B375" s="86">
        <v>7752998323.2126188</v>
      </c>
      <c r="C375" s="86">
        <v>2594608021.3689113</v>
      </c>
      <c r="D375" s="86">
        <v>2282054469.4461336</v>
      </c>
    </row>
    <row r="376" spans="1:4">
      <c r="A376" s="91" t="s">
        <v>2891</v>
      </c>
      <c r="B376" s="86">
        <v>1.4901161193847656E-8</v>
      </c>
      <c r="C376" s="86">
        <v>6.1839818954467773E-7</v>
      </c>
      <c r="D376" s="86">
        <v>1.7881393432617188E-7</v>
      </c>
    </row>
    <row r="377" spans="1:4">
      <c r="A377" s="90" t="s">
        <v>2892</v>
      </c>
      <c r="B377" s="86">
        <v>0</v>
      </c>
      <c r="C377" s="86">
        <v>0</v>
      </c>
      <c r="D377" s="86">
        <v>0</v>
      </c>
    </row>
    <row r="378" spans="1:4">
      <c r="A378" s="90" t="s">
        <v>2893</v>
      </c>
      <c r="B378" s="86">
        <v>0</v>
      </c>
      <c r="C378" s="86">
        <v>0</v>
      </c>
      <c r="D378" s="86">
        <v>0</v>
      </c>
    </row>
    <row r="379" spans="1:4">
      <c r="A379" s="91" t="s">
        <v>2894</v>
      </c>
      <c r="B379" s="86">
        <v>0</v>
      </c>
      <c r="C379" s="86">
        <v>0</v>
      </c>
      <c r="D379" s="86">
        <v>0</v>
      </c>
    </row>
    <row r="380" spans="1:4">
      <c r="A380" s="92" t="s">
        <v>1903</v>
      </c>
      <c r="B380" s="86">
        <v>-2114285710.0010967</v>
      </c>
      <c r="C380" s="86">
        <v>-1801371424.9195442</v>
      </c>
      <c r="D380" s="86">
        <v>-1725392215.8665147</v>
      </c>
    </row>
    <row r="381" spans="1:4">
      <c r="A381" s="93" t="s">
        <v>1888</v>
      </c>
      <c r="B381" s="86">
        <v>31302930855.768059</v>
      </c>
      <c r="C381" s="86">
        <v>28854807289.182289</v>
      </c>
      <c r="D381" s="86">
        <v>25751219867.007107</v>
      </c>
    </row>
    <row r="382" spans="1:4">
      <c r="A382" s="91" t="s">
        <v>2895</v>
      </c>
      <c r="B382" s="86">
        <v>-18498416.246291619</v>
      </c>
      <c r="C382" s="86">
        <v>-18092609.228943978</v>
      </c>
      <c r="D382" s="86">
        <v>27236136.03471598</v>
      </c>
    </row>
    <row r="383" spans="1:4">
      <c r="A383" s="92" t="s">
        <v>2896</v>
      </c>
      <c r="B383" s="86">
        <v>-18498416.246291619</v>
      </c>
      <c r="C383" s="86">
        <v>-18092609.228943978</v>
      </c>
      <c r="D383" s="86">
        <v>27236136.03471598</v>
      </c>
    </row>
    <row r="384" spans="1:4">
      <c r="A384" s="92" t="s">
        <v>2897</v>
      </c>
      <c r="B384" s="86">
        <v>0</v>
      </c>
      <c r="C384" s="86">
        <v>0</v>
      </c>
      <c r="D384" s="86">
        <v>0</v>
      </c>
    </row>
    <row r="385" spans="1:4">
      <c r="A385" s="93" t="s">
        <v>1889</v>
      </c>
      <c r="B385" s="86">
        <v>-18498416.246291623</v>
      </c>
      <c r="C385" s="86">
        <v>-18092609.228943981</v>
      </c>
      <c r="D385" s="86">
        <v>27236136.03471598</v>
      </c>
    </row>
    <row r="386" spans="1:4">
      <c r="A386" s="91" t="s">
        <v>2898</v>
      </c>
      <c r="B386" s="86">
        <v>3845341714.1701994</v>
      </c>
      <c r="C386" s="86">
        <v>3865487703.5494261</v>
      </c>
      <c r="D386" s="86">
        <v>3450820371.6213684</v>
      </c>
    </row>
    <row r="387" spans="1:4">
      <c r="A387" s="91" t="s">
        <v>2899</v>
      </c>
      <c r="B387" s="86">
        <v>0</v>
      </c>
      <c r="C387" s="86">
        <v>0</v>
      </c>
      <c r="D387" s="86">
        <v>0</v>
      </c>
    </row>
    <row r="388" spans="1:4">
      <c r="A388" s="91" t="s">
        <v>2900</v>
      </c>
      <c r="B388" s="86">
        <v>0</v>
      </c>
      <c r="C388" s="86">
        <v>0</v>
      </c>
      <c r="D388" s="86">
        <v>0</v>
      </c>
    </row>
    <row r="389" spans="1:4">
      <c r="A389" s="91" t="s">
        <v>2901</v>
      </c>
      <c r="B389" s="86">
        <v>435842630.81667262</v>
      </c>
      <c r="C389" s="86">
        <v>435842538.91530901</v>
      </c>
      <c r="D389" s="86">
        <v>435842706.9531343</v>
      </c>
    </row>
    <row r="390" spans="1:4">
      <c r="A390" s="91" t="s">
        <v>2902</v>
      </c>
      <c r="B390" s="86">
        <v>-49692.543619032302</v>
      </c>
      <c r="C390" s="86">
        <v>-49692.543619032302</v>
      </c>
      <c r="D390" s="86">
        <v>-49692.543619032302</v>
      </c>
    </row>
    <row r="391" spans="1:4">
      <c r="A391" s="91" t="s">
        <v>2903</v>
      </c>
      <c r="B391" s="86">
        <v>57893202.817213297</v>
      </c>
      <c r="C391" s="86">
        <v>57893202.817213297</v>
      </c>
      <c r="D391" s="86">
        <v>57893202.817213297</v>
      </c>
    </row>
    <row r="392" spans="1:4">
      <c r="A392" s="89" t="s">
        <v>2904</v>
      </c>
      <c r="B392" s="86">
        <v>0</v>
      </c>
      <c r="C392" s="86">
        <v>0</v>
      </c>
      <c r="D392" s="86">
        <v>0</v>
      </c>
    </row>
    <row r="393" spans="1:4">
      <c r="A393" s="89" t="s">
        <v>2905</v>
      </c>
      <c r="B393" s="86">
        <v>0</v>
      </c>
      <c r="C393" s="86">
        <v>0</v>
      </c>
      <c r="D393" s="86">
        <v>0</v>
      </c>
    </row>
    <row r="394" spans="1:4">
      <c r="A394" s="90" t="s">
        <v>2906</v>
      </c>
      <c r="B394" s="86">
        <v>0</v>
      </c>
      <c r="C394" s="86">
        <v>0</v>
      </c>
      <c r="D394" s="86">
        <v>0</v>
      </c>
    </row>
    <row r="395" spans="1:4">
      <c r="A395" s="90" t="s">
        <v>2907</v>
      </c>
      <c r="B395" s="86">
        <v>930.133334250497</v>
      </c>
      <c r="C395" s="86">
        <v>0</v>
      </c>
      <c r="D395" s="86">
        <v>0</v>
      </c>
    </row>
    <row r="396" spans="1:4">
      <c r="A396" s="91" t="s">
        <v>2908</v>
      </c>
      <c r="B396" s="86">
        <v>930.133334250497</v>
      </c>
      <c r="C396" s="86">
        <v>0</v>
      </c>
      <c r="D396" s="86">
        <v>0</v>
      </c>
    </row>
    <row r="397" spans="1:4">
      <c r="A397" s="89" t="s">
        <v>2909</v>
      </c>
      <c r="B397" s="86">
        <v>0</v>
      </c>
      <c r="C397" s="86">
        <v>0</v>
      </c>
      <c r="D397" s="86">
        <v>0</v>
      </c>
    </row>
    <row r="398" spans="1:4">
      <c r="A398" s="89" t="s">
        <v>2910</v>
      </c>
      <c r="B398" s="86">
        <v>0</v>
      </c>
      <c r="C398" s="86">
        <v>0</v>
      </c>
      <c r="D398" s="86">
        <v>0</v>
      </c>
    </row>
    <row r="399" spans="1:4">
      <c r="A399" s="90" t="s">
        <v>2911</v>
      </c>
      <c r="B399" s="86">
        <v>0</v>
      </c>
      <c r="C399" s="86">
        <v>0</v>
      </c>
      <c r="D399" s="86">
        <v>0</v>
      </c>
    </row>
    <row r="400" spans="1:4">
      <c r="A400" s="90" t="s">
        <v>2912</v>
      </c>
      <c r="B400" s="86">
        <v>0</v>
      </c>
      <c r="C400" s="86">
        <v>0</v>
      </c>
      <c r="D400" s="86">
        <v>0</v>
      </c>
    </row>
    <row r="401" spans="1:4">
      <c r="A401" s="91" t="s">
        <v>2913</v>
      </c>
      <c r="B401" s="86">
        <v>0</v>
      </c>
      <c r="C401" s="86">
        <v>0</v>
      </c>
      <c r="D401" s="86">
        <v>0</v>
      </c>
    </row>
    <row r="402" spans="1:4">
      <c r="A402" s="89" t="s">
        <v>2914</v>
      </c>
      <c r="B402" s="86">
        <v>0</v>
      </c>
      <c r="C402" s="86">
        <v>0</v>
      </c>
      <c r="D402" s="86">
        <v>0</v>
      </c>
    </row>
    <row r="403" spans="1:4">
      <c r="A403" s="89" t="s">
        <v>2915</v>
      </c>
      <c r="B403" s="86">
        <v>94786.216935931894</v>
      </c>
      <c r="C403" s="86">
        <v>753119.33826033794</v>
      </c>
      <c r="D403" s="86">
        <v>551645.35050910502</v>
      </c>
    </row>
    <row r="404" spans="1:4">
      <c r="A404" s="90" t="s">
        <v>2916</v>
      </c>
      <c r="B404" s="86">
        <v>94786.216935931894</v>
      </c>
      <c r="C404" s="86">
        <v>753119.33826033794</v>
      </c>
      <c r="D404" s="86">
        <v>551645.35050910502</v>
      </c>
    </row>
    <row r="405" spans="1:4">
      <c r="A405" s="90" t="s">
        <v>2917</v>
      </c>
      <c r="B405" s="86">
        <v>1.4988472685217901E-9</v>
      </c>
      <c r="C405" s="86">
        <v>0</v>
      </c>
      <c r="D405" s="86">
        <v>5.0058588385582003E-9</v>
      </c>
    </row>
    <row r="406" spans="1:4">
      <c r="A406" s="91" t="s">
        <v>2918</v>
      </c>
      <c r="B406" s="86">
        <v>94786.216935933393</v>
      </c>
      <c r="C406" s="86">
        <v>753119.33826033794</v>
      </c>
      <c r="D406" s="86">
        <v>551645.35050911002</v>
      </c>
    </row>
    <row r="407" spans="1:4">
      <c r="A407" s="89" t="s">
        <v>2919</v>
      </c>
      <c r="B407" s="86">
        <v>0</v>
      </c>
      <c r="C407" s="86">
        <v>0</v>
      </c>
      <c r="D407" s="86">
        <v>0</v>
      </c>
    </row>
    <row r="408" spans="1:4">
      <c r="A408" s="89" t="s">
        <v>2920</v>
      </c>
      <c r="B408" s="86">
        <v>-98897131.199019149</v>
      </c>
      <c r="C408" s="86">
        <v>11741032.14053309</v>
      </c>
      <c r="D408" s="86">
        <v>-17561218.501906592</v>
      </c>
    </row>
    <row r="409" spans="1:4">
      <c r="A409" s="90" t="s">
        <v>2921</v>
      </c>
      <c r="B409" s="86">
        <v>-98897131.199019149</v>
      </c>
      <c r="C409" s="86">
        <v>11741032.14053309</v>
      </c>
      <c r="D409" s="86">
        <v>-17561218.501906592</v>
      </c>
    </row>
    <row r="410" spans="1:4">
      <c r="A410" s="90" t="s">
        <v>2922</v>
      </c>
      <c r="B410" s="86">
        <v>58448520.335499056</v>
      </c>
      <c r="C410" s="86">
        <v>-8261692.3716480136</v>
      </c>
      <c r="D410" s="86">
        <v>21697876.829924673</v>
      </c>
    </row>
    <row r="411" spans="1:4">
      <c r="A411" s="91" t="s">
        <v>2923</v>
      </c>
      <c r="B411" s="86">
        <v>-40448610.863520011</v>
      </c>
      <c r="C411" s="86">
        <v>3479339.768885076</v>
      </c>
      <c r="D411" s="86">
        <v>4136658.3280180995</v>
      </c>
    </row>
    <row r="412" spans="1:4">
      <c r="A412" s="91" t="s">
        <v>2924</v>
      </c>
      <c r="B412" s="86">
        <v>230316462.75805572</v>
      </c>
      <c r="C412" s="86">
        <v>217458276.06289208</v>
      </c>
      <c r="D412" s="86">
        <v>212085971.02715123</v>
      </c>
    </row>
    <row r="413" spans="1:4">
      <c r="A413" s="91" t="s">
        <v>2925</v>
      </c>
      <c r="B413" s="86">
        <v>0</v>
      </c>
      <c r="C413" s="86">
        <v>0</v>
      </c>
      <c r="D413" s="86">
        <v>0</v>
      </c>
    </row>
    <row r="414" spans="1:4">
      <c r="A414" s="89" t="s">
        <v>2926</v>
      </c>
      <c r="B414" s="86">
        <v>4143229218.9441657</v>
      </c>
      <c r="C414" s="86">
        <v>3764051250.6142178</v>
      </c>
      <c r="D414" s="86">
        <v>3606188658.047646</v>
      </c>
    </row>
    <row r="415" spans="1:4">
      <c r="A415" s="89" t="s">
        <v>2927</v>
      </c>
      <c r="B415" s="86">
        <v>1068917823.2292697</v>
      </c>
      <c r="C415" s="86">
        <v>960851298.45239806</v>
      </c>
      <c r="D415" s="86">
        <v>790241825.25178933</v>
      </c>
    </row>
    <row r="416" spans="1:4">
      <c r="A416" s="90" t="s">
        <v>2928</v>
      </c>
      <c r="B416" s="86">
        <v>5212147042.1734457</v>
      </c>
      <c r="C416" s="86">
        <v>4724902549.0666208</v>
      </c>
      <c r="D416" s="86">
        <v>4396430483.2994366</v>
      </c>
    </row>
    <row r="417" spans="1:4">
      <c r="A417" s="90" t="s">
        <v>2929</v>
      </c>
      <c r="B417" s="86">
        <v>0</v>
      </c>
      <c r="C417" s="86">
        <v>0</v>
      </c>
      <c r="D417" s="86">
        <v>0</v>
      </c>
    </row>
    <row r="418" spans="1:4">
      <c r="A418" s="90" t="s">
        <v>2930</v>
      </c>
      <c r="B418" s="86">
        <v>37180769.887345098</v>
      </c>
      <c r="C418" s="86">
        <v>17.249379974042846</v>
      </c>
      <c r="D418" s="86">
        <v>-4687246.8265505955</v>
      </c>
    </row>
    <row r="419" spans="1:4">
      <c r="A419" s="91" t="s">
        <v>2931</v>
      </c>
      <c r="B419" s="86">
        <v>5249327812.060791</v>
      </c>
      <c r="C419" s="86">
        <v>4724902566.3160095</v>
      </c>
      <c r="D419" s="86">
        <v>4391743236.4728861</v>
      </c>
    </row>
    <row r="420" spans="1:4">
      <c r="A420" s="89" t="s">
        <v>2932</v>
      </c>
      <c r="B420" s="86">
        <v>0</v>
      </c>
      <c r="C420" s="86">
        <v>0</v>
      </c>
      <c r="D420" s="86">
        <v>0</v>
      </c>
    </row>
    <row r="421" spans="1:4">
      <c r="A421" s="89" t="s">
        <v>2933</v>
      </c>
      <c r="B421" s="86">
        <v>-164303.49021458099</v>
      </c>
      <c r="C421" s="86">
        <v>-158958.51430221999</v>
      </c>
      <c r="D421" s="86">
        <v>23773385.08182152</v>
      </c>
    </row>
    <row r="422" spans="1:4">
      <c r="A422" s="90" t="s">
        <v>2934</v>
      </c>
      <c r="B422" s="86">
        <v>-164303.49021458099</v>
      </c>
      <c r="C422" s="86">
        <v>-158958.51430221999</v>
      </c>
      <c r="D422" s="86">
        <v>23773385.08182152</v>
      </c>
    </row>
    <row r="423" spans="1:4">
      <c r="A423" s="90" t="s">
        <v>2935</v>
      </c>
      <c r="B423" s="86">
        <v>0</v>
      </c>
      <c r="C423" s="86">
        <v>0</v>
      </c>
      <c r="D423" s="86">
        <v>0</v>
      </c>
    </row>
    <row r="424" spans="1:4">
      <c r="A424" s="91" t="s">
        <v>2936</v>
      </c>
      <c r="B424" s="86">
        <v>-164303.49021458099</v>
      </c>
      <c r="C424" s="86">
        <v>-158958.51430221999</v>
      </c>
      <c r="D424" s="86">
        <v>23773385.08182152</v>
      </c>
    </row>
    <row r="425" spans="1:4">
      <c r="A425" s="91" t="s">
        <v>2937</v>
      </c>
      <c r="B425" s="86">
        <v>0</v>
      </c>
      <c r="C425" s="86">
        <v>0</v>
      </c>
      <c r="D425" s="86">
        <v>0</v>
      </c>
    </row>
    <row r="426" spans="1:4">
      <c r="A426" s="91" t="s">
        <v>2938</v>
      </c>
      <c r="B426" s="86">
        <v>-690616796.65813684</v>
      </c>
      <c r="C426" s="86">
        <v>-553020530.92619812</v>
      </c>
      <c r="D426" s="86">
        <v>-464654170.21714896</v>
      </c>
    </row>
    <row r="427" spans="1:4">
      <c r="A427" s="90" t="s">
        <v>2939</v>
      </c>
      <c r="B427" s="86">
        <v>-1360473466.576283</v>
      </c>
      <c r="C427" s="86">
        <v>-803718528.84154451</v>
      </c>
      <c r="D427" s="86">
        <v>-753443612.14735162</v>
      </c>
    </row>
    <row r="428" spans="1:4">
      <c r="A428" s="90" t="s">
        <v>2940</v>
      </c>
      <c r="B428" s="86">
        <v>128700269.027381</v>
      </c>
      <c r="C428" s="86">
        <v>123728351.95108899</v>
      </c>
      <c r="D428" s="86">
        <v>95361035.823866189</v>
      </c>
    </row>
    <row r="429" spans="1:4">
      <c r="A429" s="91" t="s">
        <v>2941</v>
      </c>
      <c r="B429" s="86">
        <v>-1231773197.548902</v>
      </c>
      <c r="C429" s="86">
        <v>-679990176.89045548</v>
      </c>
      <c r="D429" s="86">
        <v>-658082576.32348537</v>
      </c>
    </row>
    <row r="430" spans="1:4">
      <c r="A430" s="89" t="s">
        <v>2942</v>
      </c>
      <c r="B430" s="86">
        <v>0</v>
      </c>
      <c r="C430" s="86">
        <v>0</v>
      </c>
      <c r="D430" s="86">
        <v>0</v>
      </c>
    </row>
    <row r="431" spans="1:4">
      <c r="A431" s="89" t="s">
        <v>2943</v>
      </c>
      <c r="B431" s="86">
        <v>0</v>
      </c>
      <c r="C431" s="86">
        <v>0</v>
      </c>
      <c r="D431" s="86">
        <v>0</v>
      </c>
    </row>
    <row r="432" spans="1:4">
      <c r="A432" s="90" t="s">
        <v>2944</v>
      </c>
      <c r="B432" s="86">
        <v>0</v>
      </c>
      <c r="C432" s="86">
        <v>0</v>
      </c>
      <c r="D432" s="86">
        <v>0</v>
      </c>
    </row>
    <row r="433" spans="1:4">
      <c r="A433" s="90" t="s">
        <v>2945</v>
      </c>
      <c r="B433" s="86">
        <v>0</v>
      </c>
      <c r="C433" s="86">
        <v>0</v>
      </c>
      <c r="D433" s="86">
        <v>0</v>
      </c>
    </row>
    <row r="434" spans="1:4">
      <c r="A434" s="91" t="s">
        <v>2946</v>
      </c>
      <c r="B434" s="86">
        <v>0</v>
      </c>
      <c r="C434" s="86">
        <v>0</v>
      </c>
      <c r="D434" s="86">
        <v>0</v>
      </c>
    </row>
    <row r="435" spans="1:4">
      <c r="A435" s="89" t="s">
        <v>2947</v>
      </c>
      <c r="B435" s="86">
        <v>0</v>
      </c>
      <c r="C435" s="86">
        <v>0</v>
      </c>
      <c r="D435" s="86">
        <v>0</v>
      </c>
    </row>
    <row r="436" spans="1:4">
      <c r="A436" s="89" t="s">
        <v>2948</v>
      </c>
      <c r="B436" s="86">
        <v>31.553818471801598</v>
      </c>
      <c r="C436" s="86">
        <v>0</v>
      </c>
      <c r="D436" s="86">
        <v>0</v>
      </c>
    </row>
    <row r="437" spans="1:4">
      <c r="A437" s="90" t="s">
        <v>2949</v>
      </c>
      <c r="B437" s="86">
        <v>31.553818471801598</v>
      </c>
      <c r="C437" s="86">
        <v>0</v>
      </c>
      <c r="D437" s="86">
        <v>0</v>
      </c>
    </row>
    <row r="438" spans="1:4">
      <c r="A438" s="90" t="s">
        <v>2950</v>
      </c>
      <c r="B438" s="86">
        <v>0</v>
      </c>
      <c r="C438" s="86">
        <v>1.86264514923096E-8</v>
      </c>
      <c r="D438" s="86">
        <v>0</v>
      </c>
    </row>
    <row r="439" spans="1:4">
      <c r="A439" s="91" t="s">
        <v>2951</v>
      </c>
      <c r="B439" s="86">
        <v>31.553818471801598</v>
      </c>
      <c r="C439" s="86">
        <v>1.86264514923096E-8</v>
      </c>
      <c r="D439" s="86">
        <v>0</v>
      </c>
    </row>
    <row r="440" spans="1:4">
      <c r="A440" s="92" t="s">
        <v>2952</v>
      </c>
      <c r="B440" s="86">
        <v>7855764969.422637</v>
      </c>
      <c r="C440" s="86">
        <v>8072597387.8934031</v>
      </c>
      <c r="D440" s="86">
        <v>7454060738.5678482</v>
      </c>
    </row>
    <row r="441" spans="1:4">
      <c r="A441" s="92" t="s">
        <v>2953</v>
      </c>
      <c r="B441" s="86">
        <v>7.0786483385987253E-7</v>
      </c>
      <c r="C441" s="86">
        <v>8.344589605968623E-7</v>
      </c>
      <c r="D441" s="86">
        <v>2.2351973250067709E-7</v>
      </c>
    </row>
    <row r="442" spans="1:4">
      <c r="A442" s="93" t="s">
        <v>1890</v>
      </c>
      <c r="B442" s="86">
        <v>7855764969.422636</v>
      </c>
      <c r="C442" s="86">
        <v>8072597387.893404</v>
      </c>
      <c r="D442" s="86">
        <v>7454060738.5678492</v>
      </c>
    </row>
    <row r="443" spans="1:4">
      <c r="A443" s="91" t="s">
        <v>2954</v>
      </c>
      <c r="B443" s="86">
        <v>5860.4750000000004</v>
      </c>
      <c r="C443" s="86">
        <v>0</v>
      </c>
      <c r="D443" s="86">
        <v>0</v>
      </c>
    </row>
    <row r="444" spans="1:4">
      <c r="A444" s="92" t="s">
        <v>2955</v>
      </c>
      <c r="B444" s="86">
        <v>5860.4750000000004</v>
      </c>
      <c r="C444" s="86">
        <v>0</v>
      </c>
      <c r="D444" s="86">
        <v>0</v>
      </c>
    </row>
    <row r="445" spans="1:4">
      <c r="A445" s="92" t="s">
        <v>2956</v>
      </c>
      <c r="B445" s="86">
        <v>0</v>
      </c>
      <c r="C445" s="86">
        <v>0</v>
      </c>
      <c r="D445" s="86">
        <v>0</v>
      </c>
    </row>
    <row r="446" spans="1:4">
      <c r="A446" s="93" t="s">
        <v>1891</v>
      </c>
      <c r="B446" s="86">
        <v>5860.4750000000004</v>
      </c>
      <c r="C446" s="86">
        <v>0</v>
      </c>
      <c r="D446" s="86">
        <v>0</v>
      </c>
    </row>
    <row r="447" spans="1:4">
      <c r="A447" s="91" t="s">
        <v>2957</v>
      </c>
      <c r="B447" s="86">
        <v>2485590926.4794116</v>
      </c>
      <c r="C447" s="86">
        <v>316593816.79000002</v>
      </c>
      <c r="D447" s="86">
        <v>316593816.79000002</v>
      </c>
    </row>
    <row r="448" spans="1:4">
      <c r="A448" s="92" t="s">
        <v>2958</v>
      </c>
      <c r="B448" s="86">
        <v>2485590926.4794116</v>
      </c>
      <c r="C448" s="86">
        <v>316593816.79000002</v>
      </c>
      <c r="D448" s="86">
        <v>316593816.79000002</v>
      </c>
    </row>
    <row r="449" spans="1:4">
      <c r="A449" s="92" t="s">
        <v>2959</v>
      </c>
      <c r="B449" s="86">
        <v>2.384185791015625E-7</v>
      </c>
      <c r="C449" s="86">
        <v>0</v>
      </c>
      <c r="D449" s="86">
        <v>0</v>
      </c>
    </row>
    <row r="450" spans="1:4">
      <c r="A450" s="93" t="s">
        <v>1892</v>
      </c>
      <c r="B450" s="86">
        <v>2485590926.4794116</v>
      </c>
      <c r="C450" s="86">
        <v>316593816.79000002</v>
      </c>
      <c r="D450" s="86">
        <v>316593816.79000002</v>
      </c>
    </row>
    <row r="451" spans="1:4">
      <c r="A451" s="94" t="s">
        <v>1861</v>
      </c>
      <c r="B451" s="86">
        <v>44757432465.444374</v>
      </c>
      <c r="C451" s="86">
        <v>40255759053.989983</v>
      </c>
      <c r="D451" s="86">
        <v>36217806237.56144</v>
      </c>
    </row>
    <row r="452" spans="1:4">
      <c r="A452" s="88" t="s">
        <v>1841</v>
      </c>
      <c r="B452" s="86">
        <v>173335322890.80338</v>
      </c>
      <c r="C452" s="86">
        <v>160505825529.3653</v>
      </c>
      <c r="D452" s="86">
        <v>158251502157.98816</v>
      </c>
    </row>
    <row r="453" spans="1:4">
      <c r="A453" s="84"/>
      <c r="B453" s="84"/>
      <c r="C453" s="84"/>
      <c r="D453" s="84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pane xSplit="1" ySplit="4" topLeftCell="B11" activePane="bottomRight" state="frozen"/>
      <selection pane="topRight" activeCell="B1" sqref="B1"/>
      <selection pane="bottomLeft" activeCell="A5" sqref="A5"/>
      <selection pane="bottomRight" activeCell="D22" sqref="D22"/>
    </sheetView>
  </sheetViews>
  <sheetFormatPr defaultRowHeight="15"/>
  <cols>
    <col min="1" max="1" width="47.85546875" customWidth="1"/>
    <col min="2" max="4" width="17.5703125" bestFit="1" customWidth="1"/>
  </cols>
  <sheetData>
    <row r="1" spans="1:4">
      <c r="A1" s="85"/>
      <c r="B1" s="87" t="s">
        <v>175</v>
      </c>
      <c r="C1" s="87" t="s">
        <v>175</v>
      </c>
      <c r="D1" s="87" t="s">
        <v>175</v>
      </c>
    </row>
    <row r="2" spans="1:4">
      <c r="A2" s="85"/>
      <c r="B2" s="87" t="s">
        <v>196</v>
      </c>
      <c r="C2" s="87" t="s">
        <v>196</v>
      </c>
      <c r="D2" s="87" t="s">
        <v>196</v>
      </c>
    </row>
    <row r="3" spans="1:4">
      <c r="A3" s="85"/>
      <c r="B3" s="87" t="s">
        <v>174</v>
      </c>
      <c r="C3" s="87" t="s">
        <v>177</v>
      </c>
      <c r="D3" s="87" t="s">
        <v>178</v>
      </c>
    </row>
    <row r="4" spans="1:4">
      <c r="A4" s="85"/>
      <c r="B4" s="87" t="s">
        <v>197</v>
      </c>
      <c r="C4" s="87" t="s">
        <v>197</v>
      </c>
      <c r="D4" s="87" t="s">
        <v>197</v>
      </c>
    </row>
    <row r="5" spans="1:4">
      <c r="A5" s="93" t="s">
        <v>1844</v>
      </c>
      <c r="B5" s="86">
        <v>7152126409.4809017</v>
      </c>
      <c r="C5" s="86">
        <v>8706590564.0665359</v>
      </c>
      <c r="D5" s="86">
        <v>9760992271.4955597</v>
      </c>
    </row>
    <row r="6" spans="1:4">
      <c r="A6" s="93" t="s">
        <v>1845</v>
      </c>
      <c r="B6" s="86">
        <v>1018635128.5000001</v>
      </c>
      <c r="C6" s="86">
        <v>149280831.81</v>
      </c>
      <c r="D6" s="86">
        <v>133874401.82000001</v>
      </c>
    </row>
    <row r="7" spans="1:4">
      <c r="A7" s="93" t="s">
        <v>1846</v>
      </c>
      <c r="B7" s="86">
        <v>7180188566.2598486</v>
      </c>
      <c r="C7" s="86">
        <v>6680865017.123867</v>
      </c>
      <c r="D7" s="86">
        <v>6547540074.1857786</v>
      </c>
    </row>
    <row r="8" spans="1:4">
      <c r="A8" s="93" t="s">
        <v>1847</v>
      </c>
      <c r="B8" s="86">
        <v>17115323305.180771</v>
      </c>
      <c r="C8" s="86">
        <v>22589708369.586201</v>
      </c>
      <c r="D8" s="86">
        <v>22412944804.956707</v>
      </c>
    </row>
    <row r="9" spans="1:4">
      <c r="A9" s="93" t="s">
        <v>1848</v>
      </c>
      <c r="B9" s="86">
        <v>2936458475.4639039</v>
      </c>
      <c r="C9" s="86">
        <v>3168290688.1626906</v>
      </c>
      <c r="D9" s="86">
        <v>3148428124.2863684</v>
      </c>
    </row>
    <row r="10" spans="1:4">
      <c r="A10" s="93" t="s">
        <v>1849</v>
      </c>
      <c r="B10" s="86">
        <v>42874101696.221565</v>
      </c>
      <c r="C10" s="86">
        <v>1003026304.5281204</v>
      </c>
      <c r="D10" s="86">
        <v>515916065.6430164</v>
      </c>
    </row>
    <row r="11" spans="1:4">
      <c r="A11" s="93" t="s">
        <v>1850</v>
      </c>
      <c r="B11" s="86">
        <v>189771116.59999999</v>
      </c>
      <c r="C11" s="86">
        <v>8893040</v>
      </c>
      <c r="D11" s="86">
        <v>0</v>
      </c>
    </row>
    <row r="12" spans="1:4">
      <c r="A12" s="94" t="s">
        <v>1842</v>
      </c>
      <c r="B12" s="86">
        <v>78466604697.706757</v>
      </c>
      <c r="C12" s="86">
        <v>42306654815.27739</v>
      </c>
      <c r="D12" s="86">
        <v>42519695742.387627</v>
      </c>
    </row>
    <row r="13" spans="1:4">
      <c r="A13" s="92" t="s">
        <v>1894</v>
      </c>
      <c r="B13" s="86">
        <v>3.9027445316314697</v>
      </c>
      <c r="C13" s="86">
        <v>-67.000043630599976</v>
      </c>
      <c r="D13" s="86">
        <v>99.999956369400024</v>
      </c>
    </row>
    <row r="14" spans="1:4">
      <c r="A14" s="92" t="s">
        <v>1895</v>
      </c>
      <c r="B14" s="86">
        <v>345876082.21885818</v>
      </c>
      <c r="C14" s="86">
        <v>351765656.1835255</v>
      </c>
      <c r="D14" s="86">
        <v>554791552.38125002</v>
      </c>
    </row>
    <row r="15" spans="1:4">
      <c r="A15" s="92" t="s">
        <v>1896</v>
      </c>
      <c r="B15" s="86">
        <v>-169853711.92514604</v>
      </c>
      <c r="C15" s="86">
        <v>-130212499.99564314</v>
      </c>
      <c r="D15" s="86">
        <v>-130212500.00000066</v>
      </c>
    </row>
    <row r="16" spans="1:4">
      <c r="A16" s="92" t="s">
        <v>1897</v>
      </c>
      <c r="B16" s="86">
        <v>3240500613.5488186</v>
      </c>
      <c r="C16" s="86">
        <v>7038816008.8669453</v>
      </c>
      <c r="D16" s="86">
        <v>2282976488.0707245</v>
      </c>
    </row>
    <row r="17" spans="1:4">
      <c r="A17" s="92" t="s">
        <v>1898</v>
      </c>
      <c r="B17" s="86">
        <v>5329390.4008845091</v>
      </c>
      <c r="C17" s="86">
        <v>-4.8089027404785156E-3</v>
      </c>
      <c r="D17" s="86">
        <v>-7.7243447267392185E-3</v>
      </c>
    </row>
    <row r="18" spans="1:4">
      <c r="A18" s="93" t="s">
        <v>1851</v>
      </c>
      <c r="B18" s="86">
        <v>3421852378.1461649</v>
      </c>
      <c r="C18" s="86">
        <v>7260369098.0499744</v>
      </c>
      <c r="D18" s="86">
        <v>2707555640.4442148</v>
      </c>
    </row>
    <row r="19" spans="1:4">
      <c r="A19" s="93" t="s">
        <v>1852</v>
      </c>
      <c r="B19" s="86">
        <v>0</v>
      </c>
      <c r="C19" s="86">
        <v>10553052.440000005</v>
      </c>
      <c r="D19" s="86">
        <v>65272738.110000007</v>
      </c>
    </row>
    <row r="20" spans="1:4">
      <c r="A20" s="93" t="s">
        <v>1853</v>
      </c>
      <c r="B20" s="86">
        <v>58053855718.929283</v>
      </c>
      <c r="C20" s="86">
        <v>71613716405.082413</v>
      </c>
      <c r="D20" s="86">
        <v>70505621692.625595</v>
      </c>
    </row>
    <row r="21" spans="1:4">
      <c r="A21" s="93" t="s">
        <v>1854</v>
      </c>
      <c r="B21" s="86">
        <v>13447684177.940008</v>
      </c>
      <c r="C21" s="86">
        <v>16152294334.319996</v>
      </c>
      <c r="D21" s="86">
        <v>14746004967.508436</v>
      </c>
    </row>
    <row r="22" spans="1:4">
      <c r="A22" s="93" t="s">
        <v>1855</v>
      </c>
      <c r="B22" s="86">
        <v>12687165071.16147</v>
      </c>
      <c r="C22" s="86">
        <v>12689750384.445702</v>
      </c>
      <c r="D22" s="86">
        <v>13011285015.158422</v>
      </c>
    </row>
    <row r="23" spans="1:4">
      <c r="A23" s="93" t="s">
        <v>1856</v>
      </c>
      <c r="B23" s="86">
        <v>3605761707.2363763</v>
      </c>
      <c r="C23" s="86">
        <v>3593524238.8205376</v>
      </c>
      <c r="D23" s="86">
        <v>5289469570.1106205</v>
      </c>
    </row>
    <row r="24" spans="1:4">
      <c r="A24" s="93" t="s">
        <v>1857</v>
      </c>
      <c r="B24" s="86">
        <v>6308678600.442688</v>
      </c>
      <c r="C24" s="86">
        <v>5474258451.2179985</v>
      </c>
      <c r="D24" s="86">
        <v>5474258451.2179985</v>
      </c>
    </row>
    <row r="25" spans="1:4">
      <c r="A25" s="93" t="s">
        <v>1858</v>
      </c>
      <c r="B25" s="86">
        <v>8144515173.630002</v>
      </c>
      <c r="C25" s="86">
        <v>9609132095.2099991</v>
      </c>
      <c r="D25" s="86">
        <v>9961474012.1499996</v>
      </c>
    </row>
    <row r="26" spans="1:4">
      <c r="A26" s="93" t="s">
        <v>1859</v>
      </c>
      <c r="B26" s="86">
        <v>1013205343.9469701</v>
      </c>
      <c r="C26" s="86">
        <v>1069391620.6514289</v>
      </c>
      <c r="D26" s="86">
        <v>949050380.1016531</v>
      </c>
    </row>
    <row r="27" spans="1:4">
      <c r="A27" s="94" t="s">
        <v>1843</v>
      </c>
      <c r="B27" s="86">
        <v>106682718171.43271</v>
      </c>
      <c r="C27" s="86">
        <v>127472989680.23805</v>
      </c>
      <c r="D27" s="86">
        <v>122709992467.42732</v>
      </c>
    </row>
    <row r="28" spans="1:4">
      <c r="A28" s="88" t="s">
        <v>1840</v>
      </c>
      <c r="B28" s="86">
        <v>185149322869.13788</v>
      </c>
      <c r="C28" s="86">
        <v>169779644495.51553</v>
      </c>
      <c r="D28" s="86">
        <v>165229688209.81259</v>
      </c>
    </row>
    <row r="29" spans="1:4">
      <c r="A29" s="92" t="s">
        <v>1864</v>
      </c>
      <c r="B29" s="86">
        <v>34821292524.584244</v>
      </c>
      <c r="C29" s="86">
        <v>33132405602.800694</v>
      </c>
      <c r="D29" s="86">
        <v>29859073686.8125</v>
      </c>
    </row>
    <row r="30" spans="1:4">
      <c r="A30" s="92" t="s">
        <v>1865</v>
      </c>
      <c r="B30" s="86">
        <v>28577505738.112736</v>
      </c>
      <c r="C30" s="86">
        <v>28800081818.501072</v>
      </c>
      <c r="D30" s="86">
        <v>29425753025.236294</v>
      </c>
    </row>
    <row r="31" spans="1:4">
      <c r="A31" s="92" t="s">
        <v>1866</v>
      </c>
      <c r="B31" s="86">
        <v>4812435144.8500004</v>
      </c>
      <c r="C31" s="86">
        <v>229561748.17000008</v>
      </c>
      <c r="D31" s="86">
        <v>5465637605</v>
      </c>
    </row>
    <row r="32" spans="1:4">
      <c r="A32" s="92" t="s">
        <v>1867</v>
      </c>
      <c r="B32" s="86">
        <v>0</v>
      </c>
      <c r="C32" s="86">
        <v>0</v>
      </c>
      <c r="D32" s="86">
        <v>0</v>
      </c>
    </row>
    <row r="33" spans="1:4">
      <c r="A33" s="92" t="s">
        <v>1868</v>
      </c>
      <c r="B33" s="86">
        <v>14228621610.359999</v>
      </c>
      <c r="C33" s="86">
        <v>3352326975.6199999</v>
      </c>
      <c r="D33" s="86">
        <v>1843374396.3773193</v>
      </c>
    </row>
    <row r="34" spans="1:4">
      <c r="A34" s="92" t="s">
        <v>1869</v>
      </c>
      <c r="B34" s="86">
        <v>439489606.15957814</v>
      </c>
      <c r="C34" s="86">
        <v>591723094.23609996</v>
      </c>
      <c r="D34" s="86">
        <v>640548653.01498759</v>
      </c>
    </row>
    <row r="35" spans="1:4">
      <c r="A35" s="92" t="s">
        <v>1870</v>
      </c>
      <c r="B35" s="86">
        <v>25866665017.245914</v>
      </c>
      <c r="C35" s="86">
        <v>25329614862.167458</v>
      </c>
      <c r="D35" s="86">
        <v>25740396219.241787</v>
      </c>
    </row>
    <row r="36" spans="1:4">
      <c r="A36" s="93" t="s">
        <v>1862</v>
      </c>
      <c r="B36" s="86">
        <v>108746009641.31241</v>
      </c>
      <c r="C36" s="86">
        <v>91435714101.495682</v>
      </c>
      <c r="D36" s="86">
        <v>92974783585.682907</v>
      </c>
    </row>
    <row r="37" spans="1:4">
      <c r="A37" s="92" t="s">
        <v>1871</v>
      </c>
      <c r="B37" s="86">
        <v>10897219870.22019</v>
      </c>
      <c r="C37" s="86">
        <v>19306531588.964989</v>
      </c>
      <c r="D37" s="86">
        <v>18587266664.573097</v>
      </c>
    </row>
    <row r="38" spans="1:4">
      <c r="A38" s="92" t="s">
        <v>1872</v>
      </c>
      <c r="B38" s="86">
        <v>0</v>
      </c>
      <c r="C38" s="86">
        <v>0</v>
      </c>
      <c r="D38" s="86">
        <v>0</v>
      </c>
    </row>
    <row r="39" spans="1:4">
      <c r="A39" s="92" t="s">
        <v>1873</v>
      </c>
      <c r="B39" s="86">
        <v>142951476.2552875</v>
      </c>
      <c r="C39" s="86">
        <v>64265201.28021501</v>
      </c>
      <c r="D39" s="86">
        <v>31165545.605999999</v>
      </c>
    </row>
    <row r="40" spans="1:4">
      <c r="A40" s="92" t="s">
        <v>1874</v>
      </c>
      <c r="B40" s="86">
        <v>771677991.1817205</v>
      </c>
      <c r="C40" s="86">
        <v>945026945.61095381</v>
      </c>
      <c r="D40" s="86">
        <v>846780882.29389572</v>
      </c>
    </row>
    <row r="41" spans="1:4">
      <c r="A41" s="92" t="s">
        <v>1875</v>
      </c>
      <c r="B41" s="86">
        <v>8422044959.5813818</v>
      </c>
      <c r="C41" s="86">
        <v>8782261306.1625099</v>
      </c>
      <c r="D41" s="86">
        <v>8859874769.1227703</v>
      </c>
    </row>
    <row r="42" spans="1:4">
      <c r="A42" s="92" t="s">
        <v>1876</v>
      </c>
      <c r="B42" s="86">
        <v>1232042713.2387576</v>
      </c>
      <c r="C42" s="86">
        <v>1231360911.9364583</v>
      </c>
      <c r="D42" s="86">
        <v>1150584724.5486879</v>
      </c>
    </row>
    <row r="43" spans="1:4">
      <c r="A43" s="93" t="s">
        <v>1863</v>
      </c>
      <c r="B43" s="86">
        <v>21465937010.477341</v>
      </c>
      <c r="C43" s="86">
        <v>30329445953.955132</v>
      </c>
      <c r="D43" s="86">
        <v>29475672586.14444</v>
      </c>
    </row>
    <row r="44" spans="1:4">
      <c r="A44" s="94" t="s">
        <v>1860</v>
      </c>
      <c r="B44" s="86">
        <v>130211946651.78964</v>
      </c>
      <c r="C44" s="86">
        <v>121765160055.45076</v>
      </c>
      <c r="D44" s="86">
        <v>122450456171.82736</v>
      </c>
    </row>
    <row r="45" spans="1:4">
      <c r="A45" s="93" t="s">
        <v>1877</v>
      </c>
      <c r="B45" s="86">
        <v>0</v>
      </c>
      <c r="C45" s="86">
        <v>0</v>
      </c>
      <c r="D45" s="86">
        <v>0</v>
      </c>
    </row>
    <row r="46" spans="1:4">
      <c r="A46" s="93" t="s">
        <v>1878</v>
      </c>
      <c r="B46" s="86">
        <v>2012277657.3631704</v>
      </c>
      <c r="C46" s="86">
        <v>2114285710.412622</v>
      </c>
      <c r="D46" s="86">
        <v>2114285710.4194431</v>
      </c>
    </row>
    <row r="47" spans="1:4">
      <c r="A47" s="93" t="s">
        <v>1879</v>
      </c>
      <c r="B47" s="86">
        <v>0</v>
      </c>
      <c r="C47" s="86">
        <v>0</v>
      </c>
      <c r="D47" s="86">
        <v>0</v>
      </c>
    </row>
    <row r="48" spans="1:4">
      <c r="A48" s="93" t="s">
        <v>1880</v>
      </c>
      <c r="B48" s="86">
        <v>0</v>
      </c>
      <c r="C48" s="86">
        <v>0</v>
      </c>
      <c r="D48" s="86">
        <v>0</v>
      </c>
    </row>
    <row r="49" spans="1:4">
      <c r="A49" s="93" t="s">
        <v>1881</v>
      </c>
      <c r="B49" s="86">
        <v>1612071627.9964647</v>
      </c>
      <c r="C49" s="86">
        <v>1612071627.9964652</v>
      </c>
      <c r="D49" s="86">
        <v>1612071459.9600265</v>
      </c>
    </row>
    <row r="50" spans="1:4">
      <c r="A50" s="93" t="s">
        <v>1882</v>
      </c>
      <c r="B50" s="86">
        <v>1.3536190322993207</v>
      </c>
      <c r="C50" s="86">
        <v>1.3536190322993207</v>
      </c>
      <c r="D50" s="86">
        <v>1.3536190322993207</v>
      </c>
    </row>
    <row r="51" spans="1:4">
      <c r="A51" s="93" t="s">
        <v>1883</v>
      </c>
      <c r="B51" s="86">
        <v>67483332.202786699</v>
      </c>
      <c r="C51" s="86">
        <v>67483332.202786699</v>
      </c>
      <c r="D51" s="86">
        <v>67483332.202786699</v>
      </c>
    </row>
    <row r="52" spans="1:4">
      <c r="A52" s="93" t="s">
        <v>1884</v>
      </c>
      <c r="B52" s="86">
        <v>0</v>
      </c>
      <c r="C52" s="86">
        <v>0</v>
      </c>
      <c r="D52" s="86">
        <v>0</v>
      </c>
    </row>
    <row r="53" spans="1:4">
      <c r="A53" s="93" t="s">
        <v>1885</v>
      </c>
      <c r="B53" s="86">
        <v>0</v>
      </c>
      <c r="C53" s="86">
        <v>0</v>
      </c>
      <c r="D53" s="86">
        <v>0</v>
      </c>
    </row>
    <row r="54" spans="1:4">
      <c r="A54" s="93" t="s">
        <v>1886</v>
      </c>
      <c r="B54" s="86">
        <v>250154940.46239403</v>
      </c>
      <c r="C54" s="86">
        <v>27674063.734231412</v>
      </c>
      <c r="D54" s="86">
        <v>28124490.966882188</v>
      </c>
    </row>
    <row r="55" spans="1:4">
      <c r="A55" s="93" t="s">
        <v>1887</v>
      </c>
      <c r="B55" s="86">
        <v>-254989697.16732684</v>
      </c>
      <c r="C55" s="86">
        <v>-418151761.66759425</v>
      </c>
      <c r="D55" s="86">
        <v>-984956700.38710737</v>
      </c>
    </row>
    <row r="56" spans="1:4">
      <c r="A56" s="92" t="s">
        <v>1900</v>
      </c>
      <c r="B56" s="86">
        <v>211428570.99999964</v>
      </c>
      <c r="C56" s="86">
        <v>211428570.9999997</v>
      </c>
      <c r="D56" s="86">
        <v>211428570.99999988</v>
      </c>
    </row>
    <row r="57" spans="1:4">
      <c r="A57" s="92" t="s">
        <v>1901</v>
      </c>
      <c r="B57" s="86">
        <v>0</v>
      </c>
      <c r="C57" s="86">
        <v>0</v>
      </c>
      <c r="D57" s="86">
        <v>0</v>
      </c>
    </row>
    <row r="58" spans="1:4">
      <c r="A58" s="92" t="s">
        <v>1902</v>
      </c>
      <c r="B58" s="86">
        <v>41164269770.300941</v>
      </c>
      <c r="C58" s="86">
        <v>34195928361.550983</v>
      </c>
      <c r="D58" s="86">
        <v>30036993712.022751</v>
      </c>
    </row>
    <row r="59" spans="1:4">
      <c r="A59" s="92" t="s">
        <v>1903</v>
      </c>
      <c r="B59" s="86">
        <v>-2550247987.4489012</v>
      </c>
      <c r="C59" s="86">
        <v>-1801371424.9195442</v>
      </c>
      <c r="D59" s="86">
        <v>-1725392215.8665147</v>
      </c>
    </row>
    <row r="60" spans="1:4">
      <c r="A60" s="93" t="s">
        <v>1888</v>
      </c>
      <c r="B60" s="86">
        <v>38825450353.852036</v>
      </c>
      <c r="C60" s="86">
        <v>32605985507.631424</v>
      </c>
      <c r="D60" s="86">
        <v>28523030067.156231</v>
      </c>
    </row>
    <row r="61" spans="1:4">
      <c r="A61" s="93" t="s">
        <v>1889</v>
      </c>
      <c r="B61" s="86">
        <v>-6023989.7199999988</v>
      </c>
      <c r="C61" s="86">
        <v>-6023989.7199999802</v>
      </c>
      <c r="D61" s="86">
        <v>17646481.494783469</v>
      </c>
    </row>
    <row r="62" spans="1:4">
      <c r="A62" s="93" t="s">
        <v>1890</v>
      </c>
      <c r="B62" s="86">
        <v>11750430564.558901</v>
      </c>
      <c r="C62" s="86">
        <v>11694566141.330822</v>
      </c>
      <c r="D62" s="86">
        <v>11084953378.028936</v>
      </c>
    </row>
    <row r="63" spans="1:4">
      <c r="A63" s="93" t="s">
        <v>1891</v>
      </c>
      <c r="B63" s="86">
        <v>5860.4750000000004</v>
      </c>
      <c r="C63" s="86">
        <v>0</v>
      </c>
      <c r="D63" s="86">
        <v>0</v>
      </c>
    </row>
    <row r="64" spans="1:4">
      <c r="A64" s="93" t="s">
        <v>1892</v>
      </c>
      <c r="B64" s="86">
        <v>680515565.96941149</v>
      </c>
      <c r="C64" s="86">
        <v>316593816.79000002</v>
      </c>
      <c r="D64" s="86">
        <v>316593816.79000002</v>
      </c>
    </row>
    <row r="65" spans="1:4">
      <c r="A65" s="94" t="s">
        <v>1861</v>
      </c>
      <c r="B65" s="86">
        <v>54937376217.34639</v>
      </c>
      <c r="C65" s="86">
        <v>48014484450.064461</v>
      </c>
      <c r="D65" s="86">
        <v>42779232037.985413</v>
      </c>
    </row>
    <row r="66" spans="1:4">
      <c r="A66" s="88" t="s">
        <v>1841</v>
      </c>
      <c r="B66" s="86">
        <v>185149322869.13809</v>
      </c>
      <c r="C66" s="86">
        <v>169779644505.51498</v>
      </c>
      <c r="D66" s="86">
        <v>165229688209.81317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5"/>
  <sheetViews>
    <sheetView zoomScale="80" zoomScaleNormal="80" workbookViewId="0">
      <pane xSplit="1" ySplit="4" topLeftCell="C251" activePane="bottomRight" state="frozen"/>
      <selection activeCell="B662" sqref="B662"/>
      <selection pane="topRight" activeCell="B662" sqref="B662"/>
      <selection pane="bottomLeft" activeCell="B662" sqref="B662"/>
      <selection pane="bottomRight" activeCell="B662" sqref="B662"/>
    </sheetView>
  </sheetViews>
  <sheetFormatPr defaultRowHeight="15"/>
  <cols>
    <col min="1" max="1" width="80" customWidth="1"/>
    <col min="2" max="4" width="39.7109375" bestFit="1" customWidth="1"/>
  </cols>
  <sheetData>
    <row r="1" spans="1:5">
      <c r="A1" s="85"/>
      <c r="B1" s="87" t="s">
        <v>175</v>
      </c>
      <c r="C1" s="87" t="s">
        <v>175</v>
      </c>
      <c r="D1" s="87" t="s">
        <v>175</v>
      </c>
      <c r="E1" s="84"/>
    </row>
    <row r="2" spans="1:5">
      <c r="A2" s="85"/>
      <c r="B2" s="87" t="s">
        <v>174</v>
      </c>
      <c r="C2" s="87" t="s">
        <v>177</v>
      </c>
      <c r="D2" s="87" t="s">
        <v>178</v>
      </c>
      <c r="E2" s="84"/>
    </row>
    <row r="3" spans="1:5">
      <c r="A3" s="85"/>
      <c r="B3" s="87" t="s">
        <v>196</v>
      </c>
      <c r="C3" s="87" t="s">
        <v>196</v>
      </c>
      <c r="D3" s="87" t="s">
        <v>196</v>
      </c>
      <c r="E3" s="84"/>
    </row>
    <row r="4" spans="1:5">
      <c r="A4" s="85"/>
      <c r="B4" s="87" t="s">
        <v>197</v>
      </c>
      <c r="C4" s="87" t="s">
        <v>197</v>
      </c>
      <c r="D4" s="87" t="s">
        <v>197</v>
      </c>
      <c r="E4" s="84"/>
    </row>
    <row r="5" spans="1:5">
      <c r="A5" s="95" t="s">
        <v>198</v>
      </c>
      <c r="B5" s="86">
        <v>77965441929.519394</v>
      </c>
      <c r="C5" s="86">
        <v>74968847397.447418</v>
      </c>
      <c r="D5" s="86">
        <v>56514765205.721237</v>
      </c>
      <c r="E5" s="84"/>
    </row>
    <row r="6" spans="1:5">
      <c r="A6" s="95" t="s">
        <v>199</v>
      </c>
      <c r="B6" s="86">
        <v>8201207355.3200235</v>
      </c>
      <c r="C6" s="86">
        <v>7812697136.1800222</v>
      </c>
      <c r="D6" s="86">
        <v>7021104203.7251902</v>
      </c>
      <c r="E6" s="84"/>
    </row>
    <row r="7" spans="1:5">
      <c r="A7" s="95" t="s">
        <v>200</v>
      </c>
      <c r="B7" s="86">
        <v>0</v>
      </c>
      <c r="C7" s="86">
        <v>0</v>
      </c>
      <c r="D7" s="86">
        <v>0</v>
      </c>
      <c r="E7" s="84"/>
    </row>
    <row r="8" spans="1:5">
      <c r="A8" s="95" t="s">
        <v>201</v>
      </c>
      <c r="B8" s="86">
        <v>0</v>
      </c>
      <c r="C8" s="86">
        <v>0</v>
      </c>
      <c r="D8" s="86">
        <v>0</v>
      </c>
      <c r="E8" s="84"/>
    </row>
    <row r="9" spans="1:5">
      <c r="A9" s="95" t="s">
        <v>202</v>
      </c>
      <c r="B9" s="86">
        <v>0</v>
      </c>
      <c r="C9" s="86">
        <v>0</v>
      </c>
      <c r="D9" s="86">
        <v>0</v>
      </c>
      <c r="E9" s="84"/>
    </row>
    <row r="10" spans="1:5">
      <c r="A10" s="95" t="s">
        <v>203</v>
      </c>
      <c r="B10" s="86">
        <v>-463256763.02299875</v>
      </c>
      <c r="C10" s="86">
        <v>-286900244.84000027</v>
      </c>
      <c r="D10" s="86">
        <v>-243536049.50904772</v>
      </c>
      <c r="E10" s="84"/>
    </row>
    <row r="11" spans="1:5">
      <c r="A11" s="95" t="s">
        <v>204</v>
      </c>
      <c r="B11" s="86">
        <v>-1256703.560000001</v>
      </c>
      <c r="C11" s="86">
        <v>-1137714.4799999993</v>
      </c>
      <c r="D11" s="86">
        <v>-976072.75000000035</v>
      </c>
      <c r="E11" s="84"/>
    </row>
    <row r="12" spans="1:5">
      <c r="A12" s="95" t="s">
        <v>205</v>
      </c>
      <c r="B12" s="86">
        <v>-546748824.14291787</v>
      </c>
      <c r="C12" s="86">
        <v>-467227129.93826824</v>
      </c>
      <c r="D12" s="86">
        <v>1636678398.0461161</v>
      </c>
      <c r="E12" s="84"/>
    </row>
    <row r="13" spans="1:5">
      <c r="A13" s="95" t="s">
        <v>206</v>
      </c>
      <c r="B13" s="86">
        <v>-41417398.135571517</v>
      </c>
      <c r="C13" s="86">
        <v>-24139584.412788</v>
      </c>
      <c r="D13" s="86">
        <v>-35644873.361000016</v>
      </c>
      <c r="E13" s="84"/>
    </row>
    <row r="14" spans="1:5">
      <c r="A14" s="95" t="s">
        <v>207</v>
      </c>
      <c r="B14" s="86">
        <v>0</v>
      </c>
      <c r="C14" s="86">
        <v>0</v>
      </c>
      <c r="D14" s="86">
        <v>0</v>
      </c>
      <c r="E14" s="84"/>
    </row>
    <row r="15" spans="1:5">
      <c r="A15" s="95" t="s">
        <v>208</v>
      </c>
      <c r="B15" s="86">
        <v>0</v>
      </c>
      <c r="C15" s="86">
        <v>0</v>
      </c>
      <c r="D15" s="86">
        <v>0</v>
      </c>
      <c r="E15" s="84"/>
    </row>
    <row r="16" spans="1:5">
      <c r="A16" s="95" t="s">
        <v>209</v>
      </c>
      <c r="B16" s="86">
        <v>0</v>
      </c>
      <c r="C16" s="86">
        <v>0</v>
      </c>
      <c r="D16" s="86">
        <v>0</v>
      </c>
      <c r="E16" s="84"/>
    </row>
    <row r="17" spans="1:5">
      <c r="A17" s="95" t="s">
        <v>210</v>
      </c>
      <c r="B17" s="86">
        <v>0</v>
      </c>
      <c r="C17" s="86">
        <v>0</v>
      </c>
      <c r="D17" s="86">
        <v>0</v>
      </c>
      <c r="E17" s="84"/>
    </row>
    <row r="18" spans="1:5">
      <c r="A18" s="95" t="s">
        <v>211</v>
      </c>
      <c r="B18" s="86">
        <v>0</v>
      </c>
      <c r="C18" s="86">
        <v>0</v>
      </c>
      <c r="D18" s="86">
        <v>0</v>
      </c>
      <c r="E18" s="84"/>
    </row>
    <row r="19" spans="1:5">
      <c r="A19" s="95" t="s">
        <v>212</v>
      </c>
      <c r="B19" s="86">
        <v>0</v>
      </c>
      <c r="C19" s="86">
        <v>0</v>
      </c>
      <c r="D19" s="86">
        <v>0</v>
      </c>
      <c r="E19" s="84"/>
    </row>
    <row r="20" spans="1:5">
      <c r="A20" s="95" t="s">
        <v>213</v>
      </c>
      <c r="B20" s="86">
        <v>0</v>
      </c>
      <c r="C20" s="86">
        <v>0</v>
      </c>
      <c r="D20" s="86">
        <v>0</v>
      </c>
      <c r="E20" s="84"/>
    </row>
    <row r="21" spans="1:5">
      <c r="A21" s="95" t="s">
        <v>214</v>
      </c>
      <c r="B21" s="86">
        <v>0</v>
      </c>
      <c r="C21" s="86">
        <v>0</v>
      </c>
      <c r="D21" s="86">
        <v>0</v>
      </c>
      <c r="E21" s="84"/>
    </row>
    <row r="22" spans="1:5">
      <c r="A22" s="95" t="s">
        <v>215</v>
      </c>
      <c r="B22" s="86">
        <v>2177078081.699996</v>
      </c>
      <c r="C22" s="86">
        <v>2366975172.4099984</v>
      </c>
      <c r="D22" s="86">
        <v>2160519269.8499985</v>
      </c>
      <c r="E22" s="84"/>
    </row>
    <row r="23" spans="1:5">
      <c r="A23" s="95" t="s">
        <v>216</v>
      </c>
      <c r="B23" s="86">
        <v>0</v>
      </c>
      <c r="C23" s="86">
        <v>0</v>
      </c>
      <c r="D23" s="86">
        <v>0</v>
      </c>
      <c r="E23" s="84"/>
    </row>
    <row r="24" spans="1:5">
      <c r="A24" s="95" t="s">
        <v>217</v>
      </c>
      <c r="B24" s="86">
        <v>0</v>
      </c>
      <c r="C24" s="86">
        <v>0</v>
      </c>
      <c r="D24" s="86">
        <v>0</v>
      </c>
      <c r="E24" s="84"/>
    </row>
    <row r="25" spans="1:5">
      <c r="A25" s="95" t="s">
        <v>218</v>
      </c>
      <c r="B25" s="86">
        <v>0</v>
      </c>
      <c r="C25" s="86">
        <v>0</v>
      </c>
      <c r="D25" s="86">
        <v>0</v>
      </c>
      <c r="E25" s="84"/>
    </row>
    <row r="26" spans="1:5">
      <c r="A26" s="95" t="s">
        <v>219</v>
      </c>
      <c r="B26" s="86">
        <v>0</v>
      </c>
      <c r="C26" s="86">
        <v>0</v>
      </c>
      <c r="D26" s="86">
        <v>0</v>
      </c>
      <c r="E26" s="84"/>
    </row>
    <row r="27" spans="1:5">
      <c r="A27" s="95" t="s">
        <v>220</v>
      </c>
      <c r="B27" s="86">
        <v>-14044914.440000007</v>
      </c>
      <c r="C27" s="86">
        <v>-18062550.990000021</v>
      </c>
      <c r="D27" s="86">
        <v>-18649016.050000027</v>
      </c>
      <c r="E27" s="84"/>
    </row>
    <row r="28" spans="1:5">
      <c r="A28" s="95" t="s">
        <v>221</v>
      </c>
      <c r="B28" s="86">
        <v>0</v>
      </c>
      <c r="C28" s="86">
        <v>0</v>
      </c>
      <c r="D28" s="86">
        <v>0</v>
      </c>
      <c r="E28" s="84"/>
    </row>
    <row r="29" spans="1:5">
      <c r="A29" s="95" t="s">
        <v>222</v>
      </c>
      <c r="B29" s="86">
        <v>0</v>
      </c>
      <c r="C29" s="86">
        <v>0</v>
      </c>
      <c r="D29" s="86">
        <v>0</v>
      </c>
      <c r="E29" s="84"/>
    </row>
    <row r="30" spans="1:5">
      <c r="A30" s="95" t="s">
        <v>223</v>
      </c>
      <c r="B30" s="86">
        <v>0</v>
      </c>
      <c r="C30" s="86">
        <v>0</v>
      </c>
      <c r="D30" s="86">
        <v>0</v>
      </c>
      <c r="E30" s="84"/>
    </row>
    <row r="31" spans="1:5">
      <c r="A31" s="95" t="s">
        <v>224</v>
      </c>
      <c r="B31" s="86">
        <v>0</v>
      </c>
      <c r="C31" s="86">
        <v>0</v>
      </c>
      <c r="D31" s="86">
        <v>0</v>
      </c>
      <c r="E31" s="84"/>
    </row>
    <row r="32" spans="1:5">
      <c r="A32" s="95" t="s">
        <v>225</v>
      </c>
      <c r="B32" s="86">
        <v>0</v>
      </c>
      <c r="C32" s="86">
        <v>0</v>
      </c>
      <c r="D32" s="86">
        <v>0</v>
      </c>
      <c r="E32" s="84"/>
    </row>
    <row r="33" spans="1:5">
      <c r="A33" s="95" t="s">
        <v>226</v>
      </c>
      <c r="B33" s="86">
        <v>0</v>
      </c>
      <c r="C33" s="86">
        <v>0</v>
      </c>
      <c r="D33" s="86">
        <v>0</v>
      </c>
      <c r="E33" s="84"/>
    </row>
    <row r="34" spans="1:5">
      <c r="A34" s="95" t="s">
        <v>227</v>
      </c>
      <c r="B34" s="86">
        <v>0</v>
      </c>
      <c r="C34" s="86">
        <v>0</v>
      </c>
      <c r="D34" s="86">
        <v>0</v>
      </c>
      <c r="E34" s="84"/>
    </row>
    <row r="35" spans="1:5">
      <c r="A35" s="95" t="s">
        <v>228</v>
      </c>
      <c r="B35" s="86">
        <v>0</v>
      </c>
      <c r="C35" s="86">
        <v>0</v>
      </c>
      <c r="D35" s="86">
        <v>0</v>
      </c>
      <c r="E35" s="84"/>
    </row>
    <row r="36" spans="1:5">
      <c r="A36" s="95" t="s">
        <v>229</v>
      </c>
      <c r="B36" s="86">
        <v>0</v>
      </c>
      <c r="C36" s="86">
        <v>0</v>
      </c>
      <c r="D36" s="86">
        <v>0</v>
      </c>
      <c r="E36" s="84"/>
    </row>
    <row r="37" spans="1:5">
      <c r="A37" s="95" t="s">
        <v>230</v>
      </c>
      <c r="B37" s="86">
        <v>0</v>
      </c>
      <c r="C37" s="86">
        <v>0</v>
      </c>
      <c r="D37" s="86">
        <v>0</v>
      </c>
      <c r="E37" s="84"/>
    </row>
    <row r="38" spans="1:5">
      <c r="A38" s="95" t="s">
        <v>231</v>
      </c>
      <c r="B38" s="86">
        <v>0</v>
      </c>
      <c r="C38" s="86">
        <v>0</v>
      </c>
      <c r="D38" s="86">
        <v>0</v>
      </c>
      <c r="E38" s="84"/>
    </row>
    <row r="39" spans="1:5">
      <c r="A39" s="95" t="s">
        <v>232</v>
      </c>
      <c r="B39" s="86">
        <v>0</v>
      </c>
      <c r="C39" s="86">
        <v>0</v>
      </c>
      <c r="D39" s="86">
        <v>0</v>
      </c>
      <c r="E39" s="84"/>
    </row>
    <row r="40" spans="1:5">
      <c r="A40" s="95" t="s">
        <v>233</v>
      </c>
      <c r="B40" s="86">
        <v>0</v>
      </c>
      <c r="C40" s="86">
        <v>0</v>
      </c>
      <c r="D40" s="86">
        <v>0</v>
      </c>
      <c r="E40" s="84"/>
    </row>
    <row r="41" spans="1:5">
      <c r="A41" s="95" t="s">
        <v>234</v>
      </c>
      <c r="B41" s="86">
        <v>0</v>
      </c>
      <c r="C41" s="86">
        <v>0</v>
      </c>
      <c r="D41" s="86">
        <v>0</v>
      </c>
      <c r="E41" s="84"/>
    </row>
    <row r="42" spans="1:5">
      <c r="A42" s="95" t="s">
        <v>235</v>
      </c>
      <c r="B42" s="86">
        <v>0</v>
      </c>
      <c r="C42" s="86">
        <v>0</v>
      </c>
      <c r="D42" s="86">
        <v>0</v>
      </c>
      <c r="E42" s="84"/>
    </row>
    <row r="43" spans="1:5">
      <c r="A43" s="95" t="s">
        <v>236</v>
      </c>
      <c r="B43" s="86">
        <v>0</v>
      </c>
      <c r="C43" s="86">
        <v>0</v>
      </c>
      <c r="D43" s="86">
        <v>0</v>
      </c>
      <c r="E43" s="84"/>
    </row>
    <row r="44" spans="1:5">
      <c r="A44" s="95" t="s">
        <v>237</v>
      </c>
      <c r="B44" s="86">
        <v>0</v>
      </c>
      <c r="C44" s="86">
        <v>0</v>
      </c>
      <c r="D44" s="86">
        <v>0</v>
      </c>
      <c r="E44" s="84"/>
    </row>
    <row r="45" spans="1:5">
      <c r="A45" s="95" t="s">
        <v>238</v>
      </c>
      <c r="B45" s="86">
        <v>0</v>
      </c>
      <c r="C45" s="86">
        <v>0</v>
      </c>
      <c r="D45" s="86">
        <v>0</v>
      </c>
      <c r="E45" s="84"/>
    </row>
    <row r="46" spans="1:5">
      <c r="A46" s="89" t="s">
        <v>239</v>
      </c>
      <c r="B46" s="86">
        <v>87277002763.237656</v>
      </c>
      <c r="C46" s="86">
        <v>84351052481.37674</v>
      </c>
      <c r="D46" s="86">
        <v>67034261065.67244</v>
      </c>
      <c r="E46" s="84"/>
    </row>
    <row r="47" spans="1:5">
      <c r="A47" s="95" t="s">
        <v>240</v>
      </c>
      <c r="B47" s="86">
        <v>71067521799.153412</v>
      </c>
      <c r="C47" s="86">
        <v>69737317795.276459</v>
      </c>
      <c r="D47" s="86">
        <v>66083144153.260956</v>
      </c>
      <c r="E47" s="84"/>
    </row>
    <row r="48" spans="1:5">
      <c r="A48" s="95" t="s">
        <v>241</v>
      </c>
      <c r="B48" s="86">
        <v>74694290.359999985</v>
      </c>
      <c r="C48" s="86">
        <v>71150818.039999992</v>
      </c>
      <c r="D48" s="86">
        <v>63024200.470000006</v>
      </c>
      <c r="E48" s="84"/>
    </row>
    <row r="49" spans="1:5">
      <c r="A49" s="95" t="s">
        <v>242</v>
      </c>
      <c r="B49" s="86">
        <v>-477760349.43999994</v>
      </c>
      <c r="C49" s="86">
        <v>-455985443.96999842</v>
      </c>
      <c r="D49" s="86">
        <v>-443098823.78999954</v>
      </c>
      <c r="E49" s="84"/>
    </row>
    <row r="50" spans="1:5">
      <c r="A50" s="95" t="s">
        <v>243</v>
      </c>
      <c r="B50" s="86">
        <v>-1894850.6199999999</v>
      </c>
      <c r="C50" s="86">
        <v>-1373303.9800000002</v>
      </c>
      <c r="D50" s="86">
        <v>-1507233</v>
      </c>
      <c r="E50" s="84"/>
    </row>
    <row r="51" spans="1:5">
      <c r="A51" s="95" t="s">
        <v>244</v>
      </c>
      <c r="B51" s="86">
        <v>-175412614.47449827</v>
      </c>
      <c r="C51" s="86">
        <v>-139008097.06211033</v>
      </c>
      <c r="D51" s="86">
        <v>-27411758.832666934</v>
      </c>
      <c r="E51" s="84"/>
    </row>
    <row r="52" spans="1:5">
      <c r="A52" s="95" t="s">
        <v>245</v>
      </c>
      <c r="B52" s="86">
        <v>0</v>
      </c>
      <c r="C52" s="86">
        <v>-28270</v>
      </c>
      <c r="D52" s="86">
        <v>-74578.399999999994</v>
      </c>
      <c r="E52" s="84"/>
    </row>
    <row r="53" spans="1:5">
      <c r="A53" s="95" t="s">
        <v>246</v>
      </c>
      <c r="B53" s="86">
        <v>0</v>
      </c>
      <c r="C53" s="86">
        <v>0</v>
      </c>
      <c r="D53" s="86">
        <v>0</v>
      </c>
      <c r="E53" s="84"/>
    </row>
    <row r="54" spans="1:5">
      <c r="A54" s="95" t="s">
        <v>247</v>
      </c>
      <c r="B54" s="86">
        <v>0</v>
      </c>
      <c r="C54" s="86">
        <v>0</v>
      </c>
      <c r="D54" s="86">
        <v>0</v>
      </c>
      <c r="E54" s="84"/>
    </row>
    <row r="55" spans="1:5">
      <c r="A55" s="95" t="s">
        <v>248</v>
      </c>
      <c r="B55" s="86">
        <v>0</v>
      </c>
      <c r="C55" s="86">
        <v>0</v>
      </c>
      <c r="D55" s="86">
        <v>30097868.313220002</v>
      </c>
      <c r="E55" s="84"/>
    </row>
    <row r="56" spans="1:5">
      <c r="A56" s="95" t="s">
        <v>249</v>
      </c>
      <c r="B56" s="86">
        <v>0</v>
      </c>
      <c r="C56" s="86">
        <v>0</v>
      </c>
      <c r="D56" s="86">
        <v>2439796.0333980001</v>
      </c>
      <c r="E56" s="84"/>
    </row>
    <row r="57" spans="1:5">
      <c r="A57" s="95" t="s">
        <v>250</v>
      </c>
      <c r="B57" s="86">
        <v>0</v>
      </c>
      <c r="C57" s="86">
        <v>0</v>
      </c>
      <c r="D57" s="86">
        <v>-554704.28248300008</v>
      </c>
      <c r="E57" s="84"/>
    </row>
    <row r="58" spans="1:5">
      <c r="A58" s="95" t="s">
        <v>251</v>
      </c>
      <c r="B58" s="86">
        <v>0</v>
      </c>
      <c r="C58" s="86">
        <v>0</v>
      </c>
      <c r="D58" s="86">
        <v>0</v>
      </c>
      <c r="E58" s="84"/>
    </row>
    <row r="59" spans="1:5">
      <c r="A59" s="95" t="s">
        <v>252</v>
      </c>
      <c r="B59" s="86">
        <v>0</v>
      </c>
      <c r="C59" s="86">
        <v>0</v>
      </c>
      <c r="D59" s="86">
        <v>-71950.414795999997</v>
      </c>
      <c r="E59" s="84"/>
    </row>
    <row r="60" spans="1:5">
      <c r="A60" s="95" t="s">
        <v>253</v>
      </c>
      <c r="B60" s="86">
        <v>0</v>
      </c>
      <c r="C60" s="86">
        <v>0</v>
      </c>
      <c r="D60" s="86">
        <v>-111683.31199999998</v>
      </c>
      <c r="E60" s="84"/>
    </row>
    <row r="61" spans="1:5">
      <c r="A61" s="95" t="s">
        <v>254</v>
      </c>
      <c r="B61" s="86">
        <v>0</v>
      </c>
      <c r="C61" s="86">
        <v>0</v>
      </c>
      <c r="D61" s="86">
        <v>-450500.83131600003</v>
      </c>
      <c r="E61" s="84"/>
    </row>
    <row r="62" spans="1:5">
      <c r="A62" s="95" t="s">
        <v>255</v>
      </c>
      <c r="B62" s="86">
        <v>0</v>
      </c>
      <c r="C62" s="86">
        <v>0</v>
      </c>
      <c r="D62" s="86">
        <v>0</v>
      </c>
      <c r="E62" s="84"/>
    </row>
    <row r="63" spans="1:5">
      <c r="A63" s="95" t="s">
        <v>256</v>
      </c>
      <c r="B63" s="86">
        <v>0</v>
      </c>
      <c r="C63" s="86">
        <v>0</v>
      </c>
      <c r="D63" s="86">
        <v>0</v>
      </c>
      <c r="E63" s="84"/>
    </row>
    <row r="64" spans="1:5">
      <c r="A64" s="95" t="s">
        <v>257</v>
      </c>
      <c r="B64" s="86">
        <v>0</v>
      </c>
      <c r="C64" s="86">
        <v>0</v>
      </c>
      <c r="D64" s="86">
        <v>0</v>
      </c>
      <c r="E64" s="84"/>
    </row>
    <row r="65" spans="1:5">
      <c r="A65" s="95" t="s">
        <v>258</v>
      </c>
      <c r="B65" s="86">
        <v>0</v>
      </c>
      <c r="C65" s="86">
        <v>0</v>
      </c>
      <c r="D65" s="86">
        <v>0</v>
      </c>
      <c r="E65" s="84"/>
    </row>
    <row r="66" spans="1:5">
      <c r="A66" s="95" t="s">
        <v>259</v>
      </c>
      <c r="B66" s="86">
        <v>0</v>
      </c>
      <c r="C66" s="86">
        <v>0</v>
      </c>
      <c r="D66" s="86">
        <v>0</v>
      </c>
      <c r="E66" s="84"/>
    </row>
    <row r="67" spans="1:5">
      <c r="A67" s="95" t="s">
        <v>260</v>
      </c>
      <c r="B67" s="86">
        <v>0</v>
      </c>
      <c r="C67" s="86">
        <v>0</v>
      </c>
      <c r="D67" s="86">
        <v>0</v>
      </c>
      <c r="E67" s="84"/>
    </row>
    <row r="68" spans="1:5">
      <c r="A68" s="95" t="s">
        <v>261</v>
      </c>
      <c r="B68" s="86">
        <v>0</v>
      </c>
      <c r="C68" s="86">
        <v>0</v>
      </c>
      <c r="D68" s="86">
        <v>0</v>
      </c>
      <c r="E68" s="84"/>
    </row>
    <row r="69" spans="1:5">
      <c r="A69" s="95" t="s">
        <v>262</v>
      </c>
      <c r="B69" s="86">
        <v>0</v>
      </c>
      <c r="C69" s="86">
        <v>0</v>
      </c>
      <c r="D69" s="86">
        <v>0</v>
      </c>
      <c r="E69" s="84"/>
    </row>
    <row r="70" spans="1:5">
      <c r="A70" s="95" t="s">
        <v>263</v>
      </c>
      <c r="B70" s="86">
        <v>0</v>
      </c>
      <c r="C70" s="86">
        <v>0</v>
      </c>
      <c r="D70" s="86">
        <v>0</v>
      </c>
      <c r="E70" s="84"/>
    </row>
    <row r="71" spans="1:5">
      <c r="A71" s="95" t="s">
        <v>264</v>
      </c>
      <c r="B71" s="86">
        <v>0</v>
      </c>
      <c r="C71" s="86">
        <v>0</v>
      </c>
      <c r="D71" s="86">
        <v>0</v>
      </c>
      <c r="E71" s="84"/>
    </row>
    <row r="72" spans="1:5">
      <c r="A72" s="95" t="s">
        <v>265</v>
      </c>
      <c r="B72" s="86">
        <v>0</v>
      </c>
      <c r="C72" s="86">
        <v>0</v>
      </c>
      <c r="D72" s="86">
        <v>0</v>
      </c>
      <c r="E72" s="84"/>
    </row>
    <row r="73" spans="1:5">
      <c r="A73" s="95" t="s">
        <v>266</v>
      </c>
      <c r="B73" s="86">
        <v>0</v>
      </c>
      <c r="C73" s="86">
        <v>0</v>
      </c>
      <c r="D73" s="86">
        <v>0</v>
      </c>
      <c r="E73" s="84"/>
    </row>
    <row r="74" spans="1:5">
      <c r="A74" s="95" t="s">
        <v>267</v>
      </c>
      <c r="B74" s="86">
        <v>0</v>
      </c>
      <c r="C74" s="86">
        <v>0</v>
      </c>
      <c r="D74" s="86">
        <v>0</v>
      </c>
      <c r="E74" s="84"/>
    </row>
    <row r="75" spans="1:5">
      <c r="A75" s="95" t="s">
        <v>268</v>
      </c>
      <c r="B75" s="86">
        <v>0</v>
      </c>
      <c r="C75" s="86">
        <v>0</v>
      </c>
      <c r="D75" s="86">
        <v>0</v>
      </c>
      <c r="E75" s="84"/>
    </row>
    <row r="76" spans="1:5">
      <c r="A76" s="95" t="s">
        <v>269</v>
      </c>
      <c r="B76" s="86">
        <v>0</v>
      </c>
      <c r="C76" s="86">
        <v>0</v>
      </c>
      <c r="D76" s="86">
        <v>0</v>
      </c>
      <c r="E76" s="84"/>
    </row>
    <row r="77" spans="1:5">
      <c r="A77" s="95" t="s">
        <v>270</v>
      </c>
      <c r="B77" s="86">
        <v>0</v>
      </c>
      <c r="C77" s="86">
        <v>0</v>
      </c>
      <c r="D77" s="86">
        <v>0</v>
      </c>
      <c r="E77" s="84"/>
    </row>
    <row r="78" spans="1:5">
      <c r="A78" s="95" t="s">
        <v>271</v>
      </c>
      <c r="B78" s="86">
        <v>0</v>
      </c>
      <c r="C78" s="86">
        <v>0</v>
      </c>
      <c r="D78" s="86">
        <v>0</v>
      </c>
      <c r="E78" s="84"/>
    </row>
    <row r="79" spans="1:5">
      <c r="A79" s="95" t="s">
        <v>272</v>
      </c>
      <c r="B79" s="86">
        <v>0</v>
      </c>
      <c r="C79" s="86">
        <v>0</v>
      </c>
      <c r="D79" s="86">
        <v>0</v>
      </c>
      <c r="E79" s="84"/>
    </row>
    <row r="80" spans="1:5">
      <c r="A80" s="95" t="s">
        <v>273</v>
      </c>
      <c r="B80" s="86">
        <v>0</v>
      </c>
      <c r="C80" s="86">
        <v>0</v>
      </c>
      <c r="D80" s="86">
        <v>0</v>
      </c>
      <c r="E80" s="84"/>
    </row>
    <row r="81" spans="1:5">
      <c r="A81" s="95" t="s">
        <v>274</v>
      </c>
      <c r="B81" s="86">
        <v>0</v>
      </c>
      <c r="C81" s="86">
        <v>0</v>
      </c>
      <c r="D81" s="86">
        <v>0</v>
      </c>
      <c r="E81" s="84"/>
    </row>
    <row r="82" spans="1:5">
      <c r="A82" s="95" t="s">
        <v>275</v>
      </c>
      <c r="B82" s="86">
        <v>0</v>
      </c>
      <c r="C82" s="86">
        <v>0</v>
      </c>
      <c r="D82" s="86">
        <v>0</v>
      </c>
      <c r="E82" s="84"/>
    </row>
    <row r="83" spans="1:5">
      <c r="A83" s="95" t="s">
        <v>276</v>
      </c>
      <c r="B83" s="86">
        <v>0</v>
      </c>
      <c r="C83" s="86">
        <v>0</v>
      </c>
      <c r="D83" s="86">
        <v>0</v>
      </c>
      <c r="E83" s="84"/>
    </row>
    <row r="84" spans="1:5">
      <c r="A84" s="95" t="s">
        <v>277</v>
      </c>
      <c r="B84" s="86">
        <v>0</v>
      </c>
      <c r="C84" s="86">
        <v>0</v>
      </c>
      <c r="D84" s="86">
        <v>0</v>
      </c>
      <c r="E84" s="84"/>
    </row>
    <row r="85" spans="1:5">
      <c r="A85" s="95" t="s">
        <v>278</v>
      </c>
      <c r="B85" s="86">
        <v>0</v>
      </c>
      <c r="C85" s="86">
        <v>0</v>
      </c>
      <c r="D85" s="86">
        <v>0</v>
      </c>
      <c r="E85" s="84"/>
    </row>
    <row r="86" spans="1:5">
      <c r="A86" s="95" t="s">
        <v>279</v>
      </c>
      <c r="B86" s="86">
        <v>0</v>
      </c>
      <c r="C86" s="86">
        <v>0</v>
      </c>
      <c r="D86" s="86">
        <v>0</v>
      </c>
      <c r="E86" s="84"/>
    </row>
    <row r="87" spans="1:5">
      <c r="A87" s="95" t="s">
        <v>280</v>
      </c>
      <c r="B87" s="86">
        <v>0</v>
      </c>
      <c r="C87" s="86">
        <v>0</v>
      </c>
      <c r="D87" s="86">
        <v>0</v>
      </c>
      <c r="E87" s="84"/>
    </row>
    <row r="88" spans="1:5">
      <c r="A88" s="95" t="s">
        <v>281</v>
      </c>
      <c r="B88" s="86">
        <v>0</v>
      </c>
      <c r="C88" s="86">
        <v>0</v>
      </c>
      <c r="D88" s="86">
        <v>0</v>
      </c>
      <c r="E88" s="84"/>
    </row>
    <row r="89" spans="1:5">
      <c r="A89" s="95" t="s">
        <v>282</v>
      </c>
      <c r="B89" s="86">
        <v>0</v>
      </c>
      <c r="C89" s="86">
        <v>0</v>
      </c>
      <c r="D89" s="86">
        <v>0</v>
      </c>
      <c r="E89" s="84"/>
    </row>
    <row r="90" spans="1:5">
      <c r="A90" s="95" t="s">
        <v>283</v>
      </c>
      <c r="B90" s="86">
        <v>0</v>
      </c>
      <c r="C90" s="86">
        <v>0</v>
      </c>
      <c r="D90" s="86">
        <v>0</v>
      </c>
      <c r="E90" s="84"/>
    </row>
    <row r="91" spans="1:5">
      <c r="A91" s="95" t="s">
        <v>284</v>
      </c>
      <c r="B91" s="86">
        <v>0</v>
      </c>
      <c r="C91" s="86">
        <v>0</v>
      </c>
      <c r="D91" s="86">
        <v>0</v>
      </c>
      <c r="E91" s="84"/>
    </row>
    <row r="92" spans="1:5">
      <c r="A92" s="95" t="s">
        <v>285</v>
      </c>
      <c r="B92" s="86">
        <v>0</v>
      </c>
      <c r="C92" s="86">
        <v>0</v>
      </c>
      <c r="D92" s="86">
        <v>0</v>
      </c>
      <c r="E92" s="84"/>
    </row>
    <row r="93" spans="1:5">
      <c r="A93" s="95" t="s">
        <v>286</v>
      </c>
      <c r="B93" s="86">
        <v>0</v>
      </c>
      <c r="C93" s="86">
        <v>0</v>
      </c>
      <c r="D93" s="86">
        <v>0</v>
      </c>
      <c r="E93" s="84"/>
    </row>
    <row r="94" spans="1:5">
      <c r="A94" s="95" t="s">
        <v>287</v>
      </c>
      <c r="B94" s="86">
        <v>0</v>
      </c>
      <c r="C94" s="86">
        <v>0</v>
      </c>
      <c r="D94" s="86">
        <v>0</v>
      </c>
      <c r="E94" s="84"/>
    </row>
    <row r="95" spans="1:5">
      <c r="A95" s="95" t="s">
        <v>288</v>
      </c>
      <c r="B95" s="86">
        <v>0</v>
      </c>
      <c r="C95" s="86">
        <v>0</v>
      </c>
      <c r="D95" s="86">
        <v>0</v>
      </c>
      <c r="E95" s="84"/>
    </row>
    <row r="96" spans="1:5">
      <c r="A96" s="95" t="s">
        <v>289</v>
      </c>
      <c r="B96" s="86">
        <v>0</v>
      </c>
      <c r="C96" s="86">
        <v>0</v>
      </c>
      <c r="D96" s="86">
        <v>0</v>
      </c>
      <c r="E96" s="84"/>
    </row>
    <row r="97" spans="1:5">
      <c r="A97" s="95" t="s">
        <v>290</v>
      </c>
      <c r="B97" s="86">
        <v>0</v>
      </c>
      <c r="C97" s="86">
        <v>0</v>
      </c>
      <c r="D97" s="86">
        <v>0</v>
      </c>
      <c r="E97" s="84"/>
    </row>
    <row r="98" spans="1:5">
      <c r="A98" s="95" t="s">
        <v>291</v>
      </c>
      <c r="B98" s="86">
        <v>0</v>
      </c>
      <c r="C98" s="86">
        <v>0</v>
      </c>
      <c r="D98" s="86">
        <v>0</v>
      </c>
      <c r="E98" s="84"/>
    </row>
    <row r="99" spans="1:5">
      <c r="A99" s="95" t="s">
        <v>292</v>
      </c>
      <c r="B99" s="86">
        <v>0</v>
      </c>
      <c r="C99" s="86">
        <v>0</v>
      </c>
      <c r="D99" s="86">
        <v>0</v>
      </c>
      <c r="E99" s="84"/>
    </row>
    <row r="100" spans="1:5">
      <c r="A100" s="95" t="s">
        <v>293</v>
      </c>
      <c r="B100" s="86">
        <v>0</v>
      </c>
      <c r="C100" s="86">
        <v>0</v>
      </c>
      <c r="D100" s="86">
        <v>0</v>
      </c>
      <c r="E100" s="84"/>
    </row>
    <row r="101" spans="1:5">
      <c r="A101" s="95" t="s">
        <v>294</v>
      </c>
      <c r="B101" s="86">
        <v>0</v>
      </c>
      <c r="C101" s="86">
        <v>0</v>
      </c>
      <c r="D101" s="86">
        <v>0</v>
      </c>
      <c r="E101" s="84"/>
    </row>
    <row r="102" spans="1:5">
      <c r="A102" s="89" t="s">
        <v>295</v>
      </c>
      <c r="B102" s="86">
        <v>70487148274.978836</v>
      </c>
      <c r="C102" s="86">
        <v>69212073498.304428</v>
      </c>
      <c r="D102" s="86">
        <v>65705424785.214371</v>
      </c>
      <c r="E102" s="84"/>
    </row>
    <row r="103" spans="1:5">
      <c r="A103" s="95" t="s">
        <v>296</v>
      </c>
      <c r="B103" s="86">
        <v>2369051976.5637016</v>
      </c>
      <c r="C103" s="86">
        <v>2617372414.4995966</v>
      </c>
      <c r="D103" s="86">
        <v>3567568043.4470005</v>
      </c>
      <c r="E103" s="84"/>
    </row>
    <row r="104" spans="1:5">
      <c r="A104" s="95" t="s">
        <v>297</v>
      </c>
      <c r="B104" s="86">
        <v>26055335.25</v>
      </c>
      <c r="C104" s="86">
        <v>12097839.6</v>
      </c>
      <c r="D104" s="86">
        <v>127197802.91000001</v>
      </c>
      <c r="E104" s="84"/>
    </row>
    <row r="105" spans="1:5">
      <c r="A105" s="95" t="s">
        <v>298</v>
      </c>
      <c r="B105" s="86">
        <v>0</v>
      </c>
      <c r="C105" s="86">
        <v>0</v>
      </c>
      <c r="D105" s="86">
        <v>0</v>
      </c>
      <c r="E105" s="84"/>
    </row>
    <row r="106" spans="1:5">
      <c r="A106" s="95" t="s">
        <v>299</v>
      </c>
      <c r="B106" s="86">
        <v>0</v>
      </c>
      <c r="C106" s="86">
        <v>0</v>
      </c>
      <c r="D106" s="86">
        <v>0</v>
      </c>
      <c r="E106" s="84"/>
    </row>
    <row r="107" spans="1:5">
      <c r="A107" s="95" t="s">
        <v>300</v>
      </c>
      <c r="B107" s="86">
        <v>-1698909.8399999999</v>
      </c>
      <c r="C107" s="86">
        <v>-29722500.760000005</v>
      </c>
      <c r="D107" s="86">
        <v>-15110760.839999998</v>
      </c>
      <c r="E107" s="84"/>
    </row>
    <row r="108" spans="1:5">
      <c r="A108" s="95" t="s">
        <v>301</v>
      </c>
      <c r="B108" s="86">
        <v>-60022.8</v>
      </c>
      <c r="C108" s="86">
        <v>-136386.46</v>
      </c>
      <c r="D108" s="86">
        <v>-552685.50999999989</v>
      </c>
      <c r="E108" s="84"/>
    </row>
    <row r="109" spans="1:5">
      <c r="A109" s="95" t="s">
        <v>302</v>
      </c>
      <c r="B109" s="86">
        <v>0</v>
      </c>
      <c r="C109" s="86">
        <v>0</v>
      </c>
      <c r="D109" s="86">
        <v>0</v>
      </c>
      <c r="E109" s="84"/>
    </row>
    <row r="110" spans="1:5">
      <c r="A110" s="95" t="s">
        <v>303</v>
      </c>
      <c r="B110" s="86">
        <v>0</v>
      </c>
      <c r="C110" s="86">
        <v>0</v>
      </c>
      <c r="D110" s="86">
        <v>0</v>
      </c>
      <c r="E110" s="84"/>
    </row>
    <row r="111" spans="1:5">
      <c r="A111" s="95" t="s">
        <v>304</v>
      </c>
      <c r="B111" s="86">
        <v>0</v>
      </c>
      <c r="C111" s="86">
        <v>0</v>
      </c>
      <c r="D111" s="86">
        <v>-4319526.63</v>
      </c>
      <c r="E111" s="84"/>
    </row>
    <row r="112" spans="1:5">
      <c r="A112" s="95" t="s">
        <v>305</v>
      </c>
      <c r="B112" s="86">
        <v>-3526698.04</v>
      </c>
      <c r="C112" s="86">
        <v>-1851501.31</v>
      </c>
      <c r="D112" s="86">
        <v>-709175.63</v>
      </c>
      <c r="E112" s="84"/>
    </row>
    <row r="113" spans="1:5">
      <c r="A113" s="95" t="s">
        <v>306</v>
      </c>
      <c r="B113" s="86">
        <v>0</v>
      </c>
      <c r="C113" s="86">
        <v>0</v>
      </c>
      <c r="D113" s="86">
        <v>0</v>
      </c>
      <c r="E113" s="84"/>
    </row>
    <row r="114" spans="1:5">
      <c r="A114" s="95" t="s">
        <v>307</v>
      </c>
      <c r="B114" s="86">
        <v>0</v>
      </c>
      <c r="C114" s="86">
        <v>0</v>
      </c>
      <c r="D114" s="86">
        <v>0</v>
      </c>
      <c r="E114" s="84"/>
    </row>
    <row r="115" spans="1:5">
      <c r="A115" s="95" t="s">
        <v>308</v>
      </c>
      <c r="B115" s="86">
        <v>0</v>
      </c>
      <c r="C115" s="86">
        <v>0</v>
      </c>
      <c r="D115" s="86">
        <v>85799915.159999996</v>
      </c>
      <c r="E115" s="84"/>
    </row>
    <row r="116" spans="1:5">
      <c r="A116" s="95" t="s">
        <v>309</v>
      </c>
      <c r="B116" s="86">
        <v>0</v>
      </c>
      <c r="C116" s="86">
        <v>0</v>
      </c>
      <c r="D116" s="86">
        <v>-3086275.55</v>
      </c>
      <c r="E116" s="84"/>
    </row>
    <row r="117" spans="1:5">
      <c r="A117" s="95" t="s">
        <v>310</v>
      </c>
      <c r="B117" s="86">
        <v>0</v>
      </c>
      <c r="C117" s="86">
        <v>0</v>
      </c>
      <c r="D117" s="86">
        <v>0</v>
      </c>
      <c r="E117" s="84"/>
    </row>
    <row r="118" spans="1:5">
      <c r="A118" s="95" t="s">
        <v>311</v>
      </c>
      <c r="B118" s="86">
        <v>0</v>
      </c>
      <c r="C118" s="86">
        <v>0</v>
      </c>
      <c r="D118" s="86">
        <v>0</v>
      </c>
      <c r="E118" s="84"/>
    </row>
    <row r="119" spans="1:5">
      <c r="A119" s="95" t="s">
        <v>312</v>
      </c>
      <c r="B119" s="86">
        <v>0</v>
      </c>
      <c r="C119" s="86">
        <v>0</v>
      </c>
      <c r="D119" s="86">
        <v>0</v>
      </c>
      <c r="E119" s="84"/>
    </row>
    <row r="120" spans="1:5">
      <c r="A120" s="95" t="s">
        <v>313</v>
      </c>
      <c r="B120" s="86">
        <v>0</v>
      </c>
      <c r="C120" s="86">
        <v>0</v>
      </c>
      <c r="D120" s="86">
        <v>0</v>
      </c>
      <c r="E120" s="84"/>
    </row>
    <row r="121" spans="1:5">
      <c r="A121" s="95" t="s">
        <v>314</v>
      </c>
      <c r="B121" s="86">
        <v>0</v>
      </c>
      <c r="C121" s="86">
        <v>0</v>
      </c>
      <c r="D121" s="86">
        <v>0</v>
      </c>
      <c r="E121" s="84"/>
    </row>
    <row r="122" spans="1:5">
      <c r="A122" s="95" t="s">
        <v>315</v>
      </c>
      <c r="B122" s="86">
        <v>0</v>
      </c>
      <c r="C122" s="86">
        <v>0</v>
      </c>
      <c r="D122" s="86">
        <v>0</v>
      </c>
      <c r="E122" s="84"/>
    </row>
    <row r="123" spans="1:5">
      <c r="A123" s="95" t="s">
        <v>316</v>
      </c>
      <c r="B123" s="86">
        <v>0</v>
      </c>
      <c r="C123" s="86">
        <v>0</v>
      </c>
      <c r="D123" s="86">
        <v>0</v>
      </c>
      <c r="E123" s="84"/>
    </row>
    <row r="124" spans="1:5">
      <c r="A124" s="95" t="s">
        <v>317</v>
      </c>
      <c r="B124" s="86">
        <v>0</v>
      </c>
      <c r="C124" s="86">
        <v>0</v>
      </c>
      <c r="D124" s="86">
        <v>0</v>
      </c>
      <c r="E124" s="84"/>
    </row>
    <row r="125" spans="1:5">
      <c r="A125" s="95" t="s">
        <v>318</v>
      </c>
      <c r="B125" s="86">
        <v>0</v>
      </c>
      <c r="C125" s="86">
        <v>0</v>
      </c>
      <c r="D125" s="86">
        <v>0</v>
      </c>
      <c r="E125" s="84"/>
    </row>
    <row r="126" spans="1:5">
      <c r="A126" s="95" t="s">
        <v>319</v>
      </c>
      <c r="B126" s="86">
        <v>0</v>
      </c>
      <c r="C126" s="86">
        <v>0</v>
      </c>
      <c r="D126" s="86">
        <v>0</v>
      </c>
      <c r="E126" s="84"/>
    </row>
    <row r="127" spans="1:5">
      <c r="A127" s="95" t="s">
        <v>320</v>
      </c>
      <c r="B127" s="86">
        <v>0</v>
      </c>
      <c r="C127" s="86">
        <v>0</v>
      </c>
      <c r="D127" s="86">
        <v>0</v>
      </c>
      <c r="E127" s="84"/>
    </row>
    <row r="128" spans="1:5">
      <c r="A128" s="95" t="s">
        <v>321</v>
      </c>
      <c r="B128" s="86">
        <v>0</v>
      </c>
      <c r="C128" s="86">
        <v>0</v>
      </c>
      <c r="D128" s="86">
        <v>0</v>
      </c>
      <c r="E128" s="84"/>
    </row>
    <row r="129" spans="1:5">
      <c r="A129" s="95" t="s">
        <v>322</v>
      </c>
      <c r="B129" s="86">
        <v>0</v>
      </c>
      <c r="C129" s="86">
        <v>0</v>
      </c>
      <c r="D129" s="86">
        <v>0</v>
      </c>
      <c r="E129" s="84"/>
    </row>
    <row r="130" spans="1:5">
      <c r="A130" s="95" t="s">
        <v>323</v>
      </c>
      <c r="B130" s="86">
        <v>0</v>
      </c>
      <c r="C130" s="86">
        <v>0</v>
      </c>
      <c r="D130" s="86">
        <v>0</v>
      </c>
      <c r="E130" s="84"/>
    </row>
    <row r="131" spans="1:5">
      <c r="A131" s="95" t="s">
        <v>324</v>
      </c>
      <c r="B131" s="86">
        <v>0</v>
      </c>
      <c r="C131" s="86">
        <v>0</v>
      </c>
      <c r="D131" s="86">
        <v>0</v>
      </c>
      <c r="E131" s="84"/>
    </row>
    <row r="132" spans="1:5">
      <c r="A132" s="95" t="s">
        <v>325</v>
      </c>
      <c r="B132" s="86">
        <v>0</v>
      </c>
      <c r="C132" s="86">
        <v>0</v>
      </c>
      <c r="D132" s="86">
        <v>0</v>
      </c>
      <c r="E132" s="84"/>
    </row>
    <row r="133" spans="1:5">
      <c r="A133" s="95" t="s">
        <v>326</v>
      </c>
      <c r="B133" s="86">
        <v>0</v>
      </c>
      <c r="C133" s="86">
        <v>0</v>
      </c>
      <c r="D133" s="86">
        <v>0</v>
      </c>
      <c r="E133" s="84"/>
    </row>
    <row r="134" spans="1:5">
      <c r="A134" s="95" t="s">
        <v>327</v>
      </c>
      <c r="B134" s="86">
        <v>0</v>
      </c>
      <c r="C134" s="86">
        <v>0</v>
      </c>
      <c r="D134" s="86">
        <v>0</v>
      </c>
      <c r="E134" s="84"/>
    </row>
    <row r="135" spans="1:5">
      <c r="A135" s="95" t="s">
        <v>328</v>
      </c>
      <c r="B135" s="86">
        <v>0</v>
      </c>
      <c r="C135" s="86">
        <v>0</v>
      </c>
      <c r="D135" s="86">
        <v>0</v>
      </c>
      <c r="E135" s="84"/>
    </row>
    <row r="136" spans="1:5">
      <c r="A136" s="95" t="s">
        <v>329</v>
      </c>
      <c r="B136" s="86">
        <v>0</v>
      </c>
      <c r="C136" s="86">
        <v>0</v>
      </c>
      <c r="D136" s="86">
        <v>0</v>
      </c>
      <c r="E136" s="84"/>
    </row>
    <row r="137" spans="1:5">
      <c r="A137" s="95" t="s">
        <v>330</v>
      </c>
      <c r="B137" s="86">
        <v>0</v>
      </c>
      <c r="C137" s="86">
        <v>0</v>
      </c>
      <c r="D137" s="86">
        <v>0</v>
      </c>
      <c r="E137" s="84"/>
    </row>
    <row r="138" spans="1:5">
      <c r="A138" s="95" t="s">
        <v>331</v>
      </c>
      <c r="B138" s="86">
        <v>0</v>
      </c>
      <c r="C138" s="86">
        <v>0</v>
      </c>
      <c r="D138" s="86">
        <v>0</v>
      </c>
      <c r="E138" s="84"/>
    </row>
    <row r="139" spans="1:5">
      <c r="A139" s="95" t="s">
        <v>332</v>
      </c>
      <c r="B139" s="86">
        <v>0</v>
      </c>
      <c r="C139" s="86">
        <v>0</v>
      </c>
      <c r="D139" s="86">
        <v>0</v>
      </c>
      <c r="E139" s="84"/>
    </row>
    <row r="140" spans="1:5">
      <c r="A140" s="95" t="s">
        <v>333</v>
      </c>
      <c r="B140" s="86">
        <v>0</v>
      </c>
      <c r="C140" s="86">
        <v>0</v>
      </c>
      <c r="D140" s="86">
        <v>0</v>
      </c>
      <c r="E140" s="84"/>
    </row>
    <row r="141" spans="1:5">
      <c r="A141" s="95" t="s">
        <v>334</v>
      </c>
      <c r="B141" s="86">
        <v>0</v>
      </c>
      <c r="C141" s="86">
        <v>0</v>
      </c>
      <c r="D141" s="86">
        <v>0</v>
      </c>
      <c r="E141" s="84"/>
    </row>
    <row r="142" spans="1:5">
      <c r="A142" s="95" t="s">
        <v>335</v>
      </c>
      <c r="B142" s="86">
        <v>0</v>
      </c>
      <c r="C142" s="86">
        <v>0</v>
      </c>
      <c r="D142" s="86">
        <v>0</v>
      </c>
      <c r="E142" s="84"/>
    </row>
    <row r="143" spans="1:5">
      <c r="A143" s="95" t="s">
        <v>336</v>
      </c>
      <c r="B143" s="86">
        <v>0</v>
      </c>
      <c r="C143" s="86">
        <v>0</v>
      </c>
      <c r="D143" s="86">
        <v>0</v>
      </c>
      <c r="E143" s="84"/>
    </row>
    <row r="144" spans="1:5">
      <c r="A144" s="95" t="s">
        <v>337</v>
      </c>
      <c r="B144" s="86">
        <v>0</v>
      </c>
      <c r="C144" s="86">
        <v>0</v>
      </c>
      <c r="D144" s="86">
        <v>0</v>
      </c>
      <c r="E144" s="84"/>
    </row>
    <row r="145" spans="1:5">
      <c r="A145" s="89" t="s">
        <v>338</v>
      </c>
      <c r="B145" s="86">
        <v>2389821681.1337013</v>
      </c>
      <c r="C145" s="86">
        <v>2597759865.5695963</v>
      </c>
      <c r="D145" s="86">
        <v>3756787337.3570013</v>
      </c>
      <c r="E145" s="84"/>
    </row>
    <row r="146" spans="1:5">
      <c r="A146" s="95" t="s">
        <v>339</v>
      </c>
      <c r="B146" s="86">
        <v>278876302.01920003</v>
      </c>
      <c r="C146" s="86">
        <v>48922139.618000001</v>
      </c>
      <c r="D146" s="86">
        <v>74597910.962799996</v>
      </c>
      <c r="E146" s="84"/>
    </row>
    <row r="147" spans="1:5">
      <c r="A147" s="95" t="s">
        <v>340</v>
      </c>
      <c r="B147" s="86">
        <v>0</v>
      </c>
      <c r="C147" s="86">
        <v>0</v>
      </c>
      <c r="D147" s="86">
        <v>0</v>
      </c>
      <c r="E147" s="84"/>
    </row>
    <row r="148" spans="1:5">
      <c r="A148" s="95" t="s">
        <v>341</v>
      </c>
      <c r="B148" s="86">
        <v>-7261416.4600000009</v>
      </c>
      <c r="C148" s="86">
        <v>-8545793.5200000014</v>
      </c>
      <c r="D148" s="86">
        <v>-18982658.73</v>
      </c>
      <c r="E148" s="84"/>
    </row>
    <row r="149" spans="1:5">
      <c r="A149" s="95" t="s">
        <v>342</v>
      </c>
      <c r="B149" s="86">
        <v>0</v>
      </c>
      <c r="C149" s="86">
        <v>0</v>
      </c>
      <c r="D149" s="86">
        <v>0</v>
      </c>
      <c r="E149" s="84"/>
    </row>
    <row r="150" spans="1:5">
      <c r="A150" s="95" t="s">
        <v>343</v>
      </c>
      <c r="B150" s="86">
        <v>-109047.72</v>
      </c>
      <c r="C150" s="86">
        <v>-762290.06</v>
      </c>
      <c r="D150" s="86">
        <v>-1061294.6399999999</v>
      </c>
      <c r="E150" s="84"/>
    </row>
    <row r="151" spans="1:5">
      <c r="A151" s="95" t="s">
        <v>344</v>
      </c>
      <c r="B151" s="86">
        <v>0</v>
      </c>
      <c r="C151" s="86">
        <v>-24018.5</v>
      </c>
      <c r="D151" s="86">
        <v>-54981.5</v>
      </c>
      <c r="E151" s="84"/>
    </row>
    <row r="152" spans="1:5">
      <c r="A152" s="89" t="s">
        <v>345</v>
      </c>
      <c r="B152" s="86">
        <v>271505837.83920002</v>
      </c>
      <c r="C152" s="86">
        <v>39590037.537999995</v>
      </c>
      <c r="D152" s="86">
        <v>54498976.092799991</v>
      </c>
      <c r="E152" s="84"/>
    </row>
    <row r="153" spans="1:5">
      <c r="A153" s="95" t="s">
        <v>346</v>
      </c>
      <c r="B153" s="86">
        <v>423800.4</v>
      </c>
      <c r="C153" s="86">
        <v>0</v>
      </c>
      <c r="D153" s="86">
        <v>0</v>
      </c>
      <c r="E153" s="84"/>
    </row>
    <row r="154" spans="1:5">
      <c r="A154" s="95" t="s">
        <v>347</v>
      </c>
      <c r="B154" s="86">
        <v>0</v>
      </c>
      <c r="C154" s="86">
        <v>0</v>
      </c>
      <c r="D154" s="86">
        <v>0</v>
      </c>
      <c r="E154" s="84"/>
    </row>
    <row r="155" spans="1:5">
      <c r="A155" s="95" t="s">
        <v>348</v>
      </c>
      <c r="B155" s="86">
        <v>0</v>
      </c>
      <c r="C155" s="86">
        <v>0</v>
      </c>
      <c r="D155" s="86">
        <v>0</v>
      </c>
      <c r="E155" s="84"/>
    </row>
    <row r="156" spans="1:5">
      <c r="A156" s="95" t="s">
        <v>349</v>
      </c>
      <c r="B156" s="86">
        <v>0</v>
      </c>
      <c r="C156" s="86">
        <v>0</v>
      </c>
      <c r="D156" s="86">
        <v>0</v>
      </c>
      <c r="E156" s="84"/>
    </row>
    <row r="157" spans="1:5">
      <c r="A157" s="95" t="s">
        <v>350</v>
      </c>
      <c r="B157" s="86">
        <v>0</v>
      </c>
      <c r="C157" s="86">
        <v>0</v>
      </c>
      <c r="D157" s="86">
        <v>0</v>
      </c>
      <c r="E157" s="84"/>
    </row>
    <row r="158" spans="1:5">
      <c r="A158" s="95" t="s">
        <v>351</v>
      </c>
      <c r="B158" s="86">
        <v>0</v>
      </c>
      <c r="C158" s="86">
        <v>0</v>
      </c>
      <c r="D158" s="86">
        <v>0</v>
      </c>
      <c r="E158" s="84"/>
    </row>
    <row r="159" spans="1:5">
      <c r="A159" s="95" t="s">
        <v>352</v>
      </c>
      <c r="B159" s="86">
        <v>0</v>
      </c>
      <c r="C159" s="86">
        <v>0</v>
      </c>
      <c r="D159" s="86">
        <v>0</v>
      </c>
      <c r="E159" s="84"/>
    </row>
    <row r="160" spans="1:5">
      <c r="A160" s="95" t="s">
        <v>353</v>
      </c>
      <c r="B160" s="86">
        <v>0</v>
      </c>
      <c r="C160" s="86">
        <v>0</v>
      </c>
      <c r="D160" s="86">
        <v>0</v>
      </c>
      <c r="E160" s="84"/>
    </row>
    <row r="161" spans="1:5">
      <c r="A161" s="95" t="s">
        <v>354</v>
      </c>
      <c r="B161" s="86">
        <v>0</v>
      </c>
      <c r="C161" s="86">
        <v>0</v>
      </c>
      <c r="D161" s="86">
        <v>0</v>
      </c>
      <c r="E161" s="84"/>
    </row>
    <row r="162" spans="1:5">
      <c r="A162" s="95" t="s">
        <v>355</v>
      </c>
      <c r="B162" s="86">
        <v>0</v>
      </c>
      <c r="C162" s="86">
        <v>0</v>
      </c>
      <c r="D162" s="86">
        <v>0</v>
      </c>
      <c r="E162" s="84"/>
    </row>
    <row r="163" spans="1:5">
      <c r="A163" s="95" t="s">
        <v>356</v>
      </c>
      <c r="B163" s="86">
        <v>0</v>
      </c>
      <c r="C163" s="86">
        <v>0</v>
      </c>
      <c r="D163" s="86">
        <v>0</v>
      </c>
      <c r="E163" s="84"/>
    </row>
    <row r="164" spans="1:5">
      <c r="A164" s="95" t="s">
        <v>357</v>
      </c>
      <c r="B164" s="86">
        <v>0</v>
      </c>
      <c r="C164" s="86">
        <v>0</v>
      </c>
      <c r="D164" s="86">
        <v>0</v>
      </c>
      <c r="E164" s="84"/>
    </row>
    <row r="165" spans="1:5">
      <c r="A165" s="95" t="s">
        <v>358</v>
      </c>
      <c r="B165" s="86">
        <v>0</v>
      </c>
      <c r="C165" s="86">
        <v>0</v>
      </c>
      <c r="D165" s="86">
        <v>0</v>
      </c>
      <c r="E165" s="84"/>
    </row>
    <row r="166" spans="1:5">
      <c r="A166" s="95" t="s">
        <v>359</v>
      </c>
      <c r="B166" s="86">
        <v>0</v>
      </c>
      <c r="C166" s="86">
        <v>0</v>
      </c>
      <c r="D166" s="86">
        <v>0</v>
      </c>
      <c r="E166" s="84"/>
    </row>
    <row r="167" spans="1:5">
      <c r="A167" s="95" t="s">
        <v>360</v>
      </c>
      <c r="B167" s="86">
        <v>0</v>
      </c>
      <c r="C167" s="86">
        <v>0</v>
      </c>
      <c r="D167" s="86">
        <v>0</v>
      </c>
      <c r="E167" s="84"/>
    </row>
    <row r="168" spans="1:5">
      <c r="A168" s="95" t="s">
        <v>361</v>
      </c>
      <c r="B168" s="86">
        <v>0</v>
      </c>
      <c r="C168" s="86">
        <v>0</v>
      </c>
      <c r="D168" s="86">
        <v>0</v>
      </c>
      <c r="E168" s="84"/>
    </row>
    <row r="169" spans="1:5">
      <c r="A169" s="95" t="s">
        <v>362</v>
      </c>
      <c r="B169" s="86">
        <v>0</v>
      </c>
      <c r="C169" s="86">
        <v>0</v>
      </c>
      <c r="D169" s="86">
        <v>0</v>
      </c>
      <c r="E169" s="84"/>
    </row>
    <row r="170" spans="1:5">
      <c r="A170" s="95" t="s">
        <v>363</v>
      </c>
      <c r="B170" s="86">
        <v>0</v>
      </c>
      <c r="C170" s="86">
        <v>0</v>
      </c>
      <c r="D170" s="86">
        <v>0</v>
      </c>
      <c r="E170" s="84"/>
    </row>
    <row r="171" spans="1:5">
      <c r="A171" s="95" t="s">
        <v>364</v>
      </c>
      <c r="B171" s="86">
        <v>0</v>
      </c>
      <c r="C171" s="86">
        <v>0</v>
      </c>
      <c r="D171" s="86">
        <v>0</v>
      </c>
      <c r="E171" s="84"/>
    </row>
    <row r="172" spans="1:5">
      <c r="A172" s="95" t="s">
        <v>365</v>
      </c>
      <c r="B172" s="86">
        <v>0</v>
      </c>
      <c r="C172" s="86">
        <v>0</v>
      </c>
      <c r="D172" s="86">
        <v>0</v>
      </c>
      <c r="E172" s="84"/>
    </row>
    <row r="173" spans="1:5">
      <c r="A173" s="95" t="s">
        <v>366</v>
      </c>
      <c r="B173" s="86">
        <v>0</v>
      </c>
      <c r="C173" s="86">
        <v>0</v>
      </c>
      <c r="D173" s="86">
        <v>0</v>
      </c>
      <c r="E173" s="84"/>
    </row>
    <row r="174" spans="1:5">
      <c r="A174" s="95" t="s">
        <v>367</v>
      </c>
      <c r="B174" s="86">
        <v>0</v>
      </c>
      <c r="C174" s="86">
        <v>0</v>
      </c>
      <c r="D174" s="86">
        <v>0</v>
      </c>
      <c r="E174" s="84"/>
    </row>
    <row r="175" spans="1:5">
      <c r="A175" s="95" t="s">
        <v>368</v>
      </c>
      <c r="B175" s="86">
        <v>0</v>
      </c>
      <c r="C175" s="86">
        <v>0</v>
      </c>
      <c r="D175" s="86">
        <v>0</v>
      </c>
      <c r="E175" s="84"/>
    </row>
    <row r="176" spans="1:5">
      <c r="A176" s="95" t="s">
        <v>369</v>
      </c>
      <c r="B176" s="86">
        <v>0</v>
      </c>
      <c r="C176" s="86">
        <v>0</v>
      </c>
      <c r="D176" s="86">
        <v>0</v>
      </c>
      <c r="E176" s="84"/>
    </row>
    <row r="177" spans="1:5">
      <c r="A177" s="95" t="s">
        <v>370</v>
      </c>
      <c r="B177" s="86">
        <v>0</v>
      </c>
      <c r="C177" s="86">
        <v>0</v>
      </c>
      <c r="D177" s="86">
        <v>0</v>
      </c>
      <c r="E177" s="84"/>
    </row>
    <row r="178" spans="1:5">
      <c r="A178" s="95" t="s">
        <v>371</v>
      </c>
      <c r="B178" s="86">
        <v>0</v>
      </c>
      <c r="C178" s="86">
        <v>0</v>
      </c>
      <c r="D178" s="86">
        <v>0</v>
      </c>
      <c r="E178" s="84"/>
    </row>
    <row r="179" spans="1:5">
      <c r="A179" s="95" t="s">
        <v>372</v>
      </c>
      <c r="B179" s="86">
        <v>0</v>
      </c>
      <c r="C179" s="86">
        <v>0</v>
      </c>
      <c r="D179" s="86">
        <v>0</v>
      </c>
      <c r="E179" s="84"/>
    </row>
    <row r="180" spans="1:5">
      <c r="A180" s="95" t="s">
        <v>373</v>
      </c>
      <c r="B180" s="86">
        <v>0</v>
      </c>
      <c r="C180" s="86">
        <v>0</v>
      </c>
      <c r="D180" s="86">
        <v>0</v>
      </c>
      <c r="E180" s="84"/>
    </row>
    <row r="181" spans="1:5">
      <c r="A181" s="89" t="s">
        <v>374</v>
      </c>
      <c r="B181" s="86">
        <v>423800.4</v>
      </c>
      <c r="C181" s="86">
        <v>0</v>
      </c>
      <c r="D181" s="86">
        <v>0</v>
      </c>
      <c r="E181" s="84"/>
    </row>
    <row r="182" spans="1:5">
      <c r="A182" s="95" t="s">
        <v>375</v>
      </c>
      <c r="B182" s="86">
        <v>1693889.28</v>
      </c>
      <c r="C182" s="86">
        <v>0</v>
      </c>
      <c r="D182" s="86">
        <v>0</v>
      </c>
      <c r="E182" s="84"/>
    </row>
    <row r="183" spans="1:5">
      <c r="A183" s="95" t="s">
        <v>376</v>
      </c>
      <c r="B183" s="86">
        <v>0</v>
      </c>
      <c r="C183" s="86">
        <v>0</v>
      </c>
      <c r="D183" s="86">
        <v>0</v>
      </c>
      <c r="E183" s="84"/>
    </row>
    <row r="184" spans="1:5">
      <c r="A184" s="95" t="s">
        <v>377</v>
      </c>
      <c r="B184" s="86">
        <v>0</v>
      </c>
      <c r="C184" s="86">
        <v>0</v>
      </c>
      <c r="D184" s="86">
        <v>0</v>
      </c>
      <c r="E184" s="84"/>
    </row>
    <row r="185" spans="1:5">
      <c r="A185" s="95" t="s">
        <v>378</v>
      </c>
      <c r="B185" s="86">
        <v>0</v>
      </c>
      <c r="C185" s="86">
        <v>0</v>
      </c>
      <c r="D185" s="86">
        <v>0</v>
      </c>
      <c r="E185" s="84"/>
    </row>
    <row r="186" spans="1:5">
      <c r="A186" s="89" t="s">
        <v>379</v>
      </c>
      <c r="B186" s="86">
        <v>1693889.28</v>
      </c>
      <c r="C186" s="86">
        <v>0</v>
      </c>
      <c r="D186" s="86">
        <v>0</v>
      </c>
      <c r="E186" s="84"/>
    </row>
    <row r="187" spans="1:5">
      <c r="A187" s="95" t="s">
        <v>380</v>
      </c>
      <c r="B187" s="86">
        <v>73141737.234700009</v>
      </c>
      <c r="C187" s="86">
        <v>36690518.880000003</v>
      </c>
      <c r="D187" s="86">
        <v>38563461.839300007</v>
      </c>
      <c r="E187" s="84"/>
    </row>
    <row r="188" spans="1:5">
      <c r="A188" s="95" t="s">
        <v>381</v>
      </c>
      <c r="B188" s="86">
        <v>0</v>
      </c>
      <c r="C188" s="86">
        <v>563878.16999999993</v>
      </c>
      <c r="D188" s="86">
        <v>900101.3899999999</v>
      </c>
      <c r="E188" s="84"/>
    </row>
    <row r="189" spans="1:5">
      <c r="A189" s="95" t="s">
        <v>382</v>
      </c>
      <c r="B189" s="86">
        <v>1098626.4300000002</v>
      </c>
      <c r="C189" s="86">
        <v>1989639.9700000002</v>
      </c>
      <c r="D189" s="86">
        <v>3260619.2979999995</v>
      </c>
      <c r="E189" s="84"/>
    </row>
    <row r="190" spans="1:5">
      <c r="A190" s="95" t="s">
        <v>383</v>
      </c>
      <c r="B190" s="86">
        <v>0</v>
      </c>
      <c r="C190" s="86">
        <v>0</v>
      </c>
      <c r="D190" s="86">
        <v>0</v>
      </c>
      <c r="E190" s="84"/>
    </row>
    <row r="191" spans="1:5">
      <c r="A191" s="95" t="s">
        <v>384</v>
      </c>
      <c r="B191" s="86">
        <v>0</v>
      </c>
      <c r="C191" s="86">
        <v>0</v>
      </c>
      <c r="D191" s="86">
        <v>0</v>
      </c>
      <c r="E191" s="84"/>
    </row>
    <row r="192" spans="1:5">
      <c r="A192" s="95" t="s">
        <v>385</v>
      </c>
      <c r="B192" s="86">
        <v>0</v>
      </c>
      <c r="C192" s="86">
        <v>0</v>
      </c>
      <c r="D192" s="86">
        <v>0</v>
      </c>
      <c r="E192" s="84"/>
    </row>
    <row r="193" spans="1:5">
      <c r="A193" s="95" t="s">
        <v>386</v>
      </c>
      <c r="B193" s="86">
        <v>0</v>
      </c>
      <c r="C193" s="86">
        <v>0</v>
      </c>
      <c r="D193" s="86">
        <v>0</v>
      </c>
      <c r="E193" s="84"/>
    </row>
    <row r="194" spans="1:5">
      <c r="A194" s="95" t="s">
        <v>387</v>
      </c>
      <c r="B194" s="86">
        <v>-1473529.3199999998</v>
      </c>
      <c r="C194" s="86">
        <v>-6096097.9400000013</v>
      </c>
      <c r="D194" s="86">
        <v>-2714729.38</v>
      </c>
      <c r="E194" s="84"/>
    </row>
    <row r="195" spans="1:5">
      <c r="A195" s="95" t="s">
        <v>388</v>
      </c>
      <c r="B195" s="86">
        <v>0</v>
      </c>
      <c r="C195" s="86">
        <v>-6706.75</v>
      </c>
      <c r="D195" s="86">
        <v>-33661.21</v>
      </c>
      <c r="E195" s="84"/>
    </row>
    <row r="196" spans="1:5">
      <c r="A196" s="95" t="s">
        <v>389</v>
      </c>
      <c r="B196" s="86">
        <v>-41758.800000000003</v>
      </c>
      <c r="C196" s="86">
        <v>-102780.07</v>
      </c>
      <c r="D196" s="86">
        <v>-85792.969999999987</v>
      </c>
      <c r="E196" s="84"/>
    </row>
    <row r="197" spans="1:5">
      <c r="A197" s="95" t="s">
        <v>390</v>
      </c>
      <c r="B197" s="86">
        <v>0</v>
      </c>
      <c r="C197" s="86">
        <v>0</v>
      </c>
      <c r="D197" s="86">
        <v>0</v>
      </c>
      <c r="E197" s="84"/>
    </row>
    <row r="198" spans="1:5">
      <c r="A198" s="95" t="s">
        <v>391</v>
      </c>
      <c r="B198" s="86">
        <v>0</v>
      </c>
      <c r="C198" s="86">
        <v>0</v>
      </c>
      <c r="D198" s="86">
        <v>0</v>
      </c>
      <c r="E198" s="84"/>
    </row>
    <row r="199" spans="1:5">
      <c r="A199" s="95" t="s">
        <v>392</v>
      </c>
      <c r="B199" s="86">
        <v>0</v>
      </c>
      <c r="C199" s="86">
        <v>0</v>
      </c>
      <c r="D199" s="86">
        <v>0</v>
      </c>
      <c r="E199" s="84"/>
    </row>
    <row r="200" spans="1:5">
      <c r="A200" s="95" t="s">
        <v>393</v>
      </c>
      <c r="B200" s="86">
        <v>0</v>
      </c>
      <c r="C200" s="86">
        <v>0</v>
      </c>
      <c r="D200" s="86">
        <v>0</v>
      </c>
      <c r="E200" s="84"/>
    </row>
    <row r="201" spans="1:5">
      <c r="A201" s="95" t="s">
        <v>394</v>
      </c>
      <c r="B201" s="86">
        <v>0</v>
      </c>
      <c r="C201" s="86">
        <v>0</v>
      </c>
      <c r="D201" s="86">
        <v>0</v>
      </c>
      <c r="E201" s="84"/>
    </row>
    <row r="202" spans="1:5">
      <c r="A202" s="95" t="s">
        <v>395</v>
      </c>
      <c r="B202" s="86">
        <v>7356.69</v>
      </c>
      <c r="C202" s="86">
        <v>-1275041.45</v>
      </c>
      <c r="D202" s="86">
        <v>-2604875.2799999998</v>
      </c>
      <c r="E202" s="84"/>
    </row>
    <row r="203" spans="1:5">
      <c r="A203" s="95" t="s">
        <v>396</v>
      </c>
      <c r="B203" s="86">
        <v>0</v>
      </c>
      <c r="C203" s="86">
        <v>0</v>
      </c>
      <c r="D203" s="86">
        <v>0</v>
      </c>
      <c r="E203" s="84"/>
    </row>
    <row r="204" spans="1:5">
      <c r="A204" s="95" t="s">
        <v>397</v>
      </c>
      <c r="B204" s="86">
        <v>0</v>
      </c>
      <c r="C204" s="86">
        <v>0</v>
      </c>
      <c r="D204" s="86">
        <v>0</v>
      </c>
      <c r="E204" s="84"/>
    </row>
    <row r="205" spans="1:5">
      <c r="A205" s="95" t="s">
        <v>398</v>
      </c>
      <c r="B205" s="86">
        <v>0</v>
      </c>
      <c r="C205" s="86">
        <v>0</v>
      </c>
      <c r="D205" s="86">
        <v>0</v>
      </c>
      <c r="E205" s="84"/>
    </row>
    <row r="206" spans="1:5">
      <c r="A206" s="95" t="s">
        <v>399</v>
      </c>
      <c r="B206" s="86">
        <v>0</v>
      </c>
      <c r="C206" s="86">
        <v>0</v>
      </c>
      <c r="D206" s="86">
        <v>0</v>
      </c>
      <c r="E206" s="84"/>
    </row>
    <row r="207" spans="1:5">
      <c r="A207" s="95" t="s">
        <v>400</v>
      </c>
      <c r="B207" s="86">
        <v>0</v>
      </c>
      <c r="C207" s="86">
        <v>0</v>
      </c>
      <c r="D207" s="86">
        <v>0</v>
      </c>
      <c r="E207" s="84"/>
    </row>
    <row r="208" spans="1:5">
      <c r="A208" s="95" t="s">
        <v>401</v>
      </c>
      <c r="B208" s="86">
        <v>0</v>
      </c>
      <c r="C208" s="86">
        <v>0</v>
      </c>
      <c r="D208" s="86">
        <v>0</v>
      </c>
      <c r="E208" s="84"/>
    </row>
    <row r="209" spans="1:5">
      <c r="A209" s="95" t="s">
        <v>402</v>
      </c>
      <c r="B209" s="86">
        <v>0</v>
      </c>
      <c r="C209" s="86">
        <v>0</v>
      </c>
      <c r="D209" s="86">
        <v>0</v>
      </c>
      <c r="E209" s="84"/>
    </row>
    <row r="210" spans="1:5">
      <c r="A210" s="95" t="s">
        <v>403</v>
      </c>
      <c r="B210" s="86">
        <v>0</v>
      </c>
      <c r="C210" s="86">
        <v>0</v>
      </c>
      <c r="D210" s="86">
        <v>0</v>
      </c>
      <c r="E210" s="84"/>
    </row>
    <row r="211" spans="1:5">
      <c r="A211" s="95" t="s">
        <v>404</v>
      </c>
      <c r="B211" s="86">
        <v>0</v>
      </c>
      <c r="C211" s="86">
        <v>0</v>
      </c>
      <c r="D211" s="86">
        <v>0</v>
      </c>
      <c r="E211" s="84"/>
    </row>
    <row r="212" spans="1:5">
      <c r="A212" s="95" t="s">
        <v>405</v>
      </c>
      <c r="B212" s="86">
        <v>0</v>
      </c>
      <c r="C212" s="86">
        <v>0</v>
      </c>
      <c r="D212" s="86">
        <v>0</v>
      </c>
      <c r="E212" s="84"/>
    </row>
    <row r="213" spans="1:5">
      <c r="A213" s="95" t="s">
        <v>406</v>
      </c>
      <c r="B213" s="86">
        <v>0</v>
      </c>
      <c r="C213" s="86">
        <v>0</v>
      </c>
      <c r="D213" s="86">
        <v>0</v>
      </c>
      <c r="E213" s="84"/>
    </row>
    <row r="214" spans="1:5">
      <c r="A214" s="95" t="s">
        <v>407</v>
      </c>
      <c r="B214" s="86">
        <v>0</v>
      </c>
      <c r="C214" s="86">
        <v>0</v>
      </c>
      <c r="D214" s="86">
        <v>0</v>
      </c>
      <c r="E214" s="84"/>
    </row>
    <row r="215" spans="1:5">
      <c r="A215" s="95" t="s">
        <v>408</v>
      </c>
      <c r="B215" s="86">
        <v>0</v>
      </c>
      <c r="C215" s="86">
        <v>0</v>
      </c>
      <c r="D215" s="86">
        <v>0</v>
      </c>
      <c r="E215" s="84"/>
    </row>
    <row r="216" spans="1:5">
      <c r="A216" s="95" t="s">
        <v>409</v>
      </c>
      <c r="B216" s="86">
        <v>0</v>
      </c>
      <c r="C216" s="86">
        <v>0</v>
      </c>
      <c r="D216" s="86">
        <v>0</v>
      </c>
      <c r="E216" s="84"/>
    </row>
    <row r="217" spans="1:5">
      <c r="A217" s="95" t="s">
        <v>410</v>
      </c>
      <c r="B217" s="86">
        <v>0</v>
      </c>
      <c r="C217" s="86">
        <v>0</v>
      </c>
      <c r="D217" s="86">
        <v>0</v>
      </c>
      <c r="E217" s="84"/>
    </row>
    <row r="218" spans="1:5">
      <c r="A218" s="95" t="s">
        <v>411</v>
      </c>
      <c r="B218" s="86">
        <v>0</v>
      </c>
      <c r="C218" s="86">
        <v>0</v>
      </c>
      <c r="D218" s="86">
        <v>0</v>
      </c>
      <c r="E218" s="84"/>
    </row>
    <row r="219" spans="1:5">
      <c r="A219" s="95" t="s">
        <v>412</v>
      </c>
      <c r="B219" s="86">
        <v>0</v>
      </c>
      <c r="C219" s="86">
        <v>0</v>
      </c>
      <c r="D219" s="86">
        <v>0</v>
      </c>
      <c r="E219" s="84"/>
    </row>
    <row r="220" spans="1:5">
      <c r="A220" s="95" t="s">
        <v>413</v>
      </c>
      <c r="B220" s="86">
        <v>0</v>
      </c>
      <c r="C220" s="86">
        <v>0</v>
      </c>
      <c r="D220" s="86">
        <v>0</v>
      </c>
      <c r="E220" s="84"/>
    </row>
    <row r="221" spans="1:5">
      <c r="A221" s="95" t="s">
        <v>414</v>
      </c>
      <c r="B221" s="86">
        <v>0</v>
      </c>
      <c r="C221" s="86">
        <v>0</v>
      </c>
      <c r="D221" s="86">
        <v>0</v>
      </c>
      <c r="E221" s="84"/>
    </row>
    <row r="222" spans="1:5">
      <c r="A222" s="95" t="s">
        <v>415</v>
      </c>
      <c r="B222" s="86">
        <v>0</v>
      </c>
      <c r="C222" s="86">
        <v>0</v>
      </c>
      <c r="D222" s="86">
        <v>0</v>
      </c>
      <c r="E222" s="84"/>
    </row>
    <row r="223" spans="1:5">
      <c r="A223" s="95" t="s">
        <v>416</v>
      </c>
      <c r="B223" s="86">
        <v>0</v>
      </c>
      <c r="C223" s="86">
        <v>0</v>
      </c>
      <c r="D223" s="86">
        <v>0</v>
      </c>
      <c r="E223" s="84"/>
    </row>
    <row r="224" spans="1:5">
      <c r="A224" s="95" t="s">
        <v>417</v>
      </c>
      <c r="B224" s="86">
        <v>0</v>
      </c>
      <c r="C224" s="86">
        <v>0</v>
      </c>
      <c r="D224" s="86">
        <v>0</v>
      </c>
      <c r="E224" s="84"/>
    </row>
    <row r="225" spans="1:5">
      <c r="A225" s="95" t="s">
        <v>418</v>
      </c>
      <c r="B225" s="86">
        <v>0</v>
      </c>
      <c r="C225" s="86">
        <v>0</v>
      </c>
      <c r="D225" s="86">
        <v>0</v>
      </c>
      <c r="E225" s="84"/>
    </row>
    <row r="226" spans="1:5">
      <c r="A226" s="95" t="s">
        <v>419</v>
      </c>
      <c r="B226" s="86">
        <v>0</v>
      </c>
      <c r="C226" s="86">
        <v>0</v>
      </c>
      <c r="D226" s="86">
        <v>0</v>
      </c>
      <c r="E226" s="84"/>
    </row>
    <row r="227" spans="1:5">
      <c r="A227" s="95" t="s">
        <v>420</v>
      </c>
      <c r="B227" s="86">
        <v>0</v>
      </c>
      <c r="C227" s="86">
        <v>0</v>
      </c>
      <c r="D227" s="86">
        <v>0</v>
      </c>
      <c r="E227" s="84"/>
    </row>
    <row r="228" spans="1:5">
      <c r="A228" s="95" t="s">
        <v>421</v>
      </c>
      <c r="B228" s="86">
        <v>0</v>
      </c>
      <c r="C228" s="86">
        <v>0</v>
      </c>
      <c r="D228" s="86">
        <v>0</v>
      </c>
      <c r="E228" s="84"/>
    </row>
    <row r="229" spans="1:5">
      <c r="A229" s="95" t="s">
        <v>422</v>
      </c>
      <c r="B229" s="86">
        <v>0</v>
      </c>
      <c r="C229" s="86">
        <v>0</v>
      </c>
      <c r="D229" s="86">
        <v>0</v>
      </c>
      <c r="E229" s="84"/>
    </row>
    <row r="230" spans="1:5">
      <c r="A230" s="95" t="s">
        <v>423</v>
      </c>
      <c r="B230" s="86">
        <v>0</v>
      </c>
      <c r="C230" s="86">
        <v>0</v>
      </c>
      <c r="D230" s="86">
        <v>0</v>
      </c>
      <c r="E230" s="84"/>
    </row>
    <row r="231" spans="1:5">
      <c r="A231" s="95" t="s">
        <v>424</v>
      </c>
      <c r="B231" s="86">
        <v>0</v>
      </c>
      <c r="C231" s="86">
        <v>0</v>
      </c>
      <c r="D231" s="86">
        <v>0</v>
      </c>
      <c r="E231" s="84"/>
    </row>
    <row r="232" spans="1:5">
      <c r="A232" s="95" t="s">
        <v>425</v>
      </c>
      <c r="B232" s="86">
        <v>0</v>
      </c>
      <c r="C232" s="86">
        <v>0</v>
      </c>
      <c r="D232" s="86">
        <v>0</v>
      </c>
      <c r="E232" s="84"/>
    </row>
    <row r="233" spans="1:5">
      <c r="A233" s="89" t="s">
        <v>426</v>
      </c>
      <c r="B233" s="86">
        <v>72732432.234700039</v>
      </c>
      <c r="C233" s="86">
        <v>31763410.809999991</v>
      </c>
      <c r="D233" s="86">
        <v>37285123.687299982</v>
      </c>
      <c r="E233" s="84"/>
    </row>
    <row r="234" spans="1:5">
      <c r="A234" s="95" t="s">
        <v>427</v>
      </c>
      <c r="B234" s="86">
        <v>317436099.63599998</v>
      </c>
      <c r="C234" s="86">
        <v>437438326.70440006</v>
      </c>
      <c r="D234" s="86">
        <v>219286345.01430014</v>
      </c>
      <c r="E234" s="84"/>
    </row>
    <row r="235" spans="1:5">
      <c r="A235" s="95" t="s">
        <v>428</v>
      </c>
      <c r="B235" s="86">
        <v>3685.56</v>
      </c>
      <c r="C235" s="86">
        <v>2142.54</v>
      </c>
      <c r="D235" s="86">
        <v>1.18</v>
      </c>
      <c r="E235" s="84"/>
    </row>
    <row r="236" spans="1:5">
      <c r="A236" s="95" t="s">
        <v>429</v>
      </c>
      <c r="B236" s="86">
        <v>0</v>
      </c>
      <c r="C236" s="86">
        <v>0</v>
      </c>
      <c r="D236" s="86">
        <v>0</v>
      </c>
      <c r="E236" s="84"/>
    </row>
    <row r="237" spans="1:5">
      <c r="A237" s="95" t="s">
        <v>430</v>
      </c>
      <c r="B237" s="86">
        <v>0</v>
      </c>
      <c r="C237" s="86">
        <v>0</v>
      </c>
      <c r="D237" s="86">
        <v>0</v>
      </c>
      <c r="E237" s="84"/>
    </row>
    <row r="238" spans="1:5">
      <c r="A238" s="95" t="s">
        <v>431</v>
      </c>
      <c r="B238" s="86">
        <v>-8327458.919999999</v>
      </c>
      <c r="C238" s="86">
        <v>-18963257.469999999</v>
      </c>
      <c r="D238" s="86">
        <v>-15391270.870000001</v>
      </c>
      <c r="E238" s="84"/>
    </row>
    <row r="239" spans="1:5">
      <c r="A239" s="95" t="s">
        <v>432</v>
      </c>
      <c r="B239" s="86">
        <v>-63.57</v>
      </c>
      <c r="C239" s="86">
        <v>-296.39999999999998</v>
      </c>
      <c r="D239" s="86">
        <v>0</v>
      </c>
      <c r="E239" s="84"/>
    </row>
    <row r="240" spans="1:5">
      <c r="A240" s="95" t="s">
        <v>433</v>
      </c>
      <c r="B240" s="86">
        <v>0</v>
      </c>
      <c r="C240" s="86">
        <v>0</v>
      </c>
      <c r="D240" s="86">
        <v>0</v>
      </c>
      <c r="E240" s="84"/>
    </row>
    <row r="241" spans="1:5">
      <c r="A241" s="95" t="s">
        <v>434</v>
      </c>
      <c r="B241" s="86">
        <v>0</v>
      </c>
      <c r="C241" s="86">
        <v>0</v>
      </c>
      <c r="D241" s="86">
        <v>0</v>
      </c>
      <c r="E241" s="84"/>
    </row>
    <row r="242" spans="1:5">
      <c r="A242" s="95" t="s">
        <v>435</v>
      </c>
      <c r="B242" s="86">
        <v>-4.4999999999999997E-3</v>
      </c>
      <c r="C242" s="86">
        <v>0</v>
      </c>
      <c r="D242" s="86">
        <v>0</v>
      </c>
      <c r="E242" s="84"/>
    </row>
    <row r="243" spans="1:5">
      <c r="A243" s="95" t="s">
        <v>436</v>
      </c>
      <c r="B243" s="86">
        <v>0</v>
      </c>
      <c r="C243" s="86">
        <v>-192.06</v>
      </c>
      <c r="D243" s="86">
        <v>0</v>
      </c>
      <c r="E243" s="84"/>
    </row>
    <row r="244" spans="1:5">
      <c r="A244" s="89" t="s">
        <v>437</v>
      </c>
      <c r="B244" s="86">
        <v>309112262.70149994</v>
      </c>
      <c r="C244" s="86">
        <v>418476723.31440008</v>
      </c>
      <c r="D244" s="86">
        <v>203895075.32430005</v>
      </c>
      <c r="E244" s="84"/>
    </row>
    <row r="245" spans="1:5">
      <c r="A245" s="95" t="s">
        <v>438</v>
      </c>
      <c r="B245" s="86">
        <v>13405348.119999997</v>
      </c>
      <c r="C245" s="86">
        <v>19533826.129999995</v>
      </c>
      <c r="D245" s="86">
        <v>14039753.659999998</v>
      </c>
      <c r="E245" s="84"/>
    </row>
    <row r="246" spans="1:5">
      <c r="A246" s="95" t="s">
        <v>439</v>
      </c>
      <c r="B246" s="86">
        <v>367773314.08000034</v>
      </c>
      <c r="C246" s="86">
        <v>238500301.45000029</v>
      </c>
      <c r="D246" s="86">
        <v>202189956.55999988</v>
      </c>
      <c r="E246" s="84"/>
    </row>
    <row r="247" spans="1:5">
      <c r="A247" s="95" t="s">
        <v>440</v>
      </c>
      <c r="B247" s="86">
        <v>0</v>
      </c>
      <c r="C247" s="86">
        <v>0</v>
      </c>
      <c r="D247" s="86">
        <v>0</v>
      </c>
      <c r="E247" s="84"/>
    </row>
    <row r="248" spans="1:5">
      <c r="A248" s="89" t="s">
        <v>441</v>
      </c>
      <c r="B248" s="86">
        <v>381178662.20000029</v>
      </c>
      <c r="C248" s="86">
        <v>258034127.58000028</v>
      </c>
      <c r="D248" s="86">
        <v>216229710.21999991</v>
      </c>
      <c r="E248" s="84"/>
    </row>
    <row r="249" spans="1:5">
      <c r="A249" s="95" t="s">
        <v>442</v>
      </c>
      <c r="B249" s="86">
        <v>90828747.435493872</v>
      </c>
      <c r="C249" s="86">
        <v>60860298.73377797</v>
      </c>
      <c r="D249" s="86">
        <v>59222456.841499984</v>
      </c>
      <c r="E249" s="84"/>
    </row>
    <row r="250" spans="1:5">
      <c r="A250" s="95" t="s">
        <v>443</v>
      </c>
      <c r="B250" s="86">
        <v>0</v>
      </c>
      <c r="C250" s="86">
        <v>0</v>
      </c>
      <c r="D250" s="86">
        <v>0</v>
      </c>
      <c r="E250" s="84"/>
    </row>
    <row r="251" spans="1:5">
      <c r="A251" s="89" t="s">
        <v>444</v>
      </c>
      <c r="B251" s="86">
        <v>90828747.435493872</v>
      </c>
      <c r="C251" s="86">
        <v>60860298.73377797</v>
      </c>
      <c r="D251" s="86">
        <v>59222456.841499984</v>
      </c>
      <c r="E251" s="84"/>
    </row>
    <row r="252" spans="1:5">
      <c r="A252" s="95" t="s">
        <v>445</v>
      </c>
      <c r="B252" s="86">
        <v>0</v>
      </c>
      <c r="C252" s="86">
        <v>0</v>
      </c>
      <c r="D252" s="86">
        <v>0</v>
      </c>
      <c r="E252" s="84"/>
    </row>
    <row r="253" spans="1:5">
      <c r="A253" s="95" t="s">
        <v>446</v>
      </c>
      <c r="B253" s="86">
        <v>0</v>
      </c>
      <c r="C253" s="86">
        <v>0</v>
      </c>
      <c r="D253" s="86">
        <v>0</v>
      </c>
      <c r="E253" s="84"/>
    </row>
    <row r="254" spans="1:5">
      <c r="A254" s="89" t="s">
        <v>447</v>
      </c>
      <c r="B254" s="86">
        <v>0</v>
      </c>
      <c r="C254" s="86">
        <v>0</v>
      </c>
      <c r="D254" s="86">
        <v>0</v>
      </c>
      <c r="E254" s="84"/>
    </row>
    <row r="255" spans="1:5">
      <c r="A255" s="95" t="s">
        <v>448</v>
      </c>
      <c r="B255" s="86">
        <v>0</v>
      </c>
      <c r="C255" s="86">
        <v>461717.98760000197</v>
      </c>
      <c r="D255" s="86">
        <v>0</v>
      </c>
      <c r="E255" s="84"/>
    </row>
    <row r="256" spans="1:5">
      <c r="A256" s="95" t="s">
        <v>449</v>
      </c>
      <c r="B256" s="86">
        <v>0</v>
      </c>
      <c r="C256" s="86">
        <v>0</v>
      </c>
      <c r="D256" s="86">
        <v>0</v>
      </c>
      <c r="E256" s="84"/>
    </row>
    <row r="257" spans="1:5">
      <c r="A257" s="95" t="s">
        <v>450</v>
      </c>
      <c r="B257" s="86">
        <v>0</v>
      </c>
      <c r="C257" s="86">
        <v>0</v>
      </c>
      <c r="D257" s="86">
        <v>0</v>
      </c>
      <c r="E257" s="84"/>
    </row>
    <row r="258" spans="1:5">
      <c r="A258" s="89" t="s">
        <v>451</v>
      </c>
      <c r="B258" s="86">
        <v>0</v>
      </c>
      <c r="C258" s="86">
        <v>461717.98760000197</v>
      </c>
      <c r="D258" s="86">
        <v>0</v>
      </c>
      <c r="E258" s="84"/>
    </row>
    <row r="259" spans="1:5">
      <c r="A259" s="95" t="s">
        <v>452</v>
      </c>
      <c r="B259" s="86">
        <v>8435582.7799999993</v>
      </c>
      <c r="C259" s="86">
        <v>0</v>
      </c>
      <c r="D259" s="86">
        <v>0</v>
      </c>
      <c r="E259" s="84"/>
    </row>
    <row r="260" spans="1:5">
      <c r="A260" s="95" t="s">
        <v>453</v>
      </c>
      <c r="B260" s="86">
        <v>0</v>
      </c>
      <c r="C260" s="86">
        <v>0</v>
      </c>
      <c r="D260" s="86">
        <v>0</v>
      </c>
      <c r="E260" s="84"/>
    </row>
    <row r="261" spans="1:5">
      <c r="A261" s="95" t="s">
        <v>454</v>
      </c>
      <c r="B261" s="86">
        <v>-123436.67000000001</v>
      </c>
      <c r="C261" s="86">
        <v>0</v>
      </c>
      <c r="D261" s="86">
        <v>0</v>
      </c>
      <c r="E261" s="84"/>
    </row>
    <row r="262" spans="1:5">
      <c r="A262" s="95" t="s">
        <v>455</v>
      </c>
      <c r="B262" s="86">
        <v>0</v>
      </c>
      <c r="C262" s="86">
        <v>0</v>
      </c>
      <c r="D262" s="86">
        <v>0</v>
      </c>
      <c r="E262" s="84"/>
    </row>
    <row r="263" spans="1:5">
      <c r="A263" s="95" t="s">
        <v>456</v>
      </c>
      <c r="B263" s="86">
        <v>0</v>
      </c>
      <c r="C263" s="86">
        <v>0</v>
      </c>
      <c r="D263" s="86">
        <v>0</v>
      </c>
      <c r="E263" s="84"/>
    </row>
    <row r="264" spans="1:5">
      <c r="A264" s="95" t="s">
        <v>457</v>
      </c>
      <c r="B264" s="86">
        <v>0</v>
      </c>
      <c r="C264" s="86">
        <v>0</v>
      </c>
      <c r="D264" s="86">
        <v>0</v>
      </c>
      <c r="E264" s="84"/>
    </row>
    <row r="265" spans="1:5">
      <c r="A265" s="95" t="s">
        <v>458</v>
      </c>
      <c r="B265" s="86">
        <v>1288032.6299999999</v>
      </c>
      <c r="C265" s="86">
        <v>0</v>
      </c>
      <c r="D265" s="86">
        <v>0</v>
      </c>
      <c r="E265" s="84"/>
    </row>
    <row r="266" spans="1:5">
      <c r="A266" s="95" t="s">
        <v>459</v>
      </c>
      <c r="B266" s="86">
        <v>0</v>
      </c>
      <c r="C266" s="86">
        <v>0</v>
      </c>
      <c r="D266" s="86">
        <v>0</v>
      </c>
      <c r="E266" s="84"/>
    </row>
    <row r="267" spans="1:5">
      <c r="A267" s="95" t="s">
        <v>460</v>
      </c>
      <c r="B267" s="86">
        <v>-41954.37</v>
      </c>
      <c r="C267" s="86">
        <v>0</v>
      </c>
      <c r="D267" s="86">
        <v>0</v>
      </c>
      <c r="E267" s="84"/>
    </row>
    <row r="268" spans="1:5">
      <c r="A268" s="95" t="s">
        <v>461</v>
      </c>
      <c r="B268" s="86">
        <v>0</v>
      </c>
      <c r="C268" s="86">
        <v>0</v>
      </c>
      <c r="D268" s="86">
        <v>0</v>
      </c>
      <c r="E268" s="84"/>
    </row>
    <row r="269" spans="1:5">
      <c r="A269" s="95" t="s">
        <v>462</v>
      </c>
      <c r="B269" s="86">
        <v>0</v>
      </c>
      <c r="C269" s="86">
        <v>0</v>
      </c>
      <c r="D269" s="86">
        <v>0</v>
      </c>
      <c r="E269" s="84"/>
    </row>
    <row r="270" spans="1:5">
      <c r="A270" s="95" t="s">
        <v>463</v>
      </c>
      <c r="B270" s="86">
        <v>0</v>
      </c>
      <c r="C270" s="86">
        <v>0</v>
      </c>
      <c r="D270" s="86">
        <v>0</v>
      </c>
      <c r="E270" s="84"/>
    </row>
    <row r="271" spans="1:5">
      <c r="A271" s="89" t="s">
        <v>464</v>
      </c>
      <c r="B271" s="86">
        <v>9558224.3699999973</v>
      </c>
      <c r="C271" s="86">
        <v>0</v>
      </c>
      <c r="D271" s="86">
        <v>0</v>
      </c>
      <c r="E271" s="84"/>
    </row>
    <row r="272" spans="1:5">
      <c r="A272" s="95" t="s">
        <v>465</v>
      </c>
      <c r="B272" s="86">
        <v>74912965.900000006</v>
      </c>
      <c r="C272" s="86">
        <v>0</v>
      </c>
      <c r="D272" s="86">
        <v>0</v>
      </c>
      <c r="E272" s="84"/>
    </row>
    <row r="273" spans="1:5">
      <c r="A273" s="95" t="s">
        <v>466</v>
      </c>
      <c r="B273" s="86">
        <v>2799.17</v>
      </c>
      <c r="C273" s="86">
        <v>0</v>
      </c>
      <c r="D273" s="86">
        <v>0</v>
      </c>
      <c r="E273" s="84"/>
    </row>
    <row r="274" spans="1:5">
      <c r="A274" s="95" t="s">
        <v>467</v>
      </c>
      <c r="B274" s="86">
        <v>-2729293.8800000004</v>
      </c>
      <c r="C274" s="86">
        <v>0</v>
      </c>
      <c r="D274" s="86">
        <v>0</v>
      </c>
      <c r="E274" s="84"/>
    </row>
    <row r="275" spans="1:5">
      <c r="A275" s="95" t="s">
        <v>468</v>
      </c>
      <c r="B275" s="86">
        <v>-210</v>
      </c>
      <c r="C275" s="86">
        <v>0</v>
      </c>
      <c r="D275" s="86">
        <v>0</v>
      </c>
      <c r="E275" s="84"/>
    </row>
    <row r="276" spans="1:5">
      <c r="A276" s="95" t="s">
        <v>469</v>
      </c>
      <c r="B276" s="86">
        <v>0</v>
      </c>
      <c r="C276" s="86">
        <v>0</v>
      </c>
      <c r="D276" s="86">
        <v>0</v>
      </c>
      <c r="E276" s="84"/>
    </row>
    <row r="277" spans="1:5">
      <c r="A277" s="95" t="s">
        <v>470</v>
      </c>
      <c r="B277" s="86">
        <v>0</v>
      </c>
      <c r="C277" s="86">
        <v>0</v>
      </c>
      <c r="D277" s="86">
        <v>0</v>
      </c>
      <c r="E277" s="84"/>
    </row>
    <row r="278" spans="1:5">
      <c r="A278" s="89" t="s">
        <v>471</v>
      </c>
      <c r="B278" s="86">
        <v>72186261.190000057</v>
      </c>
      <c r="C278" s="86">
        <v>0</v>
      </c>
      <c r="D278" s="86">
        <v>0</v>
      </c>
      <c r="E278" s="84"/>
    </row>
    <row r="279" spans="1:5">
      <c r="A279" s="90" t="s">
        <v>180</v>
      </c>
      <c r="B279" s="86">
        <v>161363192837.00037</v>
      </c>
      <c r="C279" s="86">
        <v>156970072161.21448</v>
      </c>
      <c r="D279" s="86">
        <v>137067604530.41005</v>
      </c>
      <c r="E279" s="84"/>
    </row>
    <row r="280" spans="1:5">
      <c r="A280" s="89" t="s">
        <v>472</v>
      </c>
      <c r="B280" s="86">
        <v>2190612595.2318506</v>
      </c>
      <c r="C280" s="86">
        <v>1974386924.7100008</v>
      </c>
      <c r="D280" s="86">
        <v>1950301553.9715998</v>
      </c>
      <c r="E280" s="84"/>
    </row>
    <row r="281" spans="1:5">
      <c r="A281" s="89" t="s">
        <v>473</v>
      </c>
      <c r="B281" s="86">
        <v>-261951.54000000004</v>
      </c>
      <c r="C281" s="86">
        <v>-11563719.850000001</v>
      </c>
      <c r="D281" s="86">
        <v>-35089330.550000004</v>
      </c>
      <c r="E281" s="84"/>
    </row>
    <row r="282" spans="1:5">
      <c r="A282" s="89" t="s">
        <v>474</v>
      </c>
      <c r="B282" s="86">
        <v>-1016573.4200000002</v>
      </c>
      <c r="C282" s="86">
        <v>-1508181.19</v>
      </c>
      <c r="D282" s="86">
        <v>-752230.03</v>
      </c>
      <c r="E282" s="84"/>
    </row>
    <row r="283" spans="1:5">
      <c r="A283" s="89" t="s">
        <v>475</v>
      </c>
      <c r="B283" s="86">
        <v>0</v>
      </c>
      <c r="C283" s="86">
        <v>0</v>
      </c>
      <c r="D283" s="86">
        <v>0</v>
      </c>
      <c r="E283" s="84"/>
    </row>
    <row r="284" spans="1:5">
      <c r="A284" s="89" t="s">
        <v>476</v>
      </c>
      <c r="B284" s="86">
        <v>0</v>
      </c>
      <c r="C284" s="86">
        <v>0</v>
      </c>
      <c r="D284" s="86">
        <v>0</v>
      </c>
      <c r="E284" s="84"/>
    </row>
    <row r="285" spans="1:5">
      <c r="A285" s="89" t="s">
        <v>477</v>
      </c>
      <c r="B285" s="86">
        <v>3200160</v>
      </c>
      <c r="C285" s="86">
        <v>0</v>
      </c>
      <c r="D285" s="86">
        <v>0</v>
      </c>
      <c r="E285" s="84"/>
    </row>
    <row r="286" spans="1:5">
      <c r="A286" s="89" t="s">
        <v>478</v>
      </c>
      <c r="B286" s="86">
        <v>27725360.66</v>
      </c>
      <c r="C286" s="86">
        <v>0</v>
      </c>
      <c r="D286" s="86">
        <v>0</v>
      </c>
      <c r="E286" s="84"/>
    </row>
    <row r="287" spans="1:5">
      <c r="A287" s="89" t="s">
        <v>479</v>
      </c>
      <c r="B287" s="86">
        <v>5510392.3499999996</v>
      </c>
      <c r="C287" s="86">
        <v>0</v>
      </c>
      <c r="D287" s="86">
        <v>0</v>
      </c>
      <c r="E287" s="84"/>
    </row>
    <row r="288" spans="1:5">
      <c r="A288" s="89" t="s">
        <v>480</v>
      </c>
      <c r="B288" s="86">
        <v>857600</v>
      </c>
      <c r="C288" s="86">
        <v>0</v>
      </c>
      <c r="D288" s="86">
        <v>0</v>
      </c>
      <c r="E288" s="84"/>
    </row>
    <row r="289" spans="1:5">
      <c r="A289" s="89" t="s">
        <v>481</v>
      </c>
      <c r="B289" s="86">
        <v>447800</v>
      </c>
      <c r="C289" s="86">
        <v>0</v>
      </c>
      <c r="D289" s="86">
        <v>0</v>
      </c>
      <c r="E289" s="84"/>
    </row>
    <row r="290" spans="1:5">
      <c r="A290" s="89" t="s">
        <v>482</v>
      </c>
      <c r="B290" s="86">
        <v>1319967.77</v>
      </c>
      <c r="C290" s="86">
        <v>0</v>
      </c>
      <c r="D290" s="86">
        <v>0</v>
      </c>
      <c r="E290" s="84"/>
    </row>
    <row r="291" spans="1:5">
      <c r="A291" s="89" t="s">
        <v>483</v>
      </c>
      <c r="B291" s="86">
        <v>0</v>
      </c>
      <c r="C291" s="86">
        <v>0</v>
      </c>
      <c r="D291" s="86">
        <v>0</v>
      </c>
      <c r="E291" s="84"/>
    </row>
    <row r="292" spans="1:5">
      <c r="A292" s="89" t="s">
        <v>484</v>
      </c>
      <c r="B292" s="86">
        <v>15646613.869999999</v>
      </c>
      <c r="C292" s="86">
        <v>0</v>
      </c>
      <c r="D292" s="86">
        <v>0</v>
      </c>
      <c r="E292" s="84"/>
    </row>
    <row r="293" spans="1:5">
      <c r="A293" s="89" t="s">
        <v>485</v>
      </c>
      <c r="B293" s="86">
        <v>79175868.530000001</v>
      </c>
      <c r="C293" s="86">
        <v>0</v>
      </c>
      <c r="D293" s="86">
        <v>0</v>
      </c>
      <c r="E293" s="84"/>
    </row>
    <row r="294" spans="1:5">
      <c r="A294" s="89" t="s">
        <v>486</v>
      </c>
      <c r="B294" s="86">
        <v>28716012.829999998</v>
      </c>
      <c r="C294" s="86">
        <v>0</v>
      </c>
      <c r="D294" s="86">
        <v>0</v>
      </c>
      <c r="E294" s="84"/>
    </row>
    <row r="295" spans="1:5">
      <c r="A295" s="89" t="s">
        <v>487</v>
      </c>
      <c r="B295" s="86">
        <v>0</v>
      </c>
      <c r="C295" s="86">
        <v>0</v>
      </c>
      <c r="D295" s="86">
        <v>0</v>
      </c>
      <c r="E295" s="84"/>
    </row>
    <row r="296" spans="1:5">
      <c r="A296" s="89" t="s">
        <v>488</v>
      </c>
      <c r="B296" s="86">
        <v>16720195.549999999</v>
      </c>
      <c r="C296" s="86">
        <v>0</v>
      </c>
      <c r="D296" s="86">
        <v>0</v>
      </c>
      <c r="E296" s="84"/>
    </row>
    <row r="297" spans="1:5">
      <c r="A297" s="89" t="s">
        <v>489</v>
      </c>
      <c r="B297" s="86">
        <v>2517.88</v>
      </c>
      <c r="C297" s="86">
        <v>0</v>
      </c>
      <c r="D297" s="86">
        <v>0</v>
      </c>
      <c r="E297" s="84"/>
    </row>
    <row r="298" spans="1:5">
      <c r="A298" s="89" t="s">
        <v>490</v>
      </c>
      <c r="B298" s="86">
        <v>14915.87</v>
      </c>
      <c r="C298" s="86">
        <v>0</v>
      </c>
      <c r="D298" s="86">
        <v>0</v>
      </c>
      <c r="E298" s="84"/>
    </row>
    <row r="299" spans="1:5">
      <c r="A299" s="89" t="s">
        <v>491</v>
      </c>
      <c r="B299" s="86">
        <v>63792.800000000003</v>
      </c>
      <c r="C299" s="86">
        <v>0</v>
      </c>
      <c r="D299" s="86">
        <v>0</v>
      </c>
      <c r="E299" s="84"/>
    </row>
    <row r="300" spans="1:5">
      <c r="A300" s="89" t="s">
        <v>492</v>
      </c>
      <c r="B300" s="86">
        <v>2871.96</v>
      </c>
      <c r="C300" s="86">
        <v>0</v>
      </c>
      <c r="D300" s="86">
        <v>0</v>
      </c>
      <c r="E300" s="84"/>
    </row>
    <row r="301" spans="1:5">
      <c r="A301" s="89" t="s">
        <v>493</v>
      </c>
      <c r="B301" s="86">
        <v>0</v>
      </c>
      <c r="C301" s="86">
        <v>0</v>
      </c>
      <c r="D301" s="86">
        <v>0</v>
      </c>
      <c r="E301" s="84"/>
    </row>
    <row r="302" spans="1:5">
      <c r="A302" s="89" t="s">
        <v>494</v>
      </c>
      <c r="B302" s="86">
        <v>0</v>
      </c>
      <c r="C302" s="86">
        <v>0</v>
      </c>
      <c r="D302" s="86">
        <v>0</v>
      </c>
      <c r="E302" s="84"/>
    </row>
    <row r="303" spans="1:5">
      <c r="A303" s="89" t="s">
        <v>495</v>
      </c>
      <c r="B303" s="86">
        <v>0</v>
      </c>
      <c r="C303" s="86">
        <v>0</v>
      </c>
      <c r="D303" s="86">
        <v>0</v>
      </c>
      <c r="E303" s="84"/>
    </row>
    <row r="304" spans="1:5">
      <c r="A304" s="89" t="s">
        <v>496</v>
      </c>
      <c r="B304" s="86">
        <v>0</v>
      </c>
      <c r="C304" s="86">
        <v>0</v>
      </c>
      <c r="D304" s="86">
        <v>0</v>
      </c>
      <c r="E304" s="84"/>
    </row>
    <row r="305" spans="1:5">
      <c r="A305" s="89" t="s">
        <v>497</v>
      </c>
      <c r="B305" s="86">
        <v>0</v>
      </c>
      <c r="C305" s="86">
        <v>0</v>
      </c>
      <c r="D305" s="86">
        <v>0</v>
      </c>
      <c r="E305" s="84"/>
    </row>
    <row r="306" spans="1:5">
      <c r="A306" s="89" t="s">
        <v>498</v>
      </c>
      <c r="B306" s="86">
        <v>81393366.480000004</v>
      </c>
      <c r="C306" s="86">
        <v>0</v>
      </c>
      <c r="D306" s="86">
        <v>0</v>
      </c>
      <c r="E306" s="84"/>
    </row>
    <row r="307" spans="1:5">
      <c r="A307" s="90" t="s">
        <v>181</v>
      </c>
      <c r="B307" s="86">
        <v>2450131506.8218503</v>
      </c>
      <c r="C307" s="86">
        <v>1961315023.6700008</v>
      </c>
      <c r="D307" s="86">
        <v>1914459993.3915997</v>
      </c>
      <c r="E307" s="84"/>
    </row>
    <row r="308" spans="1:5">
      <c r="A308" s="89" t="s">
        <v>499</v>
      </c>
      <c r="B308" s="86">
        <v>0</v>
      </c>
      <c r="C308" s="86">
        <v>0</v>
      </c>
      <c r="D308" s="86">
        <v>0</v>
      </c>
      <c r="E308" s="84"/>
    </row>
    <row r="309" spans="1:5">
      <c r="A309" s="89" t="s">
        <v>500</v>
      </c>
      <c r="B309" s="86">
        <v>0</v>
      </c>
      <c r="C309" s="86">
        <v>0</v>
      </c>
      <c r="D309" s="86">
        <v>0</v>
      </c>
      <c r="E309" s="84"/>
    </row>
    <row r="310" spans="1:5">
      <c r="A310" s="89" t="s">
        <v>501</v>
      </c>
      <c r="B310" s="86">
        <v>14585717.48</v>
      </c>
      <c r="C310" s="86">
        <v>0</v>
      </c>
      <c r="D310" s="86">
        <v>0</v>
      </c>
      <c r="E310" s="84"/>
    </row>
    <row r="311" spans="1:5">
      <c r="A311" s="89" t="s">
        <v>502</v>
      </c>
      <c r="B311" s="86">
        <v>10457361</v>
      </c>
      <c r="C311" s="86">
        <v>0</v>
      </c>
      <c r="D311" s="86">
        <v>0</v>
      </c>
      <c r="E311" s="84"/>
    </row>
    <row r="312" spans="1:5">
      <c r="A312" s="89" t="s">
        <v>503</v>
      </c>
      <c r="B312" s="86">
        <v>0</v>
      </c>
      <c r="C312" s="86">
        <v>0</v>
      </c>
      <c r="D312" s="86">
        <v>0</v>
      </c>
      <c r="E312" s="84"/>
    </row>
    <row r="313" spans="1:5">
      <c r="A313" s="89" t="s">
        <v>504</v>
      </c>
      <c r="B313" s="86">
        <v>0</v>
      </c>
      <c r="C313" s="86">
        <v>0</v>
      </c>
      <c r="D313" s="86">
        <v>0</v>
      </c>
      <c r="E313" s="84"/>
    </row>
    <row r="314" spans="1:5">
      <c r="A314" s="89" t="s">
        <v>505</v>
      </c>
      <c r="B314" s="86">
        <v>0</v>
      </c>
      <c r="C314" s="86">
        <v>0</v>
      </c>
      <c r="D314" s="86">
        <v>0</v>
      </c>
      <c r="E314" s="84"/>
    </row>
    <row r="315" spans="1:5">
      <c r="A315" s="89" t="s">
        <v>506</v>
      </c>
      <c r="B315" s="86">
        <v>0</v>
      </c>
      <c r="C315" s="86">
        <v>0</v>
      </c>
      <c r="D315" s="86">
        <v>0</v>
      </c>
      <c r="E315" s="84"/>
    </row>
    <row r="316" spans="1:5">
      <c r="A316" s="90" t="s">
        <v>183</v>
      </c>
      <c r="B316" s="86">
        <v>25043078.48</v>
      </c>
      <c r="C316" s="86">
        <v>0</v>
      </c>
      <c r="D316" s="86">
        <v>0</v>
      </c>
      <c r="E316" s="84"/>
    </row>
    <row r="317" spans="1:5">
      <c r="A317" s="96" t="s">
        <v>507</v>
      </c>
      <c r="B317" s="86">
        <v>0</v>
      </c>
      <c r="C317" s="86">
        <v>0</v>
      </c>
      <c r="D317" s="86">
        <v>0</v>
      </c>
      <c r="E317" s="84"/>
    </row>
    <row r="318" spans="1:5">
      <c r="A318" s="96" t="s">
        <v>508</v>
      </c>
      <c r="B318" s="86">
        <v>404865080.49339992</v>
      </c>
      <c r="C318" s="86">
        <v>405866366.13479978</v>
      </c>
      <c r="D318" s="86">
        <v>337063873.10979992</v>
      </c>
      <c r="E318" s="84"/>
    </row>
    <row r="319" spans="1:5">
      <c r="A319" s="96" t="s">
        <v>509</v>
      </c>
      <c r="B319" s="86">
        <v>0</v>
      </c>
      <c r="C319" s="86">
        <v>0</v>
      </c>
      <c r="D319" s="86">
        <v>0</v>
      </c>
      <c r="E319" s="84"/>
    </row>
    <row r="320" spans="1:5">
      <c r="A320" s="96" t="s">
        <v>510</v>
      </c>
      <c r="B320" s="86">
        <v>0</v>
      </c>
      <c r="C320" s="86">
        <v>0</v>
      </c>
      <c r="D320" s="86">
        <v>0</v>
      </c>
      <c r="E320" s="84"/>
    </row>
    <row r="321" spans="1:5">
      <c r="A321" s="96" t="s">
        <v>511</v>
      </c>
      <c r="B321" s="86">
        <v>0</v>
      </c>
      <c r="C321" s="86">
        <v>0</v>
      </c>
      <c r="D321" s="86">
        <v>0</v>
      </c>
      <c r="E321" s="84"/>
    </row>
    <row r="322" spans="1:5">
      <c r="A322" s="96" t="s">
        <v>512</v>
      </c>
      <c r="B322" s="86">
        <v>0</v>
      </c>
      <c r="C322" s="86">
        <v>0</v>
      </c>
      <c r="D322" s="86">
        <v>0</v>
      </c>
      <c r="E322" s="84"/>
    </row>
    <row r="323" spans="1:5">
      <c r="A323" s="96" t="s">
        <v>513</v>
      </c>
      <c r="B323" s="86">
        <v>0</v>
      </c>
      <c r="C323" s="86">
        <v>0</v>
      </c>
      <c r="D323" s="86">
        <v>0</v>
      </c>
      <c r="E323" s="84"/>
    </row>
    <row r="324" spans="1:5">
      <c r="A324" s="96" t="s">
        <v>514</v>
      </c>
      <c r="B324" s="86">
        <v>6455152.4100000001</v>
      </c>
      <c r="C324" s="86">
        <v>5988369.96</v>
      </c>
      <c r="D324" s="86">
        <v>3657233.31</v>
      </c>
      <c r="E324" s="84"/>
    </row>
    <row r="325" spans="1:5">
      <c r="A325" s="96" t="s">
        <v>515</v>
      </c>
      <c r="B325" s="86">
        <v>0</v>
      </c>
      <c r="C325" s="86">
        <v>0</v>
      </c>
      <c r="D325" s="86">
        <v>0</v>
      </c>
      <c r="E325" s="84"/>
    </row>
    <row r="326" spans="1:5">
      <c r="A326" s="96" t="s">
        <v>516</v>
      </c>
      <c r="B326" s="86">
        <v>0</v>
      </c>
      <c r="C326" s="86">
        <v>0</v>
      </c>
      <c r="D326" s="86">
        <v>0</v>
      </c>
      <c r="E326" s="84"/>
    </row>
    <row r="327" spans="1:5">
      <c r="A327" s="96" t="s">
        <v>517</v>
      </c>
      <c r="B327" s="86">
        <v>145064054.05000001</v>
      </c>
      <c r="C327" s="86">
        <v>134929946.34</v>
      </c>
      <c r="D327" s="86">
        <v>115691437.36000001</v>
      </c>
      <c r="E327" s="84"/>
    </row>
    <row r="328" spans="1:5">
      <c r="A328" s="96" t="s">
        <v>518</v>
      </c>
      <c r="B328" s="86">
        <v>0</v>
      </c>
      <c r="C328" s="86">
        <v>0</v>
      </c>
      <c r="D328" s="86">
        <v>0</v>
      </c>
      <c r="E328" s="84"/>
    </row>
    <row r="329" spans="1:5">
      <c r="A329" s="96" t="s">
        <v>519</v>
      </c>
      <c r="B329" s="86">
        <v>0</v>
      </c>
      <c r="C329" s="86">
        <v>0</v>
      </c>
      <c r="D329" s="86">
        <v>0</v>
      </c>
      <c r="E329" s="84"/>
    </row>
    <row r="330" spans="1:5">
      <c r="A330" s="96" t="s">
        <v>520</v>
      </c>
      <c r="B330" s="86">
        <v>46134440.509999998</v>
      </c>
      <c r="C330" s="86">
        <v>46094714.050000004</v>
      </c>
      <c r="D330" s="86">
        <v>47258398.279999994</v>
      </c>
      <c r="E330" s="84"/>
    </row>
    <row r="331" spans="1:5">
      <c r="A331" s="96" t="s">
        <v>521</v>
      </c>
      <c r="B331" s="86">
        <v>0</v>
      </c>
      <c r="C331" s="86">
        <v>0</v>
      </c>
      <c r="D331" s="86">
        <v>0</v>
      </c>
      <c r="E331" s="84"/>
    </row>
    <row r="332" spans="1:5">
      <c r="A332" s="96" t="s">
        <v>522</v>
      </c>
      <c r="B332" s="86">
        <v>0</v>
      </c>
      <c r="C332" s="86">
        <v>0</v>
      </c>
      <c r="D332" s="86">
        <v>0</v>
      </c>
      <c r="E332" s="84"/>
    </row>
    <row r="333" spans="1:5">
      <c r="A333" s="96" t="s">
        <v>523</v>
      </c>
      <c r="B333" s="86">
        <v>3712040.43</v>
      </c>
      <c r="C333" s="86">
        <v>14386594.1</v>
      </c>
      <c r="D333" s="86">
        <v>18114469</v>
      </c>
      <c r="E333" s="84"/>
    </row>
    <row r="334" spans="1:5">
      <c r="A334" s="96" t="s">
        <v>524</v>
      </c>
      <c r="B334" s="86">
        <v>0</v>
      </c>
      <c r="C334" s="86">
        <v>0</v>
      </c>
      <c r="D334" s="86">
        <v>0</v>
      </c>
      <c r="E334" s="84"/>
    </row>
    <row r="335" spans="1:5">
      <c r="A335" s="96" t="s">
        <v>525</v>
      </c>
      <c r="B335" s="86">
        <v>0</v>
      </c>
      <c r="C335" s="86">
        <v>0</v>
      </c>
      <c r="D335" s="86">
        <v>0</v>
      </c>
      <c r="E335" s="84"/>
    </row>
    <row r="336" spans="1:5">
      <c r="A336" s="96" t="s">
        <v>526</v>
      </c>
      <c r="B336" s="86">
        <v>813795188.95000041</v>
      </c>
      <c r="C336" s="86">
        <v>789627181.12999988</v>
      </c>
      <c r="D336" s="86">
        <v>815000504.5</v>
      </c>
      <c r="E336" s="84"/>
    </row>
    <row r="337" spans="1:5">
      <c r="A337" s="96" t="s">
        <v>527</v>
      </c>
      <c r="B337" s="86">
        <v>0</v>
      </c>
      <c r="C337" s="86">
        <v>0</v>
      </c>
      <c r="D337" s="86">
        <v>0</v>
      </c>
      <c r="E337" s="84"/>
    </row>
    <row r="338" spans="1:5">
      <c r="A338" s="96" t="s">
        <v>528</v>
      </c>
      <c r="B338" s="86">
        <v>0</v>
      </c>
      <c r="C338" s="86">
        <v>0</v>
      </c>
      <c r="D338" s="86">
        <v>0</v>
      </c>
      <c r="E338" s="84"/>
    </row>
    <row r="339" spans="1:5">
      <c r="A339" s="96" t="s">
        <v>529</v>
      </c>
      <c r="B339" s="86">
        <v>774746.72</v>
      </c>
      <c r="C339" s="86">
        <v>1335198.33</v>
      </c>
      <c r="D339" s="86">
        <v>2911975.62</v>
      </c>
      <c r="E339" s="84"/>
    </row>
    <row r="340" spans="1:5">
      <c r="A340" s="96" t="s">
        <v>530</v>
      </c>
      <c r="B340" s="86">
        <v>0</v>
      </c>
      <c r="C340" s="86">
        <v>0</v>
      </c>
      <c r="D340" s="86">
        <v>0</v>
      </c>
      <c r="E340" s="84"/>
    </row>
    <row r="341" spans="1:5">
      <c r="A341" s="96" t="s">
        <v>531</v>
      </c>
      <c r="B341" s="86">
        <v>0</v>
      </c>
      <c r="C341" s="86">
        <v>0</v>
      </c>
      <c r="D341" s="86">
        <v>0</v>
      </c>
      <c r="E341" s="84"/>
    </row>
    <row r="342" spans="1:5">
      <c r="A342" s="96" t="s">
        <v>532</v>
      </c>
      <c r="B342" s="86">
        <v>0</v>
      </c>
      <c r="C342" s="86">
        <v>0</v>
      </c>
      <c r="D342" s="86">
        <v>0</v>
      </c>
      <c r="E342" s="84"/>
    </row>
    <row r="343" spans="1:5">
      <c r="A343" s="96" t="s">
        <v>533</v>
      </c>
      <c r="B343" s="86">
        <v>-16073.839999999997</v>
      </c>
      <c r="C343" s="86">
        <v>0</v>
      </c>
      <c r="D343" s="86">
        <v>0</v>
      </c>
      <c r="E343" s="84"/>
    </row>
    <row r="344" spans="1:5">
      <c r="A344" s="96" t="s">
        <v>534</v>
      </c>
      <c r="B344" s="86">
        <v>89743071.270000011</v>
      </c>
      <c r="C344" s="86">
        <v>0</v>
      </c>
      <c r="D344" s="86">
        <v>0</v>
      </c>
      <c r="E344" s="84"/>
    </row>
    <row r="345" spans="1:5">
      <c r="A345" s="96" t="s">
        <v>535</v>
      </c>
      <c r="B345" s="86">
        <v>-2595.9499999999753</v>
      </c>
      <c r="C345" s="86">
        <v>0</v>
      </c>
      <c r="D345" s="86">
        <v>0</v>
      </c>
      <c r="E345" s="84"/>
    </row>
    <row r="346" spans="1:5">
      <c r="A346" s="96" t="s">
        <v>536</v>
      </c>
      <c r="B346" s="86">
        <v>159420.49000000002</v>
      </c>
      <c r="C346" s="86">
        <v>0</v>
      </c>
      <c r="D346" s="86">
        <v>0</v>
      </c>
      <c r="E346" s="84"/>
    </row>
    <row r="347" spans="1:5">
      <c r="A347" s="95" t="s">
        <v>537</v>
      </c>
      <c r="B347" s="86">
        <v>1510684525.5333993</v>
      </c>
      <c r="C347" s="86">
        <v>1398228370.0448</v>
      </c>
      <c r="D347" s="86">
        <v>1339697891.1798017</v>
      </c>
      <c r="E347" s="84"/>
    </row>
    <row r="348" spans="1:5">
      <c r="A348" s="96" t="s">
        <v>538</v>
      </c>
      <c r="B348" s="86">
        <v>0</v>
      </c>
      <c r="C348" s="86">
        <v>0</v>
      </c>
      <c r="D348" s="86">
        <v>0</v>
      </c>
      <c r="E348" s="84"/>
    </row>
    <row r="349" spans="1:5">
      <c r="A349" s="96" t="s">
        <v>539</v>
      </c>
      <c r="B349" s="86">
        <v>6305308.8700000001</v>
      </c>
      <c r="C349" s="86">
        <v>82277887.549999997</v>
      </c>
      <c r="D349" s="86">
        <v>48709614.119999997</v>
      </c>
      <c r="E349" s="84"/>
    </row>
    <row r="350" spans="1:5">
      <c r="A350" s="96" t="s">
        <v>540</v>
      </c>
      <c r="B350" s="86">
        <v>1002326843.3232499</v>
      </c>
      <c r="C350" s="86">
        <v>948224939.53295994</v>
      </c>
      <c r="D350" s="86">
        <v>888429437.71868718</v>
      </c>
      <c r="E350" s="84"/>
    </row>
    <row r="351" spans="1:5">
      <c r="A351" s="96" t="s">
        <v>541</v>
      </c>
      <c r="B351" s="86">
        <v>1248714110.7200015</v>
      </c>
      <c r="C351" s="86">
        <v>1168152255.4299998</v>
      </c>
      <c r="D351" s="86">
        <v>1178736684.5799992</v>
      </c>
      <c r="E351" s="84"/>
    </row>
    <row r="352" spans="1:5">
      <c r="A352" s="96" t="s">
        <v>542</v>
      </c>
      <c r="B352" s="86">
        <v>130198728.36340001</v>
      </c>
      <c r="C352" s="86">
        <v>82845677.470000014</v>
      </c>
      <c r="D352" s="86">
        <v>86976710.689999998</v>
      </c>
      <c r="E352" s="84"/>
    </row>
    <row r="353" spans="1:5">
      <c r="A353" s="96" t="s">
        <v>543</v>
      </c>
      <c r="B353" s="86">
        <v>2225715477.8696008</v>
      </c>
      <c r="C353" s="86">
        <v>1986557806.4667449</v>
      </c>
      <c r="D353" s="86">
        <v>1921243195.0480494</v>
      </c>
      <c r="E353" s="84"/>
    </row>
    <row r="354" spans="1:5">
      <c r="A354" s="96" t="s">
        <v>544</v>
      </c>
      <c r="B354" s="86">
        <v>0</v>
      </c>
      <c r="C354" s="86">
        <v>274009.69999999995</v>
      </c>
      <c r="D354" s="86">
        <v>609005.88</v>
      </c>
      <c r="E354" s="84"/>
    </row>
    <row r="355" spans="1:5">
      <c r="A355" s="97" t="s">
        <v>545</v>
      </c>
      <c r="B355" s="86">
        <v>1784380937.1629176</v>
      </c>
      <c r="C355" s="86">
        <v>1968840735.6559458</v>
      </c>
      <c r="D355" s="86">
        <v>1895195503.1569495</v>
      </c>
      <c r="E355" s="84"/>
    </row>
    <row r="356" spans="1:5">
      <c r="A356" s="97" t="s">
        <v>546</v>
      </c>
      <c r="B356" s="86">
        <v>-113867142.65799999</v>
      </c>
      <c r="C356" s="86">
        <v>-79080467.118400007</v>
      </c>
      <c r="D356" s="86">
        <v>-65049900.9507</v>
      </c>
      <c r="E356" s="84"/>
    </row>
    <row r="357" spans="1:5">
      <c r="A357" s="97" t="s">
        <v>547</v>
      </c>
      <c r="B357" s="86">
        <v>139980608.57100001</v>
      </c>
      <c r="C357" s="86">
        <v>98382851.996800005</v>
      </c>
      <c r="D357" s="86">
        <v>81778836.207500011</v>
      </c>
      <c r="E357" s="84"/>
    </row>
    <row r="358" spans="1:5">
      <c r="A358" s="96" t="s">
        <v>179</v>
      </c>
      <c r="B358" s="86">
        <v>1810494403.0759172</v>
      </c>
      <c r="C358" s="86">
        <v>1988143120.5343459</v>
      </c>
      <c r="D358" s="86">
        <v>1911924438.4137492</v>
      </c>
      <c r="E358" s="84"/>
    </row>
    <row r="359" spans="1:5">
      <c r="A359" s="96" t="s">
        <v>548</v>
      </c>
      <c r="B359" s="86">
        <v>0</v>
      </c>
      <c r="C359" s="86">
        <v>0</v>
      </c>
      <c r="D359" s="86">
        <v>0</v>
      </c>
      <c r="E359" s="84"/>
    </row>
    <row r="360" spans="1:5">
      <c r="A360" s="96" t="s">
        <v>549</v>
      </c>
      <c r="B360" s="86">
        <v>0</v>
      </c>
      <c r="C360" s="86">
        <v>0</v>
      </c>
      <c r="D360" s="86">
        <v>0</v>
      </c>
      <c r="E360" s="84"/>
    </row>
    <row r="361" spans="1:5">
      <c r="A361" s="96" t="s">
        <v>550</v>
      </c>
      <c r="B361" s="86">
        <v>13777215.699999999</v>
      </c>
      <c r="C361" s="86">
        <v>0</v>
      </c>
      <c r="D361" s="86">
        <v>0</v>
      </c>
      <c r="E361" s="84"/>
    </row>
    <row r="362" spans="1:5">
      <c r="A362" s="96" t="s">
        <v>551</v>
      </c>
      <c r="B362" s="86">
        <v>0</v>
      </c>
      <c r="C362" s="86">
        <v>0</v>
      </c>
      <c r="D362" s="86">
        <v>0</v>
      </c>
      <c r="E362" s="84"/>
    </row>
    <row r="363" spans="1:5">
      <c r="A363" s="96" t="s">
        <v>552</v>
      </c>
      <c r="B363" s="86">
        <v>8724724.8900000006</v>
      </c>
      <c r="C363" s="86">
        <v>0</v>
      </c>
      <c r="D363" s="86">
        <v>0</v>
      </c>
      <c r="E363" s="84"/>
    </row>
    <row r="364" spans="1:5">
      <c r="A364" s="96" t="s">
        <v>553</v>
      </c>
      <c r="B364" s="86">
        <v>693127.44</v>
      </c>
      <c r="C364" s="86">
        <v>0</v>
      </c>
      <c r="D364" s="86">
        <v>0</v>
      </c>
      <c r="E364" s="84"/>
    </row>
    <row r="365" spans="1:5">
      <c r="A365" s="95" t="s">
        <v>554</v>
      </c>
      <c r="B365" s="86">
        <v>6446949940.2521791</v>
      </c>
      <c r="C365" s="86">
        <v>6256475696.6840601</v>
      </c>
      <c r="D365" s="86">
        <v>6036629086.4504957</v>
      </c>
      <c r="E365" s="84"/>
    </row>
    <row r="366" spans="1:5">
      <c r="A366" s="89" t="s">
        <v>555</v>
      </c>
      <c r="B366" s="86">
        <v>7957634465.7855625</v>
      </c>
      <c r="C366" s="86">
        <v>7654704066.728857</v>
      </c>
      <c r="D366" s="86">
        <v>7376326977.6302986</v>
      </c>
      <c r="E366" s="84"/>
    </row>
    <row r="367" spans="1:5">
      <c r="A367" s="96" t="s">
        <v>556</v>
      </c>
      <c r="B367" s="86">
        <v>0</v>
      </c>
      <c r="C367" s="86">
        <v>0</v>
      </c>
      <c r="D367" s="86">
        <v>0</v>
      </c>
      <c r="E367" s="84"/>
    </row>
    <row r="368" spans="1:5">
      <c r="A368" s="96" t="s">
        <v>557</v>
      </c>
      <c r="B368" s="86">
        <v>14841854.850000001</v>
      </c>
      <c r="C368" s="86">
        <v>13672295.24</v>
      </c>
      <c r="D368" s="86">
        <v>18788971.530000001</v>
      </c>
      <c r="E368" s="84"/>
    </row>
    <row r="369" spans="1:5">
      <c r="A369" s="96" t="s">
        <v>558</v>
      </c>
      <c r="B369" s="86">
        <v>0</v>
      </c>
      <c r="C369" s="86">
        <v>0</v>
      </c>
      <c r="D369" s="86">
        <v>0</v>
      </c>
      <c r="E369" s="84"/>
    </row>
    <row r="370" spans="1:5">
      <c r="A370" s="96" t="s">
        <v>559</v>
      </c>
      <c r="B370" s="86">
        <v>0</v>
      </c>
      <c r="C370" s="86">
        <v>0</v>
      </c>
      <c r="D370" s="86">
        <v>0</v>
      </c>
      <c r="E370" s="84"/>
    </row>
    <row r="371" spans="1:5">
      <c r="A371" s="96" t="s">
        <v>560</v>
      </c>
      <c r="B371" s="86">
        <v>0</v>
      </c>
      <c r="C371" s="86">
        <v>0</v>
      </c>
      <c r="D371" s="86">
        <v>0</v>
      </c>
      <c r="E371" s="84"/>
    </row>
    <row r="372" spans="1:5">
      <c r="A372" s="96" t="s">
        <v>561</v>
      </c>
      <c r="B372" s="86">
        <v>0</v>
      </c>
      <c r="C372" s="86">
        <v>0</v>
      </c>
      <c r="D372" s="86">
        <v>0</v>
      </c>
      <c r="E372" s="84"/>
    </row>
    <row r="373" spans="1:5">
      <c r="A373" s="96" t="s">
        <v>562</v>
      </c>
      <c r="B373" s="86">
        <v>0</v>
      </c>
      <c r="C373" s="86">
        <v>0</v>
      </c>
      <c r="D373" s="86">
        <v>0</v>
      </c>
      <c r="E373" s="84"/>
    </row>
    <row r="374" spans="1:5">
      <c r="A374" s="96" t="s">
        <v>563</v>
      </c>
      <c r="B374" s="86">
        <v>51465765.000000015</v>
      </c>
      <c r="C374" s="86">
        <v>46405460.289999999</v>
      </c>
      <c r="D374" s="86">
        <v>57556212.499999993</v>
      </c>
      <c r="E374" s="84"/>
    </row>
    <row r="375" spans="1:5">
      <c r="A375" s="96" t="s">
        <v>564</v>
      </c>
      <c r="B375" s="86">
        <v>0</v>
      </c>
      <c r="C375" s="86">
        <v>0</v>
      </c>
      <c r="D375" s="86">
        <v>0</v>
      </c>
      <c r="E375" s="84"/>
    </row>
    <row r="376" spans="1:5">
      <c r="A376" s="96" t="s">
        <v>565</v>
      </c>
      <c r="B376" s="86">
        <v>0</v>
      </c>
      <c r="C376" s="86">
        <v>0</v>
      </c>
      <c r="D376" s="86">
        <v>0</v>
      </c>
      <c r="E376" s="84"/>
    </row>
    <row r="377" spans="1:5">
      <c r="A377" s="96" t="s">
        <v>566</v>
      </c>
      <c r="B377" s="86">
        <v>0</v>
      </c>
      <c r="C377" s="86">
        <v>0</v>
      </c>
      <c r="D377" s="86">
        <v>0</v>
      </c>
      <c r="E377" s="84"/>
    </row>
    <row r="378" spans="1:5">
      <c r="A378" s="96" t="s">
        <v>567</v>
      </c>
      <c r="B378" s="86">
        <v>0</v>
      </c>
      <c r="C378" s="86">
        <v>0</v>
      </c>
      <c r="D378" s="86">
        <v>0</v>
      </c>
      <c r="E378" s="84"/>
    </row>
    <row r="379" spans="1:5">
      <c r="A379" s="95" t="s">
        <v>568</v>
      </c>
      <c r="B379" s="86">
        <v>66307619.850000009</v>
      </c>
      <c r="C379" s="86">
        <v>60077755.529999994</v>
      </c>
      <c r="D379" s="86">
        <v>76345184.029999986</v>
      </c>
      <c r="E379" s="84"/>
    </row>
    <row r="380" spans="1:5">
      <c r="A380" s="96" t="s">
        <v>569</v>
      </c>
      <c r="B380" s="86">
        <v>947690426.15629983</v>
      </c>
      <c r="C380" s="86">
        <v>1047952590.4067982</v>
      </c>
      <c r="D380" s="86">
        <v>123997478.70000002</v>
      </c>
      <c r="E380" s="84"/>
    </row>
    <row r="381" spans="1:5">
      <c r="A381" s="96" t="s">
        <v>570</v>
      </c>
      <c r="B381" s="86">
        <v>0</v>
      </c>
      <c r="C381" s="86">
        <v>0</v>
      </c>
      <c r="D381" s="86">
        <v>0</v>
      </c>
      <c r="E381" s="84"/>
    </row>
    <row r="382" spans="1:5">
      <c r="A382" s="96" t="s">
        <v>571</v>
      </c>
      <c r="B382" s="86">
        <v>324243374.74540991</v>
      </c>
      <c r="C382" s="86">
        <v>310171246.74000007</v>
      </c>
      <c r="D382" s="86">
        <v>315368048.61218178</v>
      </c>
      <c r="E382" s="84"/>
    </row>
    <row r="383" spans="1:5">
      <c r="A383" s="96" t="s">
        <v>572</v>
      </c>
      <c r="B383" s="86">
        <v>0</v>
      </c>
      <c r="C383" s="86">
        <v>0</v>
      </c>
      <c r="D383" s="86">
        <v>0</v>
      </c>
      <c r="E383" s="84"/>
    </row>
    <row r="384" spans="1:5">
      <c r="A384" s="95" t="s">
        <v>573</v>
      </c>
      <c r="B384" s="86">
        <v>1271933800.9017098</v>
      </c>
      <c r="C384" s="86">
        <v>1358123837.1467981</v>
      </c>
      <c r="D384" s="86">
        <v>439365527.31218177</v>
      </c>
      <c r="E384" s="84"/>
    </row>
    <row r="385" spans="1:5">
      <c r="A385" s="96" t="s">
        <v>574</v>
      </c>
      <c r="B385" s="86">
        <v>306325.40000000782</v>
      </c>
      <c r="C385" s="86">
        <v>-1.1641532182693481E-8</v>
      </c>
      <c r="D385" s="86">
        <v>-312647.88000000501</v>
      </c>
      <c r="E385" s="84"/>
    </row>
    <row r="386" spans="1:5">
      <c r="A386" s="96" t="s">
        <v>575</v>
      </c>
      <c r="B386" s="86">
        <v>-16937325.768082049</v>
      </c>
      <c r="C386" s="86">
        <v>-2.3379910737276077E-2</v>
      </c>
      <c r="D386" s="86">
        <v>-111559869.4813271</v>
      </c>
      <c r="E386" s="84"/>
    </row>
    <row r="387" spans="1:5">
      <c r="A387" s="95" t="s">
        <v>576</v>
      </c>
      <c r="B387" s="86">
        <v>-16631000.368082073</v>
      </c>
      <c r="C387" s="86">
        <v>-2.3379910737276077E-2</v>
      </c>
      <c r="D387" s="86">
        <v>-111872517.3613271</v>
      </c>
      <c r="E387" s="84"/>
    </row>
    <row r="388" spans="1:5">
      <c r="A388" s="89" t="s">
        <v>577</v>
      </c>
      <c r="B388" s="86">
        <v>1321610420.3836277</v>
      </c>
      <c r="C388" s="86">
        <v>1418201592.653419</v>
      </c>
      <c r="D388" s="86">
        <v>403838193.98085517</v>
      </c>
      <c r="E388" s="84"/>
    </row>
    <row r="389" spans="1:5">
      <c r="A389" s="90" t="s">
        <v>182</v>
      </c>
      <c r="B389" s="86">
        <v>9279244886.1692009</v>
      </c>
      <c r="C389" s="86">
        <v>9072905659.3822803</v>
      </c>
      <c r="D389" s="86">
        <v>7780165171.6111526</v>
      </c>
      <c r="E389" s="84"/>
    </row>
    <row r="390" spans="1:5">
      <c r="A390" s="95" t="s">
        <v>578</v>
      </c>
      <c r="B390" s="86">
        <v>0</v>
      </c>
      <c r="C390" s="86">
        <v>0</v>
      </c>
      <c r="D390" s="86">
        <v>0</v>
      </c>
      <c r="E390" s="84"/>
    </row>
    <row r="391" spans="1:5">
      <c r="A391" s="95" t="s">
        <v>579</v>
      </c>
      <c r="B391" s="86">
        <v>148013432.457598</v>
      </c>
      <c r="C391" s="86">
        <v>115294084.75386199</v>
      </c>
      <c r="D391" s="86">
        <v>49323880.785199992</v>
      </c>
      <c r="E391" s="84"/>
    </row>
    <row r="392" spans="1:5">
      <c r="A392" s="95" t="s">
        <v>580</v>
      </c>
      <c r="B392" s="86">
        <v>0</v>
      </c>
      <c r="C392" s="86">
        <v>0</v>
      </c>
      <c r="D392" s="86">
        <v>0</v>
      </c>
      <c r="E392" s="84"/>
    </row>
    <row r="393" spans="1:5">
      <c r="A393" s="89" t="s">
        <v>581</v>
      </c>
      <c r="B393" s="86">
        <v>148013432.457598</v>
      </c>
      <c r="C393" s="86">
        <v>115294084.75386199</v>
      </c>
      <c r="D393" s="86">
        <v>49323880.785199992</v>
      </c>
      <c r="E393" s="84"/>
    </row>
    <row r="394" spans="1:5">
      <c r="A394" s="95" t="s">
        <v>582</v>
      </c>
      <c r="B394" s="86">
        <v>79117492.444605678</v>
      </c>
      <c r="C394" s="86">
        <v>258064891.11744514</v>
      </c>
      <c r="D394" s="86">
        <v>217140637.62511772</v>
      </c>
      <c r="E394" s="84"/>
    </row>
    <row r="395" spans="1:5">
      <c r="A395" s="89" t="s">
        <v>583</v>
      </c>
      <c r="B395" s="86">
        <v>79117492.444605678</v>
      </c>
      <c r="C395" s="86">
        <v>258064891.11744514</v>
      </c>
      <c r="D395" s="86">
        <v>217140637.62511772</v>
      </c>
      <c r="E395" s="84"/>
    </row>
    <row r="396" spans="1:5">
      <c r="A396" s="95" t="s">
        <v>584</v>
      </c>
      <c r="B396" s="86">
        <v>0</v>
      </c>
      <c r="C396" s="86">
        <v>0</v>
      </c>
      <c r="D396" s="86">
        <v>0</v>
      </c>
      <c r="E396" s="84"/>
    </row>
    <row r="397" spans="1:5">
      <c r="A397" s="95" t="s">
        <v>585</v>
      </c>
      <c r="B397" s="86">
        <v>49275385.334260888</v>
      </c>
      <c r="C397" s="86">
        <v>-1.6444023349322379E-2</v>
      </c>
      <c r="D397" s="86">
        <v>-56064052.030606084</v>
      </c>
      <c r="E397" s="84"/>
    </row>
    <row r="398" spans="1:5">
      <c r="A398" s="89" t="s">
        <v>586</v>
      </c>
      <c r="B398" s="86">
        <v>49275385.334260888</v>
      </c>
      <c r="C398" s="86">
        <v>-1.6444023349322379E-2</v>
      </c>
      <c r="D398" s="86">
        <v>-56064052.030606084</v>
      </c>
      <c r="E398" s="84"/>
    </row>
    <row r="399" spans="1:5">
      <c r="A399" s="90" t="s">
        <v>184</v>
      </c>
      <c r="B399" s="86">
        <v>276406310.23646462</v>
      </c>
      <c r="C399" s="86">
        <v>373358975.85486275</v>
      </c>
      <c r="D399" s="86">
        <v>210400466.37971169</v>
      </c>
      <c r="E399" s="84"/>
    </row>
    <row r="400" spans="1:5">
      <c r="A400" s="96" t="s">
        <v>587</v>
      </c>
      <c r="B400" s="86">
        <v>213635559.99999997</v>
      </c>
      <c r="C400" s="86">
        <v>196734556.97000018</v>
      </c>
      <c r="D400" s="86">
        <v>112518442.1100001</v>
      </c>
      <c r="E400" s="84"/>
    </row>
    <row r="401" spans="1:5">
      <c r="A401" s="96" t="s">
        <v>588</v>
      </c>
      <c r="B401" s="86">
        <v>544622203.52799904</v>
      </c>
      <c r="C401" s="86">
        <v>521239217.10942185</v>
      </c>
      <c r="D401" s="86">
        <v>222178805.24000013</v>
      </c>
      <c r="E401" s="84"/>
    </row>
    <row r="402" spans="1:5">
      <c r="A402" s="96" t="s">
        <v>589</v>
      </c>
      <c r="B402" s="86">
        <v>708470528.69999707</v>
      </c>
      <c r="C402" s="86">
        <v>682819824.22000062</v>
      </c>
      <c r="D402" s="86">
        <v>611421318.13000119</v>
      </c>
      <c r="E402" s="84"/>
    </row>
    <row r="403" spans="1:5">
      <c r="A403" s="96" t="s">
        <v>590</v>
      </c>
      <c r="B403" s="86">
        <v>51096738.290000007</v>
      </c>
      <c r="C403" s="86">
        <v>54814301.910000011</v>
      </c>
      <c r="D403" s="86">
        <v>51080145.869999997</v>
      </c>
      <c r="E403" s="84"/>
    </row>
    <row r="404" spans="1:5">
      <c r="A404" s="96" t="s">
        <v>591</v>
      </c>
      <c r="B404" s="86">
        <v>20845619.010000002</v>
      </c>
      <c r="C404" s="86">
        <v>16531373.050000001</v>
      </c>
      <c r="D404" s="86">
        <v>11817469.949999999</v>
      </c>
      <c r="E404" s="84"/>
    </row>
    <row r="405" spans="1:5">
      <c r="A405" s="96" t="s">
        <v>592</v>
      </c>
      <c r="B405" s="86">
        <v>16090527.590000002</v>
      </c>
      <c r="C405" s="86">
        <v>16513256.989999998</v>
      </c>
      <c r="D405" s="86">
        <v>14972719.839999998</v>
      </c>
      <c r="E405" s="84"/>
    </row>
    <row r="406" spans="1:5">
      <c r="A406" s="96" t="s">
        <v>593</v>
      </c>
      <c r="B406" s="86">
        <v>62761167.452</v>
      </c>
      <c r="C406" s="86">
        <v>66659470.039999999</v>
      </c>
      <c r="D406" s="86">
        <v>52452041.229000002</v>
      </c>
      <c r="E406" s="84"/>
    </row>
    <row r="407" spans="1:5">
      <c r="A407" s="96" t="s">
        <v>594</v>
      </c>
      <c r="B407" s="86">
        <v>98295875.824599952</v>
      </c>
      <c r="C407" s="86">
        <v>81929759.515496045</v>
      </c>
      <c r="D407" s="86">
        <v>28754843.079999998</v>
      </c>
      <c r="E407" s="84"/>
    </row>
    <row r="408" spans="1:5">
      <c r="A408" s="96" t="s">
        <v>595</v>
      </c>
      <c r="B408" s="86">
        <v>857434823.61948538</v>
      </c>
      <c r="C408" s="86">
        <v>732623169.96018934</v>
      </c>
      <c r="D408" s="86">
        <v>1205062944.051523</v>
      </c>
      <c r="E408" s="84"/>
    </row>
    <row r="409" spans="1:5">
      <c r="A409" s="96" t="s">
        <v>596</v>
      </c>
      <c r="B409" s="86">
        <v>88681005.046011969</v>
      </c>
      <c r="C409" s="86">
        <v>99407498.420015454</v>
      </c>
      <c r="D409" s="86">
        <v>89540339.348137558</v>
      </c>
      <c r="E409" s="84"/>
    </row>
    <row r="410" spans="1:5">
      <c r="A410" s="96" t="s">
        <v>597</v>
      </c>
      <c r="B410" s="86">
        <v>506097195.38589263</v>
      </c>
      <c r="C410" s="86">
        <v>471997778.2600491</v>
      </c>
      <c r="D410" s="86">
        <v>355578461.09897095</v>
      </c>
      <c r="E410" s="84"/>
    </row>
    <row r="411" spans="1:5">
      <c r="A411" s="96" t="s">
        <v>598</v>
      </c>
      <c r="B411" s="86">
        <v>17263410.84</v>
      </c>
      <c r="C411" s="86">
        <v>9205710.6899999995</v>
      </c>
      <c r="D411" s="86">
        <v>15573959.710000001</v>
      </c>
      <c r="E411" s="84"/>
    </row>
    <row r="412" spans="1:5">
      <c r="A412" s="96" t="s">
        <v>599</v>
      </c>
      <c r="B412" s="86">
        <v>229056712.50999999</v>
      </c>
      <c r="C412" s="86">
        <v>227238481.79999995</v>
      </c>
      <c r="D412" s="86">
        <v>204725191.58000001</v>
      </c>
      <c r="E412" s="84"/>
    </row>
    <row r="413" spans="1:5">
      <c r="A413" s="96" t="s">
        <v>600</v>
      </c>
      <c r="B413" s="86">
        <v>1872689.57106</v>
      </c>
      <c r="C413" s="86">
        <v>3116854.7160470001</v>
      </c>
      <c r="D413" s="86">
        <v>4290946.8962350003</v>
      </c>
      <c r="E413" s="84"/>
    </row>
    <row r="414" spans="1:5">
      <c r="A414" s="96" t="s">
        <v>601</v>
      </c>
      <c r="B414" s="86">
        <v>695537492.19000244</v>
      </c>
      <c r="C414" s="86">
        <v>670173171.23000085</v>
      </c>
      <c r="D414" s="86">
        <v>517552956.68186772</v>
      </c>
      <c r="E414" s="84"/>
    </row>
    <row r="415" spans="1:5">
      <c r="A415" s="96" t="s">
        <v>602</v>
      </c>
      <c r="B415" s="86">
        <v>0</v>
      </c>
      <c r="C415" s="86">
        <v>0</v>
      </c>
      <c r="D415" s="86">
        <v>0</v>
      </c>
      <c r="E415" s="84"/>
    </row>
    <row r="416" spans="1:5">
      <c r="A416" s="96" t="s">
        <v>603</v>
      </c>
      <c r="B416" s="86">
        <v>0</v>
      </c>
      <c r="C416" s="86">
        <v>0</v>
      </c>
      <c r="D416" s="86">
        <v>0</v>
      </c>
      <c r="E416" s="84"/>
    </row>
    <row r="417" spans="1:5">
      <c r="A417" s="96" t="s">
        <v>604</v>
      </c>
      <c r="B417" s="86">
        <v>9207777.5199999996</v>
      </c>
      <c r="C417" s="86">
        <v>17602093.300000001</v>
      </c>
      <c r="D417" s="86">
        <v>53876031.81000001</v>
      </c>
      <c r="E417" s="84"/>
    </row>
    <row r="418" spans="1:5">
      <c r="A418" s="96" t="s">
        <v>605</v>
      </c>
      <c r="B418" s="86">
        <v>0</v>
      </c>
      <c r="C418" s="86">
        <v>0</v>
      </c>
      <c r="D418" s="86">
        <v>0</v>
      </c>
      <c r="E418" s="84"/>
    </row>
    <row r="419" spans="1:5">
      <c r="A419" s="96" t="s">
        <v>606</v>
      </c>
      <c r="B419" s="86">
        <v>0</v>
      </c>
      <c r="C419" s="86">
        <v>0</v>
      </c>
      <c r="D419" s="86">
        <v>0</v>
      </c>
      <c r="E419" s="84"/>
    </row>
    <row r="420" spans="1:5">
      <c r="A420" s="96" t="s">
        <v>607</v>
      </c>
      <c r="B420" s="86">
        <v>0</v>
      </c>
      <c r="C420" s="86">
        <v>0</v>
      </c>
      <c r="D420" s="86">
        <v>0</v>
      </c>
      <c r="E420" s="84"/>
    </row>
    <row r="421" spans="1:5">
      <c r="A421" s="96" t="s">
        <v>608</v>
      </c>
      <c r="B421" s="86">
        <v>0</v>
      </c>
      <c r="C421" s="86">
        <v>0</v>
      </c>
      <c r="D421" s="86">
        <v>0</v>
      </c>
      <c r="E421" s="84"/>
    </row>
    <row r="422" spans="1:5">
      <c r="A422" s="96" t="s">
        <v>609</v>
      </c>
      <c r="B422" s="86">
        <v>0</v>
      </c>
      <c r="C422" s="86">
        <v>0</v>
      </c>
      <c r="D422" s="86">
        <v>0</v>
      </c>
      <c r="E422" s="84"/>
    </row>
    <row r="423" spans="1:5">
      <c r="A423" s="96" t="s">
        <v>610</v>
      </c>
      <c r="B423" s="86">
        <v>0</v>
      </c>
      <c r="C423" s="86">
        <v>0</v>
      </c>
      <c r="D423" s="86">
        <v>0</v>
      </c>
      <c r="E423" s="84"/>
    </row>
    <row r="424" spans="1:5">
      <c r="A424" s="95" t="s">
        <v>611</v>
      </c>
      <c r="B424" s="86">
        <v>4120969327.0770607</v>
      </c>
      <c r="C424" s="86">
        <v>3868606518.1812196</v>
      </c>
      <c r="D424" s="86">
        <v>3551396616.6257339</v>
      </c>
      <c r="E424" s="84"/>
    </row>
    <row r="425" spans="1:5">
      <c r="A425" s="96" t="s">
        <v>612</v>
      </c>
      <c r="B425" s="86">
        <v>0</v>
      </c>
      <c r="C425" s="86">
        <v>0</v>
      </c>
      <c r="D425" s="86">
        <v>0</v>
      </c>
      <c r="E425" s="84"/>
    </row>
    <row r="426" spans="1:5">
      <c r="A426" s="96" t="s">
        <v>613</v>
      </c>
      <c r="B426" s="86">
        <v>7929376.7999999989</v>
      </c>
      <c r="C426" s="86">
        <v>29433127.549999997</v>
      </c>
      <c r="D426" s="86">
        <v>8769160.7799999993</v>
      </c>
      <c r="E426" s="84"/>
    </row>
    <row r="427" spans="1:5">
      <c r="A427" s="96" t="s">
        <v>614</v>
      </c>
      <c r="B427" s="86">
        <v>0</v>
      </c>
      <c r="C427" s="86">
        <v>0</v>
      </c>
      <c r="D427" s="86">
        <v>0</v>
      </c>
      <c r="E427" s="84"/>
    </row>
    <row r="428" spans="1:5">
      <c r="A428" s="96" t="s">
        <v>615</v>
      </c>
      <c r="B428" s="86">
        <v>41433575.270000003</v>
      </c>
      <c r="C428" s="86">
        <v>44483204.619999997</v>
      </c>
      <c r="D428" s="86">
        <v>57818753.619999997</v>
      </c>
      <c r="E428" s="84"/>
    </row>
    <row r="429" spans="1:5">
      <c r="A429" s="96" t="s">
        <v>616</v>
      </c>
      <c r="B429" s="86">
        <v>0</v>
      </c>
      <c r="C429" s="86">
        <v>0</v>
      </c>
      <c r="D429" s="86">
        <v>0</v>
      </c>
      <c r="E429" s="84"/>
    </row>
    <row r="430" spans="1:5">
      <c r="A430" s="96" t="s">
        <v>617</v>
      </c>
      <c r="B430" s="86">
        <v>0</v>
      </c>
      <c r="C430" s="86">
        <v>0</v>
      </c>
      <c r="D430" s="86">
        <v>0</v>
      </c>
      <c r="E430" s="84"/>
    </row>
    <row r="431" spans="1:5">
      <c r="A431" s="96" t="s">
        <v>618</v>
      </c>
      <c r="B431" s="86">
        <v>0</v>
      </c>
      <c r="C431" s="86">
        <v>0</v>
      </c>
      <c r="D431" s="86">
        <v>0</v>
      </c>
      <c r="E431" s="84"/>
    </row>
    <row r="432" spans="1:5">
      <c r="A432" s="96" t="s">
        <v>619</v>
      </c>
      <c r="B432" s="86">
        <v>16740623.079999998</v>
      </c>
      <c r="C432" s="86">
        <v>11271321.009999998</v>
      </c>
      <c r="D432" s="86">
        <v>13814187.545499999</v>
      </c>
      <c r="E432" s="84"/>
    </row>
    <row r="433" spans="1:5">
      <c r="A433" s="96" t="s">
        <v>620</v>
      </c>
      <c r="B433" s="86">
        <v>0</v>
      </c>
      <c r="C433" s="86">
        <v>0</v>
      </c>
      <c r="D433" s="86">
        <v>0</v>
      </c>
      <c r="E433" s="84"/>
    </row>
    <row r="434" spans="1:5">
      <c r="A434" s="96" t="s">
        <v>621</v>
      </c>
      <c r="B434" s="86">
        <v>0</v>
      </c>
      <c r="C434" s="86">
        <v>0</v>
      </c>
      <c r="D434" s="86">
        <v>0</v>
      </c>
      <c r="E434" s="84"/>
    </row>
    <row r="435" spans="1:5">
      <c r="A435" s="96" t="s">
        <v>622</v>
      </c>
      <c r="B435" s="86">
        <v>14417108.970000008</v>
      </c>
      <c r="C435" s="86">
        <v>13241122.34</v>
      </c>
      <c r="D435" s="86">
        <v>17250129.159999996</v>
      </c>
      <c r="E435" s="84"/>
    </row>
    <row r="436" spans="1:5">
      <c r="A436" s="96" t="s">
        <v>623</v>
      </c>
      <c r="B436" s="86">
        <v>0</v>
      </c>
      <c r="C436" s="86">
        <v>0</v>
      </c>
      <c r="D436" s="86">
        <v>0</v>
      </c>
      <c r="E436" s="84"/>
    </row>
    <row r="437" spans="1:5">
      <c r="A437" s="96" t="s">
        <v>624</v>
      </c>
      <c r="B437" s="86">
        <v>0</v>
      </c>
      <c r="C437" s="86">
        <v>0</v>
      </c>
      <c r="D437" s="86">
        <v>0</v>
      </c>
      <c r="E437" s="84"/>
    </row>
    <row r="438" spans="1:5">
      <c r="A438" s="96" t="s">
        <v>625</v>
      </c>
      <c r="B438" s="86">
        <v>118900050.83999997</v>
      </c>
      <c r="C438" s="86">
        <v>105375272.24000001</v>
      </c>
      <c r="D438" s="86">
        <v>79186865.160000011</v>
      </c>
      <c r="E438" s="84"/>
    </row>
    <row r="439" spans="1:5">
      <c r="A439" s="96" t="s">
        <v>626</v>
      </c>
      <c r="B439" s="86">
        <v>0</v>
      </c>
      <c r="C439" s="86">
        <v>0</v>
      </c>
      <c r="D439" s="86">
        <v>0</v>
      </c>
      <c r="E439" s="84"/>
    </row>
    <row r="440" spans="1:5">
      <c r="A440" s="96" t="s">
        <v>627</v>
      </c>
      <c r="B440" s="86">
        <v>0</v>
      </c>
      <c r="C440" s="86">
        <v>0</v>
      </c>
      <c r="D440" s="86">
        <v>0</v>
      </c>
      <c r="E440" s="84"/>
    </row>
    <row r="441" spans="1:5">
      <c r="A441" s="96" t="s">
        <v>628</v>
      </c>
      <c r="B441" s="86">
        <v>0</v>
      </c>
      <c r="C441" s="86">
        <v>0</v>
      </c>
      <c r="D441" s="86">
        <v>0</v>
      </c>
      <c r="E441" s="84"/>
    </row>
    <row r="442" spans="1:5">
      <c r="A442" s="96" t="s">
        <v>629</v>
      </c>
      <c r="B442" s="86">
        <v>0</v>
      </c>
      <c r="C442" s="86">
        <v>0</v>
      </c>
      <c r="D442" s="86">
        <v>0</v>
      </c>
      <c r="E442" s="84"/>
    </row>
    <row r="443" spans="1:5">
      <c r="A443" s="96" t="s">
        <v>630</v>
      </c>
      <c r="B443" s="86">
        <v>0</v>
      </c>
      <c r="C443" s="86">
        <v>0</v>
      </c>
      <c r="D443" s="86">
        <v>0</v>
      </c>
      <c r="E443" s="84"/>
    </row>
    <row r="444" spans="1:5">
      <c r="A444" s="96" t="s">
        <v>631</v>
      </c>
      <c r="B444" s="86">
        <v>260500</v>
      </c>
      <c r="C444" s="86">
        <v>0</v>
      </c>
      <c r="D444" s="86">
        <v>0</v>
      </c>
      <c r="E444" s="84"/>
    </row>
    <row r="445" spans="1:5">
      <c r="A445" s="96" t="s">
        <v>632</v>
      </c>
      <c r="B445" s="86">
        <v>0</v>
      </c>
      <c r="C445" s="86">
        <v>0</v>
      </c>
      <c r="D445" s="86">
        <v>0</v>
      </c>
      <c r="E445" s="84"/>
    </row>
    <row r="446" spans="1:5">
      <c r="A446" s="96" t="s">
        <v>633</v>
      </c>
      <c r="B446" s="86">
        <v>0</v>
      </c>
      <c r="C446" s="86">
        <v>0</v>
      </c>
      <c r="D446" s="86">
        <v>0</v>
      </c>
      <c r="E446" s="84"/>
    </row>
    <row r="447" spans="1:5">
      <c r="A447" s="96" t="s">
        <v>634</v>
      </c>
      <c r="B447" s="86">
        <v>1000440</v>
      </c>
      <c r="C447" s="86">
        <v>845818.53</v>
      </c>
      <c r="D447" s="86">
        <v>4192359.7199999997</v>
      </c>
      <c r="E447" s="84"/>
    </row>
    <row r="448" spans="1:5">
      <c r="A448" s="96" t="s">
        <v>635</v>
      </c>
      <c r="B448" s="86">
        <v>0</v>
      </c>
      <c r="C448" s="86">
        <v>0</v>
      </c>
      <c r="D448" s="86">
        <v>0</v>
      </c>
      <c r="E448" s="84"/>
    </row>
    <row r="449" spans="1:5">
      <c r="A449" s="96" t="s">
        <v>636</v>
      </c>
      <c r="B449" s="86">
        <v>0</v>
      </c>
      <c r="C449" s="86">
        <v>0</v>
      </c>
      <c r="D449" s="86">
        <v>0</v>
      </c>
      <c r="E449" s="84"/>
    </row>
    <row r="450" spans="1:5">
      <c r="A450" s="96" t="s">
        <v>637</v>
      </c>
      <c r="B450" s="86">
        <v>0</v>
      </c>
      <c r="C450" s="86">
        <v>0</v>
      </c>
      <c r="D450" s="86">
        <v>0</v>
      </c>
      <c r="E450" s="84"/>
    </row>
    <row r="451" spans="1:5">
      <c r="A451" s="96" t="s">
        <v>638</v>
      </c>
      <c r="B451" s="86">
        <v>949435</v>
      </c>
      <c r="C451" s="86">
        <v>0</v>
      </c>
      <c r="D451" s="86">
        <v>0</v>
      </c>
      <c r="E451" s="84"/>
    </row>
    <row r="452" spans="1:5">
      <c r="A452" s="95" t="s">
        <v>639</v>
      </c>
      <c r="B452" s="86">
        <v>201631109.95999995</v>
      </c>
      <c r="C452" s="86">
        <v>204649866.28999999</v>
      </c>
      <c r="D452" s="86">
        <v>181031455.98549998</v>
      </c>
      <c r="E452" s="84"/>
    </row>
    <row r="453" spans="1:5">
      <c r="A453" s="89" t="s">
        <v>640</v>
      </c>
      <c r="B453" s="86">
        <v>4322600437.0370789</v>
      </c>
      <c r="C453" s="86">
        <v>4073256384.4712229</v>
      </c>
      <c r="D453" s="86">
        <v>3732428072.6112323</v>
      </c>
      <c r="E453" s="84"/>
    </row>
    <row r="454" spans="1:5">
      <c r="A454" s="96" t="s">
        <v>641</v>
      </c>
      <c r="B454" s="86">
        <v>0</v>
      </c>
      <c r="C454" s="86">
        <v>0</v>
      </c>
      <c r="D454" s="86">
        <v>0</v>
      </c>
      <c r="E454" s="84"/>
    </row>
    <row r="455" spans="1:5">
      <c r="A455" s="96" t="s">
        <v>642</v>
      </c>
      <c r="B455" s="86">
        <v>-26314834.925999999</v>
      </c>
      <c r="C455" s="86">
        <v>3342621.58</v>
      </c>
      <c r="D455" s="86">
        <v>4612203.75</v>
      </c>
      <c r="E455" s="84"/>
    </row>
    <row r="456" spans="1:5">
      <c r="A456" s="96" t="s">
        <v>643</v>
      </c>
      <c r="B456" s="86">
        <v>0</v>
      </c>
      <c r="C456" s="86">
        <v>0</v>
      </c>
      <c r="D456" s="86">
        <v>0</v>
      </c>
      <c r="E456" s="84"/>
    </row>
    <row r="457" spans="1:5">
      <c r="A457" s="96" t="s">
        <v>644</v>
      </c>
      <c r="B457" s="86">
        <v>3147000</v>
      </c>
      <c r="C457" s="86">
        <v>1896000</v>
      </c>
      <c r="D457" s="86">
        <v>1896000</v>
      </c>
      <c r="E457" s="84"/>
    </row>
    <row r="458" spans="1:5">
      <c r="A458" s="96" t="s">
        <v>645</v>
      </c>
      <c r="B458" s="86">
        <v>8336713.3200000003</v>
      </c>
      <c r="C458" s="86">
        <v>37314808</v>
      </c>
      <c r="D458" s="86">
        <v>34279380.899999999</v>
      </c>
      <c r="E458" s="84"/>
    </row>
    <row r="459" spans="1:5">
      <c r="A459" s="96" t="s">
        <v>646</v>
      </c>
      <c r="B459" s="86">
        <v>252559242.67000002</v>
      </c>
      <c r="C459" s="86">
        <v>213781981.47</v>
      </c>
      <c r="D459" s="86">
        <v>161502070.59</v>
      </c>
      <c r="E459" s="84"/>
    </row>
    <row r="460" spans="1:5">
      <c r="A460" s="96" t="s">
        <v>647</v>
      </c>
      <c r="B460" s="86">
        <v>0</v>
      </c>
      <c r="C460" s="86">
        <v>0</v>
      </c>
      <c r="D460" s="86">
        <v>0</v>
      </c>
      <c r="E460" s="84"/>
    </row>
    <row r="461" spans="1:5">
      <c r="A461" s="96" t="s">
        <v>648</v>
      </c>
      <c r="B461" s="86">
        <v>109297685.78200002</v>
      </c>
      <c r="C461" s="86">
        <v>114499205.01479998</v>
      </c>
      <c r="D461" s="86">
        <v>78160104.444399998</v>
      </c>
      <c r="E461" s="84"/>
    </row>
    <row r="462" spans="1:5">
      <c r="A462" s="96" t="s">
        <v>649</v>
      </c>
      <c r="B462" s="86">
        <v>0</v>
      </c>
      <c r="C462" s="86">
        <v>0</v>
      </c>
      <c r="D462" s="86">
        <v>0</v>
      </c>
      <c r="E462" s="84"/>
    </row>
    <row r="463" spans="1:5">
      <c r="A463" s="96" t="s">
        <v>650</v>
      </c>
      <c r="B463" s="86">
        <v>0</v>
      </c>
      <c r="C463" s="86">
        <v>0</v>
      </c>
      <c r="D463" s="86">
        <v>0</v>
      </c>
      <c r="E463" s="84"/>
    </row>
    <row r="464" spans="1:5">
      <c r="A464" s="96" t="s">
        <v>651</v>
      </c>
      <c r="B464" s="86">
        <v>0</v>
      </c>
      <c r="C464" s="86">
        <v>0</v>
      </c>
      <c r="D464" s="86">
        <v>0</v>
      </c>
      <c r="E464" s="84"/>
    </row>
    <row r="465" spans="1:5">
      <c r="A465" s="96" t="s">
        <v>652</v>
      </c>
      <c r="B465" s="86">
        <v>0</v>
      </c>
      <c r="C465" s="86">
        <v>0</v>
      </c>
      <c r="D465" s="86">
        <v>0</v>
      </c>
      <c r="E465" s="84"/>
    </row>
    <row r="466" spans="1:5">
      <c r="A466" s="96" t="s">
        <v>653</v>
      </c>
      <c r="B466" s="86">
        <v>0</v>
      </c>
      <c r="C466" s="86">
        <v>0</v>
      </c>
      <c r="D466" s="86">
        <v>0</v>
      </c>
      <c r="E466" s="84"/>
    </row>
    <row r="467" spans="1:5">
      <c r="A467" s="95" t="s">
        <v>654</v>
      </c>
      <c r="B467" s="86">
        <v>347025806.84600002</v>
      </c>
      <c r="C467" s="86">
        <v>370834616.0647999</v>
      </c>
      <c r="D467" s="86">
        <v>280449759.6843999</v>
      </c>
      <c r="E467" s="84"/>
    </row>
    <row r="468" spans="1:5">
      <c r="A468" s="96" t="s">
        <v>655</v>
      </c>
      <c r="B468" s="86">
        <v>27205498.072900001</v>
      </c>
      <c r="C468" s="86">
        <v>24249235.468344003</v>
      </c>
      <c r="D468" s="86">
        <v>40189250.298243999</v>
      </c>
      <c r="E468" s="84"/>
    </row>
    <row r="469" spans="1:5">
      <c r="A469" s="95" t="s">
        <v>656</v>
      </c>
      <c r="B469" s="86">
        <v>27205498.072900001</v>
      </c>
      <c r="C469" s="86">
        <v>24249235.468344003</v>
      </c>
      <c r="D469" s="86">
        <v>40189250.298243999</v>
      </c>
      <c r="E469" s="84"/>
    </row>
    <row r="470" spans="1:5">
      <c r="A470" s="96" t="s">
        <v>657</v>
      </c>
      <c r="B470" s="86">
        <v>-12650.000000172109</v>
      </c>
      <c r="C470" s="86">
        <v>-1.2043415154039394E-7</v>
      </c>
      <c r="D470" s="86">
        <v>1081545.7999999407</v>
      </c>
      <c r="E470" s="84"/>
    </row>
    <row r="471" spans="1:5">
      <c r="A471" s="96" t="s">
        <v>658</v>
      </c>
      <c r="B471" s="86">
        <v>5204774.7749080006</v>
      </c>
      <c r="C471" s="86">
        <v>2.0200146245770156E-3</v>
      </c>
      <c r="D471" s="86">
        <v>34348304.670215026</v>
      </c>
      <c r="E471" s="84"/>
    </row>
    <row r="472" spans="1:5">
      <c r="A472" s="95" t="s">
        <v>659</v>
      </c>
      <c r="B472" s="86">
        <v>5192124.7749078367</v>
      </c>
      <c r="C472" s="86">
        <v>2.0198656129650772E-3</v>
      </c>
      <c r="D472" s="86">
        <v>35429850.470214948</v>
      </c>
      <c r="E472" s="84"/>
    </row>
    <row r="473" spans="1:5">
      <c r="A473" s="89" t="s">
        <v>660</v>
      </c>
      <c r="B473" s="86">
        <v>379423429.69380754</v>
      </c>
      <c r="C473" s="86">
        <v>395083851.5351637</v>
      </c>
      <c r="D473" s="86">
        <v>356068860.45285881</v>
      </c>
      <c r="E473" s="84"/>
    </row>
    <row r="474" spans="1:5">
      <c r="A474" s="96" t="s">
        <v>661</v>
      </c>
      <c r="B474" s="86">
        <v>4412210.91</v>
      </c>
      <c r="C474" s="86">
        <v>1019344.3400000001</v>
      </c>
      <c r="D474" s="86">
        <v>6858082.0499999998</v>
      </c>
      <c r="E474" s="84"/>
    </row>
    <row r="475" spans="1:5">
      <c r="A475" s="96" t="s">
        <v>662</v>
      </c>
      <c r="B475" s="86">
        <v>0</v>
      </c>
      <c r="C475" s="86">
        <v>0</v>
      </c>
      <c r="D475" s="86">
        <v>0</v>
      </c>
      <c r="E475" s="84"/>
    </row>
    <row r="476" spans="1:5">
      <c r="A476" s="96" t="s">
        <v>663</v>
      </c>
      <c r="B476" s="86">
        <v>0</v>
      </c>
      <c r="C476" s="86">
        <v>0</v>
      </c>
      <c r="D476" s="86">
        <v>0</v>
      </c>
      <c r="E476" s="84"/>
    </row>
    <row r="477" spans="1:5">
      <c r="A477" s="95" t="s">
        <v>664</v>
      </c>
      <c r="B477" s="86">
        <v>4412210.91</v>
      </c>
      <c r="C477" s="86">
        <v>1019344.3400000001</v>
      </c>
      <c r="D477" s="86">
        <v>6858082.0499999998</v>
      </c>
      <c r="E477" s="84"/>
    </row>
    <row r="478" spans="1:5">
      <c r="A478" s="96" t="s">
        <v>665</v>
      </c>
      <c r="B478" s="86">
        <v>153960867.2527127</v>
      </c>
      <c r="C478" s="86">
        <v>188687842.70535412</v>
      </c>
      <c r="D478" s="86">
        <v>169468159.14009759</v>
      </c>
      <c r="E478" s="84"/>
    </row>
    <row r="479" spans="1:5">
      <c r="A479" s="96" t="s">
        <v>666</v>
      </c>
      <c r="B479" s="86">
        <v>111751296.45339097</v>
      </c>
      <c r="C479" s="86">
        <v>102688613.48618819</v>
      </c>
      <c r="D479" s="86">
        <v>12303354.264590891</v>
      </c>
      <c r="E479" s="84"/>
    </row>
    <row r="480" spans="1:5">
      <c r="A480" s="96" t="s">
        <v>667</v>
      </c>
      <c r="B480" s="86">
        <v>75290683.090000004</v>
      </c>
      <c r="C480" s="86">
        <v>69463247.729999989</v>
      </c>
      <c r="D480" s="86">
        <v>66573699.45000001</v>
      </c>
      <c r="E480" s="84"/>
    </row>
    <row r="481" spans="1:5">
      <c r="A481" s="96" t="s">
        <v>668</v>
      </c>
      <c r="B481" s="86">
        <v>1520661.4319499999</v>
      </c>
      <c r="C481" s="86">
        <v>5788663.0335980002</v>
      </c>
      <c r="D481" s="86">
        <v>0</v>
      </c>
      <c r="E481" s="84"/>
    </row>
    <row r="482" spans="1:5">
      <c r="A482" s="95" t="s">
        <v>669</v>
      </c>
      <c r="B482" s="86">
        <v>342523508.22805381</v>
      </c>
      <c r="C482" s="86">
        <v>366628366.95514041</v>
      </c>
      <c r="D482" s="86">
        <v>248345212.85468847</v>
      </c>
      <c r="E482" s="84"/>
    </row>
    <row r="483" spans="1:5">
      <c r="A483" s="96" t="s">
        <v>670</v>
      </c>
      <c r="B483" s="86">
        <v>25466670.677899998</v>
      </c>
      <c r="C483" s="86">
        <v>17206508.894627992</v>
      </c>
      <c r="D483" s="86">
        <v>20853080.886799999</v>
      </c>
      <c r="E483" s="84"/>
    </row>
    <row r="484" spans="1:5">
      <c r="A484" s="96" t="s">
        <v>671</v>
      </c>
      <c r="B484" s="86">
        <v>7066547.3526000008</v>
      </c>
      <c r="C484" s="86">
        <v>5906230.8105639983</v>
      </c>
      <c r="D484" s="86">
        <v>5197044.3835359979</v>
      </c>
      <c r="E484" s="84"/>
    </row>
    <row r="485" spans="1:5">
      <c r="A485" s="96" t="s">
        <v>672</v>
      </c>
      <c r="B485" s="86">
        <v>0</v>
      </c>
      <c r="C485" s="86">
        <v>0</v>
      </c>
      <c r="D485" s="86">
        <v>0</v>
      </c>
      <c r="E485" s="84"/>
    </row>
    <row r="486" spans="1:5">
      <c r="A486" s="95" t="s">
        <v>673</v>
      </c>
      <c r="B486" s="86">
        <v>32533218.03050001</v>
      </c>
      <c r="C486" s="86">
        <v>23112739.705192</v>
      </c>
      <c r="D486" s="86">
        <v>26050125.270335995</v>
      </c>
      <c r="E486" s="84"/>
    </row>
    <row r="487" spans="1:5">
      <c r="A487" s="96" t="s">
        <v>674</v>
      </c>
      <c r="B487" s="86">
        <v>0</v>
      </c>
      <c r="C487" s="86">
        <v>1048706</v>
      </c>
      <c r="D487" s="86">
        <v>214985.03</v>
      </c>
      <c r="E487" s="84"/>
    </row>
    <row r="488" spans="1:5">
      <c r="A488" s="96" t="s">
        <v>675</v>
      </c>
      <c r="B488" s="86">
        <v>679940</v>
      </c>
      <c r="C488" s="86">
        <v>0</v>
      </c>
      <c r="D488" s="86">
        <v>0</v>
      </c>
      <c r="E488" s="84"/>
    </row>
    <row r="489" spans="1:5">
      <c r="A489" s="95" t="s">
        <v>676</v>
      </c>
      <c r="B489" s="86">
        <v>679940</v>
      </c>
      <c r="C489" s="86">
        <v>1048706</v>
      </c>
      <c r="D489" s="86">
        <v>214985.03</v>
      </c>
      <c r="E489" s="84"/>
    </row>
    <row r="490" spans="1:5">
      <c r="A490" s="89" t="s">
        <v>677</v>
      </c>
      <c r="B490" s="86">
        <v>380148877.16855431</v>
      </c>
      <c r="C490" s="86">
        <v>391809157.00033218</v>
      </c>
      <c r="D490" s="86">
        <v>281468405.20502448</v>
      </c>
      <c r="E490" s="84"/>
    </row>
    <row r="491" spans="1:5">
      <c r="A491" s="96" t="s">
        <v>678</v>
      </c>
      <c r="B491" s="86">
        <v>0</v>
      </c>
      <c r="C491" s="86">
        <v>0</v>
      </c>
      <c r="D491" s="86">
        <v>0</v>
      </c>
      <c r="E491" s="84"/>
    </row>
    <row r="492" spans="1:5">
      <c r="A492" s="96" t="s">
        <v>679</v>
      </c>
      <c r="B492" s="86">
        <v>135000</v>
      </c>
      <c r="C492" s="86">
        <v>0</v>
      </c>
      <c r="D492" s="86">
        <v>0</v>
      </c>
      <c r="E492" s="84"/>
    </row>
    <row r="493" spans="1:5">
      <c r="A493" s="96" t="s">
        <v>680</v>
      </c>
      <c r="B493" s="86">
        <v>0</v>
      </c>
      <c r="C493" s="86">
        <v>0</v>
      </c>
      <c r="D493" s="86">
        <v>0</v>
      </c>
      <c r="E493" s="84"/>
    </row>
    <row r="494" spans="1:5">
      <c r="A494" s="96" t="s">
        <v>681</v>
      </c>
      <c r="B494" s="86">
        <v>0</v>
      </c>
      <c r="C494" s="86">
        <v>0</v>
      </c>
      <c r="D494" s="86">
        <v>0</v>
      </c>
      <c r="E494" s="84"/>
    </row>
    <row r="495" spans="1:5">
      <c r="A495" s="96" t="s">
        <v>682</v>
      </c>
      <c r="B495" s="86">
        <v>32253065.219999999</v>
      </c>
      <c r="C495" s="86">
        <v>0</v>
      </c>
      <c r="D495" s="86">
        <v>0</v>
      </c>
      <c r="E495" s="84"/>
    </row>
    <row r="496" spans="1:5">
      <c r="A496" s="96" t="s">
        <v>683</v>
      </c>
      <c r="B496" s="86">
        <v>0</v>
      </c>
      <c r="C496" s="86">
        <v>0</v>
      </c>
      <c r="D496" s="86">
        <v>0</v>
      </c>
      <c r="E496" s="84"/>
    </row>
    <row r="497" spans="1:5">
      <c r="A497" s="96" t="s">
        <v>684</v>
      </c>
      <c r="B497" s="86">
        <v>0</v>
      </c>
      <c r="C497" s="86">
        <v>0</v>
      </c>
      <c r="D497" s="86">
        <v>0</v>
      </c>
      <c r="E497" s="84"/>
    </row>
    <row r="498" spans="1:5">
      <c r="A498" s="95" t="s">
        <v>685</v>
      </c>
      <c r="B498" s="86">
        <v>32388065.219999999</v>
      </c>
      <c r="C498" s="86">
        <v>0</v>
      </c>
      <c r="D498" s="86">
        <v>0</v>
      </c>
      <c r="E498" s="84"/>
    </row>
    <row r="499" spans="1:5">
      <c r="A499" s="96" t="s">
        <v>686</v>
      </c>
      <c r="B499" s="86">
        <v>10412583.51265</v>
      </c>
      <c r="C499" s="86">
        <v>11101830.379860001</v>
      </c>
      <c r="D499" s="86">
        <v>10414060.006415</v>
      </c>
      <c r="E499" s="84"/>
    </row>
    <row r="500" spans="1:5">
      <c r="A500" s="96" t="s">
        <v>687</v>
      </c>
      <c r="B500" s="86">
        <v>3032600</v>
      </c>
      <c r="C500" s="86">
        <v>0</v>
      </c>
      <c r="D500" s="86">
        <v>0</v>
      </c>
      <c r="E500" s="84"/>
    </row>
    <row r="501" spans="1:5">
      <c r="A501" s="96" t="s">
        <v>688</v>
      </c>
      <c r="B501" s="86">
        <v>0</v>
      </c>
      <c r="C501" s="86">
        <v>0</v>
      </c>
      <c r="D501" s="86">
        <v>0</v>
      </c>
      <c r="E501" s="84"/>
    </row>
    <row r="502" spans="1:5">
      <c r="A502" s="95" t="s">
        <v>689</v>
      </c>
      <c r="B502" s="86">
        <v>13445183.51265</v>
      </c>
      <c r="C502" s="86">
        <v>11101830.379860001</v>
      </c>
      <c r="D502" s="86">
        <v>10414060.006415</v>
      </c>
      <c r="E502" s="84"/>
    </row>
    <row r="503" spans="1:5">
      <c r="A503" s="89" t="s">
        <v>690</v>
      </c>
      <c r="B503" s="86">
        <v>45833248.732650004</v>
      </c>
      <c r="C503" s="86">
        <v>11101830.379860001</v>
      </c>
      <c r="D503" s="86">
        <v>10414060.006415</v>
      </c>
      <c r="E503" s="84"/>
    </row>
    <row r="504" spans="1:5">
      <c r="A504" s="96" t="s">
        <v>691</v>
      </c>
      <c r="B504" s="86">
        <v>0</v>
      </c>
      <c r="C504" s="86">
        <v>0</v>
      </c>
      <c r="D504" s="86">
        <v>0</v>
      </c>
      <c r="E504" s="84"/>
    </row>
    <row r="505" spans="1:5">
      <c r="A505" s="96" t="s">
        <v>692</v>
      </c>
      <c r="B505" s="86">
        <v>4218797.08</v>
      </c>
      <c r="C505" s="86">
        <v>7296153.4300000006</v>
      </c>
      <c r="D505" s="86">
        <v>4561310.3500000015</v>
      </c>
      <c r="E505" s="84"/>
    </row>
    <row r="506" spans="1:5">
      <c r="A506" s="96" t="s">
        <v>693</v>
      </c>
      <c r="B506" s="86">
        <v>0</v>
      </c>
      <c r="C506" s="86">
        <v>0</v>
      </c>
      <c r="D506" s="86">
        <v>0</v>
      </c>
      <c r="E506" s="84"/>
    </row>
    <row r="507" spans="1:5">
      <c r="A507" s="95" t="s">
        <v>694</v>
      </c>
      <c r="B507" s="86">
        <v>4218797.08</v>
      </c>
      <c r="C507" s="86">
        <v>7296153.4300000006</v>
      </c>
      <c r="D507" s="86">
        <v>4561310.3500000015</v>
      </c>
      <c r="E507" s="84"/>
    </row>
    <row r="508" spans="1:5">
      <c r="A508" s="96" t="s">
        <v>695</v>
      </c>
      <c r="B508" s="86">
        <v>10748415.850000001</v>
      </c>
      <c r="C508" s="86">
        <v>6705419.3499999996</v>
      </c>
      <c r="D508" s="86">
        <v>9997099.9400000013</v>
      </c>
      <c r="E508" s="84"/>
    </row>
    <row r="509" spans="1:5">
      <c r="A509" s="95" t="s">
        <v>696</v>
      </c>
      <c r="B509" s="86">
        <v>10748415.850000001</v>
      </c>
      <c r="C509" s="86">
        <v>6705419.3499999996</v>
      </c>
      <c r="D509" s="86">
        <v>9997099.9400000013</v>
      </c>
      <c r="E509" s="84"/>
    </row>
    <row r="510" spans="1:5">
      <c r="A510" s="89" t="s">
        <v>697</v>
      </c>
      <c r="B510" s="86">
        <v>14967212.93</v>
      </c>
      <c r="C510" s="86">
        <v>14001572.779999999</v>
      </c>
      <c r="D510" s="86">
        <v>14558410.290000001</v>
      </c>
      <c r="E510" s="84"/>
    </row>
    <row r="511" spans="1:5">
      <c r="A511" s="96" t="s">
        <v>698</v>
      </c>
      <c r="B511" s="86">
        <v>0</v>
      </c>
      <c r="C511" s="86">
        <v>0</v>
      </c>
      <c r="D511" s="86">
        <v>0</v>
      </c>
      <c r="E511" s="84"/>
    </row>
    <row r="512" spans="1:5">
      <c r="A512" s="96" t="s">
        <v>699</v>
      </c>
      <c r="B512" s="86">
        <v>0</v>
      </c>
      <c r="C512" s="86">
        <v>0</v>
      </c>
      <c r="D512" s="86">
        <v>0</v>
      </c>
      <c r="E512" s="84"/>
    </row>
    <row r="513" spans="1:5">
      <c r="A513" s="96" t="s">
        <v>700</v>
      </c>
      <c r="B513" s="86">
        <v>0</v>
      </c>
      <c r="C513" s="86">
        <v>0</v>
      </c>
      <c r="D513" s="86">
        <v>0</v>
      </c>
      <c r="E513" s="84"/>
    </row>
    <row r="514" spans="1:5">
      <c r="A514" s="95" t="s">
        <v>701</v>
      </c>
      <c r="B514" s="86">
        <v>0</v>
      </c>
      <c r="C514" s="86">
        <v>0</v>
      </c>
      <c r="D514" s="86">
        <v>0</v>
      </c>
      <c r="E514" s="84"/>
    </row>
    <row r="515" spans="1:5">
      <c r="A515" s="96" t="s">
        <v>702</v>
      </c>
      <c r="B515" s="86">
        <v>0</v>
      </c>
      <c r="C515" s="86">
        <v>0</v>
      </c>
      <c r="D515" s="86">
        <v>0</v>
      </c>
      <c r="E515" s="84"/>
    </row>
    <row r="516" spans="1:5">
      <c r="A516" s="95" t="s">
        <v>703</v>
      </c>
      <c r="B516" s="86">
        <v>0</v>
      </c>
      <c r="C516" s="86">
        <v>0</v>
      </c>
      <c r="D516" s="86">
        <v>0</v>
      </c>
      <c r="E516" s="84"/>
    </row>
    <row r="517" spans="1:5">
      <c r="A517" s="89" t="s">
        <v>704</v>
      </c>
      <c r="B517" s="86">
        <v>0</v>
      </c>
      <c r="C517" s="86">
        <v>0</v>
      </c>
      <c r="D517" s="86">
        <v>0</v>
      </c>
      <c r="E517" s="84"/>
    </row>
    <row r="518" spans="1:5">
      <c r="A518" s="96" t="s">
        <v>705</v>
      </c>
      <c r="B518" s="86">
        <v>0</v>
      </c>
      <c r="C518" s="86">
        <v>0</v>
      </c>
      <c r="D518" s="86">
        <v>0</v>
      </c>
      <c r="E518" s="84"/>
    </row>
    <row r="519" spans="1:5">
      <c r="A519" s="96" t="s">
        <v>706</v>
      </c>
      <c r="B519" s="86">
        <v>39309843.689999998</v>
      </c>
      <c r="C519" s="86">
        <v>38445831.18</v>
      </c>
      <c r="D519" s="86">
        <v>37300864.909999996</v>
      </c>
      <c r="E519" s="84"/>
    </row>
    <row r="520" spans="1:5">
      <c r="A520" s="96" t="s">
        <v>707</v>
      </c>
      <c r="B520" s="86">
        <v>0</v>
      </c>
      <c r="C520" s="86">
        <v>0</v>
      </c>
      <c r="D520" s="86">
        <v>0</v>
      </c>
      <c r="E520" s="84"/>
    </row>
    <row r="521" spans="1:5">
      <c r="A521" s="96" t="s">
        <v>708</v>
      </c>
      <c r="B521" s="86">
        <v>851960.11</v>
      </c>
      <c r="C521" s="86">
        <v>753700.26</v>
      </c>
      <c r="D521" s="86">
        <v>357567557.27000004</v>
      </c>
      <c r="E521" s="84"/>
    </row>
    <row r="522" spans="1:5">
      <c r="A522" s="95" t="s">
        <v>709</v>
      </c>
      <c r="B522" s="86">
        <v>40161803.799999997</v>
      </c>
      <c r="C522" s="86">
        <v>39199531.43999999</v>
      </c>
      <c r="D522" s="86">
        <v>394868422.18000001</v>
      </c>
      <c r="E522" s="84"/>
    </row>
    <row r="523" spans="1:5">
      <c r="A523" s="96" t="s">
        <v>710</v>
      </c>
      <c r="B523" s="86">
        <v>270925159.87325001</v>
      </c>
      <c r="C523" s="86">
        <v>269877744.97271001</v>
      </c>
      <c r="D523" s="86">
        <v>272291976.74370497</v>
      </c>
      <c r="E523" s="84"/>
    </row>
    <row r="524" spans="1:5">
      <c r="A524" s="96" t="s">
        <v>711</v>
      </c>
      <c r="B524" s="86">
        <v>1801759020.1900005</v>
      </c>
      <c r="C524" s="86">
        <v>1660354938.3100009</v>
      </c>
      <c r="D524" s="86">
        <v>1141549955.4000003</v>
      </c>
      <c r="E524" s="84"/>
    </row>
    <row r="525" spans="1:5">
      <c r="A525" s="95" t="s">
        <v>712</v>
      </c>
      <c r="B525" s="86">
        <v>2072684180.0632505</v>
      </c>
      <c r="C525" s="86">
        <v>1930232683.2827106</v>
      </c>
      <c r="D525" s="86">
        <v>1413841932.1437061</v>
      </c>
      <c r="E525" s="84"/>
    </row>
    <row r="526" spans="1:5">
      <c r="A526" s="89" t="s">
        <v>713</v>
      </c>
      <c r="B526" s="86">
        <v>2112845983.8632507</v>
      </c>
      <c r="C526" s="86">
        <v>1969432214.7227106</v>
      </c>
      <c r="D526" s="86">
        <v>1808710354.3237057</v>
      </c>
      <c r="E526" s="84"/>
    </row>
    <row r="527" spans="1:5">
      <c r="A527" s="96" t="s">
        <v>714</v>
      </c>
      <c r="B527" s="86">
        <v>0</v>
      </c>
      <c r="C527" s="86">
        <v>0</v>
      </c>
      <c r="D527" s="86">
        <v>0</v>
      </c>
      <c r="E527" s="84"/>
    </row>
    <row r="528" spans="1:5">
      <c r="A528" s="96" t="s">
        <v>715</v>
      </c>
      <c r="B528" s="86">
        <v>0</v>
      </c>
      <c r="C528" s="86">
        <v>0</v>
      </c>
      <c r="D528" s="86">
        <v>149859.81</v>
      </c>
      <c r="E528" s="84"/>
    </row>
    <row r="529" spans="1:5">
      <c r="A529" s="96" t="s">
        <v>716</v>
      </c>
      <c r="B529" s="86">
        <v>0</v>
      </c>
      <c r="C529" s="86">
        <v>0</v>
      </c>
      <c r="D529" s="86">
        <v>0</v>
      </c>
      <c r="E529" s="84"/>
    </row>
    <row r="530" spans="1:5">
      <c r="A530" s="96" t="s">
        <v>717</v>
      </c>
      <c r="B530" s="86">
        <v>0</v>
      </c>
      <c r="C530" s="86">
        <v>0</v>
      </c>
      <c r="D530" s="86">
        <v>0</v>
      </c>
      <c r="E530" s="84"/>
    </row>
    <row r="531" spans="1:5">
      <c r="A531" s="96" t="s">
        <v>718</v>
      </c>
      <c r="B531" s="86">
        <v>0</v>
      </c>
      <c r="C531" s="86">
        <v>0</v>
      </c>
      <c r="D531" s="86">
        <v>0</v>
      </c>
      <c r="E531" s="84"/>
    </row>
    <row r="532" spans="1:5">
      <c r="A532" s="95" t="s">
        <v>719</v>
      </c>
      <c r="B532" s="86">
        <v>0</v>
      </c>
      <c r="C532" s="86">
        <v>0</v>
      </c>
      <c r="D532" s="86">
        <v>149859.81</v>
      </c>
      <c r="E532" s="84"/>
    </row>
    <row r="533" spans="1:5">
      <c r="A533" s="96" t="s">
        <v>720</v>
      </c>
      <c r="B533" s="86">
        <v>225480740.72689986</v>
      </c>
      <c r="C533" s="86">
        <v>183827460.66572583</v>
      </c>
      <c r="D533" s="86">
        <v>194048863.11717498</v>
      </c>
      <c r="E533" s="84"/>
    </row>
    <row r="534" spans="1:5">
      <c r="A534" s="96" t="s">
        <v>721</v>
      </c>
      <c r="B534" s="86">
        <v>-7958795.7999999989</v>
      </c>
      <c r="C534" s="86">
        <v>-9753799.2599999979</v>
      </c>
      <c r="D534" s="86">
        <v>-10264203.93</v>
      </c>
      <c r="E534" s="84"/>
    </row>
    <row r="535" spans="1:5">
      <c r="A535" s="96" t="s">
        <v>722</v>
      </c>
      <c r="B535" s="86">
        <v>3885684.9800000051</v>
      </c>
      <c r="C535" s="86">
        <v>2694817.6399999941</v>
      </c>
      <c r="D535" s="86">
        <v>3534183.5200000084</v>
      </c>
      <c r="E535" s="84"/>
    </row>
    <row r="536" spans="1:5">
      <c r="A536" s="96" t="s">
        <v>723</v>
      </c>
      <c r="B536" s="86">
        <v>37014667.240000002</v>
      </c>
      <c r="C536" s="86">
        <v>35277526.25</v>
      </c>
      <c r="D536" s="86">
        <v>27039959.669999994</v>
      </c>
      <c r="E536" s="84"/>
    </row>
    <row r="537" spans="1:5">
      <c r="A537" s="95" t="s">
        <v>724</v>
      </c>
      <c r="B537" s="86">
        <v>258422297.14689973</v>
      </c>
      <c r="C537" s="86">
        <v>212046005.29572642</v>
      </c>
      <c r="D537" s="86">
        <v>214358802.37717527</v>
      </c>
      <c r="E537" s="84"/>
    </row>
    <row r="538" spans="1:5">
      <c r="A538" s="89" t="s">
        <v>725</v>
      </c>
      <c r="B538" s="86">
        <v>258422297.14689973</v>
      </c>
      <c r="C538" s="86">
        <v>212046005.29572642</v>
      </c>
      <c r="D538" s="86">
        <v>214508662.18717527</v>
      </c>
      <c r="E538" s="84"/>
    </row>
    <row r="539" spans="1:5">
      <c r="A539" s="96" t="s">
        <v>726</v>
      </c>
      <c r="B539" s="86">
        <v>0</v>
      </c>
      <c r="C539" s="86">
        <v>0</v>
      </c>
      <c r="D539" s="86">
        <v>0</v>
      </c>
      <c r="E539" s="84"/>
    </row>
    <row r="540" spans="1:5">
      <c r="A540" s="96" t="s">
        <v>727</v>
      </c>
      <c r="B540" s="86">
        <v>189071905.44999999</v>
      </c>
      <c r="C540" s="86">
        <v>134964556.81650001</v>
      </c>
      <c r="D540" s="86">
        <v>163490961.95920601</v>
      </c>
      <c r="E540" s="84"/>
    </row>
    <row r="541" spans="1:5">
      <c r="A541" s="96" t="s">
        <v>728</v>
      </c>
      <c r="B541" s="86">
        <v>0</v>
      </c>
      <c r="C541" s="86">
        <v>0</v>
      </c>
      <c r="D541" s="86">
        <v>0</v>
      </c>
      <c r="E541" s="84"/>
    </row>
    <row r="542" spans="1:5">
      <c r="A542" s="95" t="s">
        <v>729</v>
      </c>
      <c r="B542" s="86">
        <v>189071905.44999999</v>
      </c>
      <c r="C542" s="86">
        <v>134964556.81650001</v>
      </c>
      <c r="D542" s="86">
        <v>163490961.95920601</v>
      </c>
      <c r="E542" s="84"/>
    </row>
    <row r="543" spans="1:5">
      <c r="A543" s="96" t="s">
        <v>730</v>
      </c>
      <c r="B543" s="86">
        <v>416668834.09915197</v>
      </c>
      <c r="C543" s="86">
        <v>420333229.07999992</v>
      </c>
      <c r="D543" s="86">
        <v>451175633.03999996</v>
      </c>
      <c r="E543" s="84"/>
    </row>
    <row r="544" spans="1:5">
      <c r="A544" s="95" t="s">
        <v>731</v>
      </c>
      <c r="B544" s="86">
        <v>416668834.09915197</v>
      </c>
      <c r="C544" s="86">
        <v>420333229.07999992</v>
      </c>
      <c r="D544" s="86">
        <v>451175633.03999996</v>
      </c>
      <c r="E544" s="84"/>
    </row>
    <row r="545" spans="1:5">
      <c r="A545" s="89" t="s">
        <v>732</v>
      </c>
      <c r="B545" s="86">
        <v>605740739.5491519</v>
      </c>
      <c r="C545" s="86">
        <v>555297785.89649987</v>
      </c>
      <c r="D545" s="86">
        <v>614666594.99920607</v>
      </c>
      <c r="E545" s="84"/>
    </row>
    <row r="546" spans="1:5">
      <c r="A546" s="96" t="s">
        <v>733</v>
      </c>
      <c r="B546" s="86">
        <v>0</v>
      </c>
      <c r="C546" s="86">
        <v>0</v>
      </c>
      <c r="D546" s="86">
        <v>0</v>
      </c>
      <c r="E546" s="84"/>
    </row>
    <row r="547" spans="1:5">
      <c r="A547" s="96" t="s">
        <v>734</v>
      </c>
      <c r="B547" s="86">
        <v>0</v>
      </c>
      <c r="C547" s="86">
        <v>0</v>
      </c>
      <c r="D547" s="86">
        <v>0</v>
      </c>
      <c r="E547" s="84"/>
    </row>
    <row r="548" spans="1:5">
      <c r="A548" s="96" t="s">
        <v>735</v>
      </c>
      <c r="B548" s="86">
        <v>0</v>
      </c>
      <c r="C548" s="86">
        <v>0</v>
      </c>
      <c r="D548" s="86">
        <v>0</v>
      </c>
      <c r="E548" s="84"/>
    </row>
    <row r="549" spans="1:5">
      <c r="A549" s="95" t="s">
        <v>736</v>
      </c>
      <c r="B549" s="86">
        <v>0</v>
      </c>
      <c r="C549" s="86">
        <v>0</v>
      </c>
      <c r="D549" s="86">
        <v>0</v>
      </c>
      <c r="E549" s="84"/>
    </row>
    <row r="550" spans="1:5">
      <c r="A550" s="96" t="s">
        <v>737</v>
      </c>
      <c r="B550" s="86">
        <v>0</v>
      </c>
      <c r="C550" s="86">
        <v>0</v>
      </c>
      <c r="D550" s="86">
        <v>0</v>
      </c>
      <c r="E550" s="84"/>
    </row>
    <row r="551" spans="1:5">
      <c r="A551" s="95" t="s">
        <v>738</v>
      </c>
      <c r="B551" s="86">
        <v>0</v>
      </c>
      <c r="C551" s="86">
        <v>0</v>
      </c>
      <c r="D551" s="86">
        <v>0</v>
      </c>
      <c r="E551" s="84"/>
    </row>
    <row r="552" spans="1:5">
      <c r="A552" s="89" t="s">
        <v>739</v>
      </c>
      <c r="B552" s="86">
        <v>0</v>
      </c>
      <c r="C552" s="86">
        <v>0</v>
      </c>
      <c r="D552" s="86">
        <v>0</v>
      </c>
      <c r="E552" s="84"/>
    </row>
    <row r="553" spans="1:5">
      <c r="A553" s="96" t="s">
        <v>740</v>
      </c>
      <c r="B553" s="86">
        <v>0</v>
      </c>
      <c r="C553" s="86">
        <v>0</v>
      </c>
      <c r="D553" s="86">
        <v>0</v>
      </c>
      <c r="E553" s="84"/>
    </row>
    <row r="554" spans="1:5">
      <c r="A554" s="96" t="s">
        <v>741</v>
      </c>
      <c r="B554" s="86">
        <v>83731.429999999993</v>
      </c>
      <c r="C554" s="86">
        <v>192100</v>
      </c>
      <c r="D554" s="86">
        <v>1508372.3251999998</v>
      </c>
      <c r="E554" s="84"/>
    </row>
    <row r="555" spans="1:5">
      <c r="A555" s="96" t="s">
        <v>742</v>
      </c>
      <c r="B555" s="86">
        <v>0</v>
      </c>
      <c r="C555" s="86">
        <v>0</v>
      </c>
      <c r="D555" s="86">
        <v>0</v>
      </c>
      <c r="E555" s="84"/>
    </row>
    <row r="556" spans="1:5">
      <c r="A556" s="95" t="s">
        <v>743</v>
      </c>
      <c r="B556" s="86">
        <v>83731.429999999993</v>
      </c>
      <c r="C556" s="86">
        <v>192100</v>
      </c>
      <c r="D556" s="86">
        <v>1508372.3251999998</v>
      </c>
      <c r="E556" s="84"/>
    </row>
    <row r="557" spans="1:5">
      <c r="A557" s="96" t="s">
        <v>744</v>
      </c>
      <c r="B557" s="86">
        <v>26983204.841279797</v>
      </c>
      <c r="C557" s="86">
        <v>36009829.812134147</v>
      </c>
      <c r="D557" s="86">
        <v>18067905.091410033</v>
      </c>
      <c r="E557" s="84"/>
    </row>
    <row r="558" spans="1:5">
      <c r="A558" s="95" t="s">
        <v>745</v>
      </c>
      <c r="B558" s="86">
        <v>26983204.841279797</v>
      </c>
      <c r="C558" s="86">
        <v>36009829.812134147</v>
      </c>
      <c r="D558" s="86">
        <v>18067905.091410033</v>
      </c>
      <c r="E558" s="84"/>
    </row>
    <row r="559" spans="1:5">
      <c r="A559" s="89" t="s">
        <v>746</v>
      </c>
      <c r="B559" s="86">
        <v>27066936.271279797</v>
      </c>
      <c r="C559" s="86">
        <v>36201929.812134147</v>
      </c>
      <c r="D559" s="86">
        <v>19576277.416610032</v>
      </c>
      <c r="E559" s="84"/>
    </row>
    <row r="560" spans="1:5">
      <c r="A560" s="96" t="s">
        <v>747</v>
      </c>
      <c r="B560" s="86">
        <v>0</v>
      </c>
      <c r="C560" s="86">
        <v>0</v>
      </c>
      <c r="D560" s="86">
        <v>0</v>
      </c>
      <c r="E560" s="84"/>
    </row>
    <row r="561" spans="1:5">
      <c r="A561" s="96" t="s">
        <v>748</v>
      </c>
      <c r="B561" s="86">
        <v>91424710.539999962</v>
      </c>
      <c r="C561" s="86">
        <v>83640379.579999998</v>
      </c>
      <c r="D561" s="86">
        <v>58034870.799999982</v>
      </c>
      <c r="E561" s="84"/>
    </row>
    <row r="562" spans="1:5">
      <c r="A562" s="96" t="s">
        <v>749</v>
      </c>
      <c r="B562" s="86">
        <v>0</v>
      </c>
      <c r="C562" s="86">
        <v>0</v>
      </c>
      <c r="D562" s="86">
        <v>0</v>
      </c>
      <c r="E562" s="84"/>
    </row>
    <row r="563" spans="1:5">
      <c r="A563" s="95" t="s">
        <v>750</v>
      </c>
      <c r="B563" s="86">
        <v>91424710.539999962</v>
      </c>
      <c r="C563" s="86">
        <v>83640379.579999998</v>
      </c>
      <c r="D563" s="86">
        <v>58034870.799999982</v>
      </c>
      <c r="E563" s="84"/>
    </row>
    <row r="564" spans="1:5">
      <c r="A564" s="96" t="s">
        <v>751</v>
      </c>
      <c r="B564" s="86">
        <v>7381680.8300000131</v>
      </c>
      <c r="C564" s="86">
        <v>8421376.3399999999</v>
      </c>
      <c r="D564" s="86">
        <v>10642456.359999999</v>
      </c>
      <c r="E564" s="84"/>
    </row>
    <row r="565" spans="1:5">
      <c r="A565" s="95" t="s">
        <v>752</v>
      </c>
      <c r="B565" s="86">
        <v>7381680.8300000131</v>
      </c>
      <c r="C565" s="86">
        <v>8421376.3399999999</v>
      </c>
      <c r="D565" s="86">
        <v>10642456.359999999</v>
      </c>
      <c r="E565" s="84"/>
    </row>
    <row r="566" spans="1:5">
      <c r="A566" s="89" t="s">
        <v>753</v>
      </c>
      <c r="B566" s="86">
        <v>98806391.369999975</v>
      </c>
      <c r="C566" s="86">
        <v>92061755.920000032</v>
      </c>
      <c r="D566" s="86">
        <v>68677327.159999967</v>
      </c>
      <c r="E566" s="84"/>
    </row>
    <row r="567" spans="1:5">
      <c r="A567" s="96" t="s">
        <v>754</v>
      </c>
      <c r="B567" s="86">
        <v>12525000</v>
      </c>
      <c r="C567" s="86">
        <v>-0.47000002861022949</v>
      </c>
      <c r="D567" s="86">
        <v>23973</v>
      </c>
      <c r="E567" s="84"/>
    </row>
    <row r="568" spans="1:5">
      <c r="A568" s="96" t="s">
        <v>755</v>
      </c>
      <c r="B568" s="86">
        <v>0</v>
      </c>
      <c r="C568" s="86">
        <v>0</v>
      </c>
      <c r="D568" s="86">
        <v>0</v>
      </c>
      <c r="E568" s="84"/>
    </row>
    <row r="569" spans="1:5">
      <c r="A569" s="96" t="s">
        <v>756</v>
      </c>
      <c r="B569" s="86">
        <v>0</v>
      </c>
      <c r="C569" s="86">
        <v>0</v>
      </c>
      <c r="D569" s="86">
        <v>0</v>
      </c>
      <c r="E569" s="84"/>
    </row>
    <row r="570" spans="1:5">
      <c r="A570" s="95" t="s">
        <v>757</v>
      </c>
      <c r="B570" s="86">
        <v>12525000</v>
      </c>
      <c r="C570" s="86">
        <v>-0.47000002861022949</v>
      </c>
      <c r="D570" s="86">
        <v>23973</v>
      </c>
      <c r="E570" s="84"/>
    </row>
    <row r="571" spans="1:5">
      <c r="A571" s="96" t="s">
        <v>758</v>
      </c>
      <c r="B571" s="86">
        <v>9604012.3000000007</v>
      </c>
      <c r="C571" s="86">
        <v>1999711.1362999999</v>
      </c>
      <c r="D571" s="86">
        <v>3172483.2806000002</v>
      </c>
      <c r="E571" s="84"/>
    </row>
    <row r="572" spans="1:5">
      <c r="A572" s="95" t="s">
        <v>759</v>
      </c>
      <c r="B572" s="86">
        <v>9604012.3000000007</v>
      </c>
      <c r="C572" s="86">
        <v>1999711.1362999999</v>
      </c>
      <c r="D572" s="86">
        <v>3172483.2806000002</v>
      </c>
      <c r="E572" s="84"/>
    </row>
    <row r="573" spans="1:5">
      <c r="A573" s="89" t="s">
        <v>185</v>
      </c>
      <c r="B573" s="86">
        <v>22129012.300000012</v>
      </c>
      <c r="C573" s="86">
        <v>1999710.6662999988</v>
      </c>
      <c r="D573" s="86">
        <v>3196456.2806000002</v>
      </c>
      <c r="E573" s="84"/>
    </row>
    <row r="574" spans="1:5">
      <c r="A574" s="95" t="s">
        <v>760</v>
      </c>
      <c r="B574" s="86">
        <v>422295634.64344096</v>
      </c>
      <c r="C574" s="86">
        <v>-251658244.07681999</v>
      </c>
      <c r="D574" s="86">
        <v>0</v>
      </c>
      <c r="E574" s="84"/>
    </row>
    <row r="575" spans="1:5">
      <c r="A575" s="95" t="s">
        <v>761</v>
      </c>
      <c r="B575" s="86">
        <v>1128988374.5659199</v>
      </c>
      <c r="C575" s="86">
        <v>1263185423.3457444</v>
      </c>
      <c r="D575" s="86">
        <v>-9529.0600000023805</v>
      </c>
      <c r="E575" s="84"/>
    </row>
    <row r="576" spans="1:5">
      <c r="A576" s="95" t="s">
        <v>762</v>
      </c>
      <c r="B576" s="86">
        <v>2319606.5603</v>
      </c>
      <c r="C576" s="86">
        <v>-6193326.5099999998</v>
      </c>
      <c r="D576" s="86">
        <v>-89428794.940000027</v>
      </c>
      <c r="E576" s="84"/>
    </row>
    <row r="577" spans="1:5">
      <c r="A577" s="89" t="s">
        <v>763</v>
      </c>
      <c r="B577" s="86">
        <v>1553603615.7696612</v>
      </c>
      <c r="C577" s="86">
        <v>1005333852.7589246</v>
      </c>
      <c r="D577" s="86">
        <v>-89438324.00000003</v>
      </c>
      <c r="E577" s="84"/>
    </row>
    <row r="578" spans="1:5">
      <c r="A578" s="95" t="s">
        <v>764</v>
      </c>
      <c r="B578" s="86">
        <v>37166922.901833214</v>
      </c>
      <c r="C578" s="86">
        <v>261559271.05574071</v>
      </c>
      <c r="D578" s="86">
        <v>-1961131.9245864924</v>
      </c>
      <c r="E578" s="84"/>
    </row>
    <row r="579" spans="1:5">
      <c r="A579" s="95" t="s">
        <v>765</v>
      </c>
      <c r="B579" s="86">
        <v>-43692300.386623897</v>
      </c>
      <c r="C579" s="86">
        <v>256981036.55672824</v>
      </c>
      <c r="D579" s="86">
        <v>-584117672.1581589</v>
      </c>
      <c r="E579" s="84"/>
    </row>
    <row r="580" spans="1:5">
      <c r="A580" s="95" t="s">
        <v>766</v>
      </c>
      <c r="B580" s="86">
        <v>69489292.560000002</v>
      </c>
      <c r="C580" s="86">
        <v>57114862.440000005</v>
      </c>
      <c r="D580" s="86">
        <v>51793181.989999995</v>
      </c>
      <c r="E580" s="84"/>
    </row>
    <row r="581" spans="1:5">
      <c r="A581" s="95" t="s">
        <v>767</v>
      </c>
      <c r="B581" s="86">
        <v>-1266753.31</v>
      </c>
      <c r="C581" s="86">
        <v>-1051010.5900000001</v>
      </c>
      <c r="D581" s="86">
        <v>0</v>
      </c>
      <c r="E581" s="84"/>
    </row>
    <row r="582" spans="1:5">
      <c r="A582" s="89" t="s">
        <v>768</v>
      </c>
      <c r="B582" s="86">
        <v>61697161.76520931</v>
      </c>
      <c r="C582" s="86">
        <v>574604159.46246886</v>
      </c>
      <c r="D582" s="86">
        <v>-534285622.0927453</v>
      </c>
      <c r="E582" s="84"/>
    </row>
    <row r="583" spans="1:5">
      <c r="A583" s="95" t="s">
        <v>769</v>
      </c>
      <c r="B583" s="86">
        <v>7279377.240669949</v>
      </c>
      <c r="C583" s="86">
        <v>226587055.88055104</v>
      </c>
      <c r="D583" s="86">
        <v>345902318.07564163</v>
      </c>
      <c r="E583" s="84"/>
    </row>
    <row r="584" spans="1:5">
      <c r="A584" s="89" t="s">
        <v>770</v>
      </c>
      <c r="B584" s="86">
        <v>7279377.240669949</v>
      </c>
      <c r="C584" s="86">
        <v>226587055.88055104</v>
      </c>
      <c r="D584" s="86">
        <v>345902318.07564163</v>
      </c>
      <c r="E584" s="84"/>
    </row>
    <row r="585" spans="1:5">
      <c r="A585" s="96" t="s">
        <v>771</v>
      </c>
      <c r="B585" s="86">
        <v>0</v>
      </c>
      <c r="C585" s="86">
        <v>0</v>
      </c>
      <c r="D585" s="86">
        <v>0</v>
      </c>
      <c r="E585" s="84"/>
    </row>
    <row r="586" spans="1:5">
      <c r="A586" s="96" t="s">
        <v>772</v>
      </c>
      <c r="B586" s="86">
        <v>119043486.94999991</v>
      </c>
      <c r="C586" s="86">
        <v>120254980.88</v>
      </c>
      <c r="D586" s="86">
        <v>146812698.39199999</v>
      </c>
      <c r="E586" s="84"/>
    </row>
    <row r="587" spans="1:5">
      <c r="A587" s="96" t="s">
        <v>773</v>
      </c>
      <c r="B587" s="86">
        <v>0</v>
      </c>
      <c r="C587" s="86">
        <v>0</v>
      </c>
      <c r="D587" s="86">
        <v>0</v>
      </c>
      <c r="E587" s="84"/>
    </row>
    <row r="588" spans="1:5">
      <c r="A588" s="96" t="s">
        <v>774</v>
      </c>
      <c r="B588" s="86">
        <v>2537205.6199999992</v>
      </c>
      <c r="C588" s="86">
        <v>2239012.7399999998</v>
      </c>
      <c r="D588" s="86">
        <v>4349910.6399999987</v>
      </c>
      <c r="E588" s="84"/>
    </row>
    <row r="589" spans="1:5">
      <c r="A589" s="96" t="s">
        <v>775</v>
      </c>
      <c r="B589" s="86">
        <v>0</v>
      </c>
      <c r="C589" s="86">
        <v>0</v>
      </c>
      <c r="D589" s="86">
        <v>0</v>
      </c>
      <c r="E589" s="84"/>
    </row>
    <row r="590" spans="1:5">
      <c r="A590" s="96" t="s">
        <v>776</v>
      </c>
      <c r="B590" s="86">
        <v>0</v>
      </c>
      <c r="C590" s="86">
        <v>0</v>
      </c>
      <c r="D590" s="86">
        <v>0</v>
      </c>
      <c r="E590" s="84"/>
    </row>
    <row r="591" spans="1:5">
      <c r="A591" s="96" t="s">
        <v>777</v>
      </c>
      <c r="B591" s="86">
        <v>472741.92000000004</v>
      </c>
      <c r="C591" s="86">
        <v>205238.39</v>
      </c>
      <c r="D591" s="86">
        <v>232819.53</v>
      </c>
      <c r="E591" s="84"/>
    </row>
    <row r="592" spans="1:5">
      <c r="A592" s="96" t="s">
        <v>778</v>
      </c>
      <c r="B592" s="86">
        <v>179172.69</v>
      </c>
      <c r="C592" s="86">
        <v>176025.03999999998</v>
      </c>
      <c r="D592" s="86">
        <v>149083.43</v>
      </c>
      <c r="E592" s="84"/>
    </row>
    <row r="593" spans="1:5">
      <c r="A593" s="96" t="s">
        <v>779</v>
      </c>
      <c r="B593" s="86">
        <v>0</v>
      </c>
      <c r="C593" s="86">
        <v>0</v>
      </c>
      <c r="D593" s="86">
        <v>0</v>
      </c>
      <c r="E593" s="84"/>
    </row>
    <row r="594" spans="1:5">
      <c r="A594" s="96" t="s">
        <v>780</v>
      </c>
      <c r="B594" s="86">
        <v>0</v>
      </c>
      <c r="C594" s="86">
        <v>0</v>
      </c>
      <c r="D594" s="86">
        <v>0</v>
      </c>
      <c r="E594" s="84"/>
    </row>
    <row r="595" spans="1:5">
      <c r="A595" s="95" t="s">
        <v>781</v>
      </c>
      <c r="B595" s="86">
        <v>122232607.17999992</v>
      </c>
      <c r="C595" s="86">
        <v>122875257.04999997</v>
      </c>
      <c r="D595" s="86">
        <v>151544511.99200001</v>
      </c>
      <c r="E595" s="84"/>
    </row>
    <row r="596" spans="1:5">
      <c r="A596" s="96" t="s">
        <v>782</v>
      </c>
      <c r="B596" s="86">
        <v>403218206.10137278</v>
      </c>
      <c r="C596" s="86">
        <v>406418987.50169891</v>
      </c>
      <c r="D596" s="86">
        <v>389219746.70829684</v>
      </c>
      <c r="E596" s="84"/>
    </row>
    <row r="597" spans="1:5">
      <c r="A597" s="96" t="s">
        <v>783</v>
      </c>
      <c r="B597" s="86">
        <v>23671998.896845352</v>
      </c>
      <c r="C597" s="86">
        <v>22521702.938038006</v>
      </c>
      <c r="D597" s="86">
        <v>22348048.153483998</v>
      </c>
      <c r="E597" s="84"/>
    </row>
    <row r="598" spans="1:5">
      <c r="A598" s="96" t="s">
        <v>784</v>
      </c>
      <c r="B598" s="86">
        <v>0</v>
      </c>
      <c r="C598" s="86">
        <v>0</v>
      </c>
      <c r="D598" s="86">
        <v>0</v>
      </c>
      <c r="E598" s="84"/>
    </row>
    <row r="599" spans="1:5">
      <c r="A599" s="96" t="s">
        <v>785</v>
      </c>
      <c r="B599" s="86">
        <v>0</v>
      </c>
      <c r="C599" s="86">
        <v>0</v>
      </c>
      <c r="D599" s="86">
        <v>319194.91759600001</v>
      </c>
      <c r="E599" s="84"/>
    </row>
    <row r="600" spans="1:5">
      <c r="A600" s="96" t="s">
        <v>786</v>
      </c>
      <c r="B600" s="86">
        <v>18295453.850000001</v>
      </c>
      <c r="C600" s="86">
        <v>22817411.609999996</v>
      </c>
      <c r="D600" s="86">
        <v>15130425.390000004</v>
      </c>
      <c r="E600" s="84"/>
    </row>
    <row r="601" spans="1:5">
      <c r="A601" s="96" t="s">
        <v>787</v>
      </c>
      <c r="B601" s="86">
        <v>1984328.45</v>
      </c>
      <c r="C601" s="86">
        <v>1750598.6400000004</v>
      </c>
      <c r="D601" s="86">
        <v>1635242.1800000006</v>
      </c>
      <c r="E601" s="84"/>
    </row>
    <row r="602" spans="1:5">
      <c r="A602" s="95" t="s">
        <v>788</v>
      </c>
      <c r="B602" s="86">
        <v>447169987.29821801</v>
      </c>
      <c r="C602" s="86">
        <v>453508700.68973666</v>
      </c>
      <c r="D602" s="86">
        <v>428652657.3493765</v>
      </c>
      <c r="E602" s="84"/>
    </row>
    <row r="603" spans="1:5">
      <c r="A603" s="89" t="s">
        <v>789</v>
      </c>
      <c r="B603" s="86">
        <v>569402594.47821879</v>
      </c>
      <c r="C603" s="86">
        <v>576383957.73973751</v>
      </c>
      <c r="D603" s="86">
        <v>580197169.3413763</v>
      </c>
      <c r="E603" s="84"/>
    </row>
    <row r="604" spans="1:5">
      <c r="A604" s="96" t="s">
        <v>790</v>
      </c>
      <c r="B604" s="86">
        <v>0</v>
      </c>
      <c r="C604" s="86">
        <v>0</v>
      </c>
      <c r="D604" s="86">
        <v>0</v>
      </c>
      <c r="E604" s="84"/>
    </row>
    <row r="605" spans="1:5">
      <c r="A605" s="96" t="s">
        <v>791</v>
      </c>
      <c r="B605" s="86">
        <v>0</v>
      </c>
      <c r="C605" s="86">
        <v>0</v>
      </c>
      <c r="D605" s="86">
        <v>0</v>
      </c>
      <c r="E605" s="84"/>
    </row>
    <row r="606" spans="1:5">
      <c r="A606" s="96" t="s">
        <v>792</v>
      </c>
      <c r="B606" s="86">
        <v>0</v>
      </c>
      <c r="C606" s="86">
        <v>0</v>
      </c>
      <c r="D606" s="86">
        <v>0</v>
      </c>
      <c r="E606" s="84"/>
    </row>
    <row r="607" spans="1:5">
      <c r="A607" s="96" t="s">
        <v>793</v>
      </c>
      <c r="B607" s="86">
        <v>0</v>
      </c>
      <c r="C607" s="86">
        <v>0</v>
      </c>
      <c r="D607" s="86">
        <v>0</v>
      </c>
      <c r="E607" s="84"/>
    </row>
    <row r="608" spans="1:5">
      <c r="A608" s="96" t="s">
        <v>794</v>
      </c>
      <c r="B608" s="86">
        <v>2146279.4899999998</v>
      </c>
      <c r="C608" s="86">
        <v>2143463.02</v>
      </c>
      <c r="D608" s="86">
        <v>1693452.78</v>
      </c>
      <c r="E608" s="84"/>
    </row>
    <row r="609" spans="1:5">
      <c r="A609" s="96" t="s">
        <v>795</v>
      </c>
      <c r="B609" s="86">
        <v>0</v>
      </c>
      <c r="C609" s="86">
        <v>0</v>
      </c>
      <c r="D609" s="86">
        <v>0</v>
      </c>
      <c r="E609" s="84"/>
    </row>
    <row r="610" spans="1:5">
      <c r="A610" s="95" t="s">
        <v>796</v>
      </c>
      <c r="B610" s="86">
        <v>2146279.4899999998</v>
      </c>
      <c r="C610" s="86">
        <v>2143463.02</v>
      </c>
      <c r="D610" s="86">
        <v>1693452.78</v>
      </c>
      <c r="E610" s="84"/>
    </row>
    <row r="611" spans="1:5">
      <c r="A611" s="96" t="s">
        <v>797</v>
      </c>
      <c r="B611" s="86">
        <v>19055304.870000001</v>
      </c>
      <c r="C611" s="86">
        <v>19502548.300000001</v>
      </c>
      <c r="D611" s="86">
        <v>20212570.299456</v>
      </c>
      <c r="E611" s="84"/>
    </row>
    <row r="612" spans="1:5">
      <c r="A612" s="96" t="s">
        <v>798</v>
      </c>
      <c r="B612" s="86">
        <v>50628116.640860125</v>
      </c>
      <c r="C612" s="86">
        <v>48311598.713019907</v>
      </c>
      <c r="D612" s="86">
        <v>47886661.556283981</v>
      </c>
      <c r="E612" s="84"/>
    </row>
    <row r="613" spans="1:5">
      <c r="A613" s="95" t="s">
        <v>799</v>
      </c>
      <c r="B613" s="86">
        <v>69683421.510860115</v>
      </c>
      <c r="C613" s="86">
        <v>67814147.013019904</v>
      </c>
      <c r="D613" s="86">
        <v>68099231.855740011</v>
      </c>
      <c r="E613" s="84"/>
    </row>
    <row r="614" spans="1:5">
      <c r="A614" s="89" t="s">
        <v>800</v>
      </c>
      <c r="B614" s="86">
        <v>71829701.00086011</v>
      </c>
      <c r="C614" s="86">
        <v>69957610.033019885</v>
      </c>
      <c r="D614" s="86">
        <v>69792684.635740027</v>
      </c>
      <c r="E614" s="84"/>
    </row>
    <row r="615" spans="1:5">
      <c r="A615" s="96" t="s">
        <v>801</v>
      </c>
      <c r="B615" s="86">
        <v>0</v>
      </c>
      <c r="C615" s="86">
        <v>0</v>
      </c>
      <c r="D615" s="86">
        <v>0</v>
      </c>
      <c r="E615" s="84"/>
    </row>
    <row r="616" spans="1:5">
      <c r="A616" s="96" t="s">
        <v>802</v>
      </c>
      <c r="B616" s="86">
        <v>0</v>
      </c>
      <c r="C616" s="86">
        <v>18984</v>
      </c>
      <c r="D616" s="86">
        <v>0</v>
      </c>
      <c r="E616" s="84"/>
    </row>
    <row r="617" spans="1:5">
      <c r="A617" s="96" t="s">
        <v>803</v>
      </c>
      <c r="B617" s="86">
        <v>0</v>
      </c>
      <c r="C617" s="86">
        <v>0</v>
      </c>
      <c r="D617" s="86">
        <v>0</v>
      </c>
      <c r="E617" s="84"/>
    </row>
    <row r="618" spans="1:5">
      <c r="A618" s="95" t="s">
        <v>804</v>
      </c>
      <c r="B618" s="86">
        <v>0</v>
      </c>
      <c r="C618" s="86">
        <v>18984</v>
      </c>
      <c r="D618" s="86">
        <v>0</v>
      </c>
      <c r="E618" s="84"/>
    </row>
    <row r="619" spans="1:5">
      <c r="A619" s="96" t="s">
        <v>805</v>
      </c>
      <c r="B619" s="86">
        <v>4611200.379999998</v>
      </c>
      <c r="C619" s="86">
        <v>3907897.8699999992</v>
      </c>
      <c r="D619" s="86">
        <v>1914484.699999999</v>
      </c>
      <c r="E619" s="84"/>
    </row>
    <row r="620" spans="1:5">
      <c r="A620" s="95" t="s">
        <v>806</v>
      </c>
      <c r="B620" s="86">
        <v>4611200.379999998</v>
      </c>
      <c r="C620" s="86">
        <v>3907897.8699999992</v>
      </c>
      <c r="D620" s="86">
        <v>1914484.699999999</v>
      </c>
      <c r="E620" s="84"/>
    </row>
    <row r="621" spans="1:5">
      <c r="A621" s="89" t="s">
        <v>807</v>
      </c>
      <c r="B621" s="86">
        <v>4611200.379999998</v>
      </c>
      <c r="C621" s="86">
        <v>3926881.8699999992</v>
      </c>
      <c r="D621" s="86">
        <v>1914484.699999999</v>
      </c>
      <c r="E621" s="84"/>
    </row>
    <row r="622" spans="1:5">
      <c r="A622" s="96" t="s">
        <v>808</v>
      </c>
      <c r="B622" s="86">
        <v>0</v>
      </c>
      <c r="C622" s="86">
        <v>0</v>
      </c>
      <c r="D622" s="86">
        <v>0</v>
      </c>
      <c r="E622" s="84"/>
    </row>
    <row r="623" spans="1:5">
      <c r="A623" s="96" t="s">
        <v>809</v>
      </c>
      <c r="B623" s="86">
        <v>254712</v>
      </c>
      <c r="C623" s="86">
        <v>258481.16</v>
      </c>
      <c r="D623" s="86">
        <v>366063</v>
      </c>
      <c r="E623" s="84"/>
    </row>
    <row r="624" spans="1:5">
      <c r="A624" s="96" t="s">
        <v>810</v>
      </c>
      <c r="B624" s="86">
        <v>0</v>
      </c>
      <c r="C624" s="86">
        <v>0</v>
      </c>
      <c r="D624" s="86">
        <v>0</v>
      </c>
      <c r="E624" s="84"/>
    </row>
    <row r="625" spans="1:5">
      <c r="A625" s="95" t="s">
        <v>811</v>
      </c>
      <c r="B625" s="86">
        <v>254712</v>
      </c>
      <c r="C625" s="86">
        <v>258481.16</v>
      </c>
      <c r="D625" s="86">
        <v>366063</v>
      </c>
      <c r="E625" s="84"/>
    </row>
    <row r="626" spans="1:5">
      <c r="A626" s="96" t="s">
        <v>812</v>
      </c>
      <c r="B626" s="86">
        <v>2101730.1471600002</v>
      </c>
      <c r="C626" s="86">
        <v>1804186.5828799997</v>
      </c>
      <c r="D626" s="86">
        <v>949583.70880000002</v>
      </c>
      <c r="E626" s="84"/>
    </row>
    <row r="627" spans="1:5">
      <c r="A627" s="95" t="s">
        <v>813</v>
      </c>
      <c r="B627" s="86">
        <v>2101730.1471600002</v>
      </c>
      <c r="C627" s="86">
        <v>1804186.5828799997</v>
      </c>
      <c r="D627" s="86">
        <v>949583.70880000002</v>
      </c>
      <c r="E627" s="84"/>
    </row>
    <row r="628" spans="1:5">
      <c r="A628" s="89" t="s">
        <v>814</v>
      </c>
      <c r="B628" s="86">
        <v>2356442.1471600002</v>
      </c>
      <c r="C628" s="86">
        <v>2062667.7428799998</v>
      </c>
      <c r="D628" s="86">
        <v>1315646.7087999997</v>
      </c>
      <c r="E628" s="84"/>
    </row>
    <row r="629" spans="1:5">
      <c r="A629" s="96" t="s">
        <v>815</v>
      </c>
      <c r="B629" s="86">
        <v>0</v>
      </c>
      <c r="C629" s="86">
        <v>0</v>
      </c>
      <c r="D629" s="86">
        <v>0</v>
      </c>
      <c r="E629" s="84"/>
    </row>
    <row r="630" spans="1:5">
      <c r="A630" s="96" t="s">
        <v>816</v>
      </c>
      <c r="B630" s="86">
        <v>315762.87</v>
      </c>
      <c r="C630" s="86">
        <v>418702.5</v>
      </c>
      <c r="D630" s="86">
        <v>973469.75</v>
      </c>
      <c r="E630" s="84"/>
    </row>
    <row r="631" spans="1:5">
      <c r="A631" s="96" t="s">
        <v>817</v>
      </c>
      <c r="B631" s="86">
        <v>0</v>
      </c>
      <c r="C631" s="86">
        <v>0</v>
      </c>
      <c r="D631" s="86">
        <v>0</v>
      </c>
      <c r="E631" s="84"/>
    </row>
    <row r="632" spans="1:5">
      <c r="A632" s="95" t="s">
        <v>818</v>
      </c>
      <c r="B632" s="86">
        <v>315762.87</v>
      </c>
      <c r="C632" s="86">
        <v>418702.5</v>
      </c>
      <c r="D632" s="86">
        <v>973469.75</v>
      </c>
      <c r="E632" s="84"/>
    </row>
    <row r="633" spans="1:5">
      <c r="A633" s="96" t="s">
        <v>819</v>
      </c>
      <c r="B633" s="86">
        <v>2289226.1900000004</v>
      </c>
      <c r="C633" s="86">
        <v>3834686.5470404997</v>
      </c>
      <c r="D633" s="86">
        <v>6702969.6076500006</v>
      </c>
      <c r="E633" s="84"/>
    </row>
    <row r="634" spans="1:5">
      <c r="A634" s="95" t="s">
        <v>820</v>
      </c>
      <c r="B634" s="86">
        <v>2289226.1900000004</v>
      </c>
      <c r="C634" s="86">
        <v>3834686.5470404997</v>
      </c>
      <c r="D634" s="86">
        <v>6702969.6076500006</v>
      </c>
      <c r="E634" s="84"/>
    </row>
    <row r="635" spans="1:5">
      <c r="A635" s="89" t="s">
        <v>821</v>
      </c>
      <c r="B635" s="86">
        <v>2604989.0600000005</v>
      </c>
      <c r="C635" s="86">
        <v>4253389.0470405007</v>
      </c>
      <c r="D635" s="86">
        <v>7676439.3576500006</v>
      </c>
      <c r="E635" s="84"/>
    </row>
    <row r="636" spans="1:5">
      <c r="A636" s="96" t="s">
        <v>822</v>
      </c>
      <c r="B636" s="86">
        <v>3366999.8900000006</v>
      </c>
      <c r="C636" s="86">
        <v>4105517.68</v>
      </c>
      <c r="D636" s="86">
        <v>4084435.6599999992</v>
      </c>
      <c r="E636" s="84"/>
    </row>
    <row r="637" spans="1:5">
      <c r="A637" s="96" t="s">
        <v>823</v>
      </c>
      <c r="B637" s="86">
        <v>0</v>
      </c>
      <c r="C637" s="86">
        <v>0</v>
      </c>
      <c r="D637" s="86">
        <v>0</v>
      </c>
      <c r="E637" s="84"/>
    </row>
    <row r="638" spans="1:5">
      <c r="A638" s="96" t="s">
        <v>824</v>
      </c>
      <c r="B638" s="86">
        <v>0</v>
      </c>
      <c r="C638" s="86">
        <v>0</v>
      </c>
      <c r="D638" s="86">
        <v>0</v>
      </c>
      <c r="E638" s="84"/>
    </row>
    <row r="639" spans="1:5">
      <c r="A639" s="95" t="s">
        <v>825</v>
      </c>
      <c r="B639" s="86">
        <v>3366999.8900000006</v>
      </c>
      <c r="C639" s="86">
        <v>4105517.68</v>
      </c>
      <c r="D639" s="86">
        <v>4084435.6599999992</v>
      </c>
      <c r="E639" s="84"/>
    </row>
    <row r="640" spans="1:5">
      <c r="A640" s="96" t="s">
        <v>826</v>
      </c>
      <c r="B640" s="86">
        <v>9972202.4728269465</v>
      </c>
      <c r="C640" s="86">
        <v>10862097.293012001</v>
      </c>
      <c r="D640" s="86">
        <v>13374892.436066002</v>
      </c>
      <c r="E640" s="84"/>
    </row>
    <row r="641" spans="1:5">
      <c r="A641" s="96" t="s">
        <v>827</v>
      </c>
      <c r="B641" s="86">
        <v>1236378.55</v>
      </c>
      <c r="C641" s="86">
        <v>2475616.4500000002</v>
      </c>
      <c r="D641" s="86">
        <v>4752431.51</v>
      </c>
      <c r="E641" s="84"/>
    </row>
    <row r="642" spans="1:5">
      <c r="A642" s="95" t="s">
        <v>828</v>
      </c>
      <c r="B642" s="86">
        <v>11208581.022826947</v>
      </c>
      <c r="C642" s="86">
        <v>13337713.743012002</v>
      </c>
      <c r="D642" s="86">
        <v>18127323.946066003</v>
      </c>
      <c r="E642" s="84"/>
    </row>
    <row r="643" spans="1:5">
      <c r="A643" s="89" t="s">
        <v>829</v>
      </c>
      <c r="B643" s="86">
        <v>14575580.912826944</v>
      </c>
      <c r="C643" s="86">
        <v>17443231.423011996</v>
      </c>
      <c r="D643" s="86">
        <v>22211759.606066003</v>
      </c>
      <c r="E643" s="84"/>
    </row>
    <row r="644" spans="1:5">
      <c r="A644" s="96" t="s">
        <v>830</v>
      </c>
      <c r="B644" s="86">
        <v>53779884.513402656</v>
      </c>
      <c r="C644" s="86">
        <v>9693968.9943660032</v>
      </c>
      <c r="D644" s="86">
        <v>-5840510.4054343589</v>
      </c>
      <c r="E644" s="84"/>
    </row>
    <row r="645" spans="1:5">
      <c r="A645" s="96" t="s">
        <v>831</v>
      </c>
      <c r="B645" s="86">
        <v>0</v>
      </c>
      <c r="C645" s="86">
        <v>0</v>
      </c>
      <c r="D645" s="86">
        <v>0</v>
      </c>
      <c r="E645" s="84"/>
    </row>
    <row r="646" spans="1:5">
      <c r="A646" s="95" t="s">
        <v>832</v>
      </c>
      <c r="B646" s="86">
        <v>53779884.513402656</v>
      </c>
      <c r="C646" s="86">
        <v>9693968.9943660032</v>
      </c>
      <c r="D646" s="86">
        <v>-5840510.4054343589</v>
      </c>
      <c r="E646" s="84"/>
    </row>
    <row r="647" spans="1:5">
      <c r="A647" s="96" t="s">
        <v>833</v>
      </c>
      <c r="B647" s="86">
        <v>-7191434.9699999997</v>
      </c>
      <c r="C647" s="86">
        <v>7694148.0137940003</v>
      </c>
      <c r="D647" s="86">
        <v>4031866.5569999996</v>
      </c>
      <c r="E647" s="84"/>
    </row>
    <row r="648" spans="1:5">
      <c r="A648" s="95" t="s">
        <v>834</v>
      </c>
      <c r="B648" s="86">
        <v>-7191434.9699999997</v>
      </c>
      <c r="C648" s="86">
        <v>7694148.0137940003</v>
      </c>
      <c r="D648" s="86">
        <v>4031866.5569999996</v>
      </c>
      <c r="E648" s="84"/>
    </row>
    <row r="649" spans="1:5">
      <c r="A649" s="89" t="s">
        <v>835</v>
      </c>
      <c r="B649" s="86">
        <v>46588449.543402657</v>
      </c>
      <c r="C649" s="86">
        <v>17388117.008160003</v>
      </c>
      <c r="D649" s="86">
        <v>-1808643.8484343588</v>
      </c>
      <c r="E649" s="84"/>
    </row>
    <row r="650" spans="1:5">
      <c r="A650" s="95" t="s">
        <v>836</v>
      </c>
      <c r="B650" s="86">
        <v>0</v>
      </c>
      <c r="C650" s="86">
        <v>0</v>
      </c>
      <c r="D650" s="86">
        <v>0</v>
      </c>
      <c r="E650" s="84"/>
    </row>
    <row r="651" spans="1:5">
      <c r="A651" s="95" t="s">
        <v>837</v>
      </c>
      <c r="B651" s="86">
        <v>0</v>
      </c>
      <c r="C651" s="86">
        <v>0</v>
      </c>
      <c r="D651" s="86">
        <v>0</v>
      </c>
      <c r="E651" s="84"/>
    </row>
    <row r="652" spans="1:5">
      <c r="A652" s="95" t="s">
        <v>838</v>
      </c>
      <c r="B652" s="86">
        <v>395595580.93000001</v>
      </c>
      <c r="C652" s="86">
        <v>464148991.53999996</v>
      </c>
      <c r="D652" s="86">
        <v>377546346.83999997</v>
      </c>
      <c r="E652" s="84"/>
    </row>
    <row r="653" spans="1:5">
      <c r="A653" s="95" t="s">
        <v>839</v>
      </c>
      <c r="B653" s="86">
        <v>0</v>
      </c>
      <c r="C653" s="86">
        <v>0</v>
      </c>
      <c r="D653" s="86">
        <v>0</v>
      </c>
      <c r="E653" s="84"/>
    </row>
    <row r="654" spans="1:5">
      <c r="A654" s="89" t="s">
        <v>840</v>
      </c>
      <c r="B654" s="86">
        <v>395595580.93000001</v>
      </c>
      <c r="C654" s="86">
        <v>464148991.53999996</v>
      </c>
      <c r="D654" s="86">
        <v>377546346.83999997</v>
      </c>
      <c r="E654" s="84"/>
    </row>
    <row r="655" spans="1:5">
      <c r="A655" s="96" t="s">
        <v>841</v>
      </c>
      <c r="B655" s="86">
        <v>0</v>
      </c>
      <c r="C655" s="86">
        <v>0</v>
      </c>
      <c r="D655" s="86">
        <v>0</v>
      </c>
      <c r="E655" s="84"/>
    </row>
    <row r="656" spans="1:5">
      <c r="A656" s="96" t="s">
        <v>842</v>
      </c>
      <c r="B656" s="86">
        <v>0</v>
      </c>
      <c r="C656" s="86">
        <v>0</v>
      </c>
      <c r="D656" s="86">
        <v>0</v>
      </c>
      <c r="E656" s="84"/>
    </row>
    <row r="657" spans="1:5">
      <c r="A657" s="96" t="s">
        <v>843</v>
      </c>
      <c r="B657" s="86">
        <v>0</v>
      </c>
      <c r="C657" s="86">
        <v>0</v>
      </c>
      <c r="D657" s="86">
        <v>0</v>
      </c>
      <c r="E657" s="84"/>
    </row>
    <row r="658" spans="1:5">
      <c r="A658" s="96" t="s">
        <v>844</v>
      </c>
      <c r="B658" s="86">
        <v>0</v>
      </c>
      <c r="C658" s="86">
        <v>0</v>
      </c>
      <c r="D658" s="86">
        <v>0</v>
      </c>
      <c r="E658" s="84"/>
    </row>
    <row r="659" spans="1:5">
      <c r="A659" s="96" t="s">
        <v>845</v>
      </c>
      <c r="B659" s="86">
        <v>0</v>
      </c>
      <c r="C659" s="86">
        <v>0</v>
      </c>
      <c r="D659" s="86">
        <v>0</v>
      </c>
      <c r="E659" s="84"/>
    </row>
    <row r="660" spans="1:5">
      <c r="A660" s="96" t="s">
        <v>846</v>
      </c>
      <c r="B660" s="86">
        <v>0</v>
      </c>
      <c r="C660" s="86">
        <v>0</v>
      </c>
      <c r="D660" s="86">
        <v>0</v>
      </c>
      <c r="E660" s="84"/>
    </row>
    <row r="661" spans="1:5">
      <c r="A661" s="96" t="s">
        <v>847</v>
      </c>
      <c r="B661" s="86">
        <v>0</v>
      </c>
      <c r="C661" s="86">
        <v>0</v>
      </c>
      <c r="D661" s="86">
        <v>0</v>
      </c>
      <c r="E661" s="84"/>
    </row>
    <row r="662" spans="1:5">
      <c r="A662" s="96" t="s">
        <v>848</v>
      </c>
      <c r="B662" s="86">
        <v>727551.2</v>
      </c>
      <c r="C662" s="86">
        <v>1511212.5</v>
      </c>
      <c r="D662" s="86">
        <v>1906240</v>
      </c>
      <c r="E662" s="84"/>
    </row>
    <row r="663" spans="1:5">
      <c r="A663" s="96" t="s">
        <v>849</v>
      </c>
      <c r="B663" s="86">
        <v>0</v>
      </c>
      <c r="C663" s="86">
        <v>0</v>
      </c>
      <c r="D663" s="86">
        <v>0</v>
      </c>
      <c r="E663" s="84"/>
    </row>
    <row r="664" spans="1:5">
      <c r="A664" s="96" t="s">
        <v>850</v>
      </c>
      <c r="B664" s="86">
        <v>173982.7</v>
      </c>
      <c r="C664" s="86">
        <v>72864</v>
      </c>
      <c r="D664" s="86">
        <v>187567.33</v>
      </c>
      <c r="E664" s="84"/>
    </row>
    <row r="665" spans="1:5">
      <c r="A665" s="96" t="s">
        <v>851</v>
      </c>
      <c r="B665" s="86">
        <v>0</v>
      </c>
      <c r="C665" s="86">
        <v>0</v>
      </c>
      <c r="D665" s="86">
        <v>0</v>
      </c>
      <c r="E665" s="84"/>
    </row>
    <row r="666" spans="1:5">
      <c r="A666" s="96" t="s">
        <v>852</v>
      </c>
      <c r="B666" s="86">
        <v>0</v>
      </c>
      <c r="C666" s="86">
        <v>0</v>
      </c>
      <c r="D666" s="86">
        <v>0</v>
      </c>
      <c r="E666" s="84"/>
    </row>
    <row r="667" spans="1:5">
      <c r="A667" s="96" t="s">
        <v>853</v>
      </c>
      <c r="B667" s="86">
        <v>19404346.090000007</v>
      </c>
      <c r="C667" s="86">
        <v>9695456.9600000028</v>
      </c>
      <c r="D667" s="86">
        <v>8501288.9099999983</v>
      </c>
      <c r="E667" s="84"/>
    </row>
    <row r="668" spans="1:5">
      <c r="A668" s="96" t="s">
        <v>854</v>
      </c>
      <c r="B668" s="86">
        <v>0</v>
      </c>
      <c r="C668" s="86">
        <v>0</v>
      </c>
      <c r="D668" s="86">
        <v>0</v>
      </c>
      <c r="E668" s="84"/>
    </row>
    <row r="669" spans="1:5">
      <c r="A669" s="96" t="s">
        <v>855</v>
      </c>
      <c r="B669" s="86">
        <v>0</v>
      </c>
      <c r="C669" s="86">
        <v>0</v>
      </c>
      <c r="D669" s="86">
        <v>0</v>
      </c>
      <c r="E669" s="84"/>
    </row>
    <row r="670" spans="1:5">
      <c r="A670" s="96" t="s">
        <v>856</v>
      </c>
      <c r="B670" s="86">
        <v>0</v>
      </c>
      <c r="C670" s="86">
        <v>0</v>
      </c>
      <c r="D670" s="86">
        <v>0</v>
      </c>
      <c r="E670" s="84"/>
    </row>
    <row r="671" spans="1:5">
      <c r="A671" s="96" t="s">
        <v>857</v>
      </c>
      <c r="B671" s="86">
        <v>0</v>
      </c>
      <c r="C671" s="86">
        <v>0</v>
      </c>
      <c r="D671" s="86">
        <v>0</v>
      </c>
      <c r="E671" s="84"/>
    </row>
    <row r="672" spans="1:5">
      <c r="A672" s="96" t="s">
        <v>858</v>
      </c>
      <c r="B672" s="86">
        <v>419900.97</v>
      </c>
      <c r="C672" s="86">
        <v>472401.87</v>
      </c>
      <c r="D672" s="86">
        <v>1188991.1499999999</v>
      </c>
      <c r="E672" s="84"/>
    </row>
    <row r="673" spans="1:5">
      <c r="A673" s="96" t="s">
        <v>859</v>
      </c>
      <c r="B673" s="86">
        <v>0</v>
      </c>
      <c r="C673" s="86">
        <v>0</v>
      </c>
      <c r="D673" s="86">
        <v>0</v>
      </c>
      <c r="E673" s="84"/>
    </row>
    <row r="674" spans="1:5">
      <c r="A674" s="96" t="s">
        <v>860</v>
      </c>
      <c r="B674" s="86">
        <v>27788773.199999992</v>
      </c>
      <c r="C674" s="86">
        <v>22043503.569999997</v>
      </c>
      <c r="D674" s="86">
        <v>19218352.489999998</v>
      </c>
      <c r="E674" s="84"/>
    </row>
    <row r="675" spans="1:5">
      <c r="A675" s="96" t="s">
        <v>861</v>
      </c>
      <c r="B675" s="86">
        <v>6475508.2999999998</v>
      </c>
      <c r="C675" s="86">
        <v>6212301.3300000001</v>
      </c>
      <c r="D675" s="86">
        <v>5953420.290000001</v>
      </c>
      <c r="E675" s="84"/>
    </row>
    <row r="676" spans="1:5">
      <c r="A676" s="96" t="s">
        <v>862</v>
      </c>
      <c r="B676" s="86">
        <v>0</v>
      </c>
      <c r="C676" s="86">
        <v>0</v>
      </c>
      <c r="D676" s="86">
        <v>0</v>
      </c>
      <c r="E676" s="84"/>
    </row>
    <row r="677" spans="1:5">
      <c r="A677" s="96" t="s">
        <v>863</v>
      </c>
      <c r="B677" s="86">
        <v>0</v>
      </c>
      <c r="C677" s="86">
        <v>0</v>
      </c>
      <c r="D677" s="86">
        <v>0</v>
      </c>
      <c r="E677" s="84"/>
    </row>
    <row r="678" spans="1:5">
      <c r="A678" s="96" t="s">
        <v>864</v>
      </c>
      <c r="B678" s="86">
        <v>0</v>
      </c>
      <c r="C678" s="86">
        <v>0</v>
      </c>
      <c r="D678" s="86">
        <v>0</v>
      </c>
      <c r="E678" s="84"/>
    </row>
    <row r="679" spans="1:5">
      <c r="A679" s="96" t="s">
        <v>865</v>
      </c>
      <c r="B679" s="86">
        <v>0</v>
      </c>
      <c r="C679" s="86">
        <v>0</v>
      </c>
      <c r="D679" s="86">
        <v>0</v>
      </c>
      <c r="E679" s="84"/>
    </row>
    <row r="680" spans="1:5">
      <c r="A680" s="96" t="s">
        <v>866</v>
      </c>
      <c r="B680" s="86">
        <v>0</v>
      </c>
      <c r="C680" s="86">
        <v>0</v>
      </c>
      <c r="D680" s="86">
        <v>0</v>
      </c>
      <c r="E680" s="84"/>
    </row>
    <row r="681" spans="1:5">
      <c r="A681" s="96" t="s">
        <v>867</v>
      </c>
      <c r="B681" s="86">
        <v>0</v>
      </c>
      <c r="C681" s="86">
        <v>0</v>
      </c>
      <c r="D681" s="86">
        <v>0</v>
      </c>
      <c r="E681" s="84"/>
    </row>
    <row r="682" spans="1:5">
      <c r="A682" s="96" t="s">
        <v>868</v>
      </c>
      <c r="B682" s="86">
        <v>142133.29999999999</v>
      </c>
      <c r="C682" s="86">
        <v>142133.32999999999</v>
      </c>
      <c r="D682" s="86">
        <v>84420.99</v>
      </c>
      <c r="E682" s="84"/>
    </row>
    <row r="683" spans="1:5">
      <c r="A683" s="96" t="s">
        <v>869</v>
      </c>
      <c r="B683" s="86">
        <v>43602.559999999998</v>
      </c>
      <c r="C683" s="86">
        <v>32770</v>
      </c>
      <c r="D683" s="86">
        <v>29022</v>
      </c>
      <c r="E683" s="84"/>
    </row>
    <row r="684" spans="1:5">
      <c r="A684" s="96" t="s">
        <v>870</v>
      </c>
      <c r="B684" s="86">
        <v>0</v>
      </c>
      <c r="C684" s="86">
        <v>0</v>
      </c>
      <c r="D684" s="86">
        <v>0</v>
      </c>
      <c r="E684" s="84"/>
    </row>
    <row r="685" spans="1:5">
      <c r="A685" s="96" t="s">
        <v>871</v>
      </c>
      <c r="B685" s="86">
        <v>0</v>
      </c>
      <c r="C685" s="86">
        <v>0</v>
      </c>
      <c r="D685" s="86">
        <v>0</v>
      </c>
      <c r="E685" s="84"/>
    </row>
    <row r="686" spans="1:5">
      <c r="A686" s="96" t="s">
        <v>872</v>
      </c>
      <c r="B686" s="86">
        <v>1775189.5299999998</v>
      </c>
      <c r="C686" s="86">
        <v>902999.39999999991</v>
      </c>
      <c r="D686" s="86">
        <v>6713008.3799999971</v>
      </c>
      <c r="E686" s="84"/>
    </row>
    <row r="687" spans="1:5">
      <c r="A687" s="96" t="s">
        <v>873</v>
      </c>
      <c r="B687" s="86">
        <v>0</v>
      </c>
      <c r="C687" s="86">
        <v>0</v>
      </c>
      <c r="D687" s="86">
        <v>0</v>
      </c>
      <c r="E687" s="84"/>
    </row>
    <row r="688" spans="1:5">
      <c r="A688" s="96" t="s">
        <v>874</v>
      </c>
      <c r="B688" s="86">
        <v>0</v>
      </c>
      <c r="C688" s="86">
        <v>0</v>
      </c>
      <c r="D688" s="86">
        <v>0</v>
      </c>
      <c r="E688" s="84"/>
    </row>
    <row r="689" spans="1:5">
      <c r="A689" s="96" t="s">
        <v>875</v>
      </c>
      <c r="B689" s="86">
        <v>3840918.3599999994</v>
      </c>
      <c r="C689" s="86">
        <v>5415814.3499999987</v>
      </c>
      <c r="D689" s="86">
        <v>5727900.0800000001</v>
      </c>
      <c r="E689" s="84"/>
    </row>
    <row r="690" spans="1:5">
      <c r="A690" s="96" t="s">
        <v>876</v>
      </c>
      <c r="B690" s="86">
        <v>0</v>
      </c>
      <c r="C690" s="86">
        <v>0</v>
      </c>
      <c r="D690" s="86">
        <v>0</v>
      </c>
      <c r="E690" s="84"/>
    </row>
    <row r="691" spans="1:5">
      <c r="A691" s="96" t="s">
        <v>877</v>
      </c>
      <c r="B691" s="86">
        <v>0</v>
      </c>
      <c r="C691" s="86">
        <v>0</v>
      </c>
      <c r="D691" s="86">
        <v>0</v>
      </c>
      <c r="E691" s="84"/>
    </row>
    <row r="692" spans="1:5">
      <c r="A692" s="96" t="s">
        <v>878</v>
      </c>
      <c r="B692" s="86">
        <v>0</v>
      </c>
      <c r="C692" s="86">
        <v>0</v>
      </c>
      <c r="D692" s="86">
        <v>0</v>
      </c>
      <c r="E692" s="84"/>
    </row>
    <row r="693" spans="1:5">
      <c r="A693" s="96" t="s">
        <v>879</v>
      </c>
      <c r="B693" s="86">
        <v>4999881.5100000007</v>
      </c>
      <c r="C693" s="86">
        <v>2645427.5700000003</v>
      </c>
      <c r="D693" s="86">
        <v>513118.02999999997</v>
      </c>
      <c r="E693" s="84"/>
    </row>
    <row r="694" spans="1:5">
      <c r="A694" s="96" t="s">
        <v>880</v>
      </c>
      <c r="B694" s="86">
        <v>897453.20000000007</v>
      </c>
      <c r="C694" s="86">
        <v>801249.72</v>
      </c>
      <c r="D694" s="86">
        <v>450</v>
      </c>
      <c r="E694" s="84"/>
    </row>
    <row r="695" spans="1:5">
      <c r="A695" s="96" t="s">
        <v>881</v>
      </c>
      <c r="B695" s="86">
        <v>0</v>
      </c>
      <c r="C695" s="86">
        <v>0</v>
      </c>
      <c r="D695" s="86">
        <v>0</v>
      </c>
      <c r="E695" s="84"/>
    </row>
    <row r="696" spans="1:5">
      <c r="A696" s="96" t="s">
        <v>882</v>
      </c>
      <c r="B696" s="86">
        <v>0</v>
      </c>
      <c r="C696" s="86">
        <v>0</v>
      </c>
      <c r="D696" s="86">
        <v>0</v>
      </c>
      <c r="E696" s="84"/>
    </row>
    <row r="697" spans="1:5">
      <c r="A697" s="96" t="s">
        <v>883</v>
      </c>
      <c r="B697" s="86">
        <v>0</v>
      </c>
      <c r="C697" s="86">
        <v>0</v>
      </c>
      <c r="D697" s="86">
        <v>0</v>
      </c>
      <c r="E697" s="84"/>
    </row>
    <row r="698" spans="1:5">
      <c r="A698" s="95" t="s">
        <v>884</v>
      </c>
      <c r="B698" s="86">
        <v>66689240.920000002</v>
      </c>
      <c r="C698" s="86">
        <v>49948134.600000009</v>
      </c>
      <c r="D698" s="86">
        <v>50023779.649999999</v>
      </c>
      <c r="E698" s="84"/>
    </row>
    <row r="699" spans="1:5">
      <c r="A699" s="96" t="s">
        <v>885</v>
      </c>
      <c r="B699" s="86">
        <v>0</v>
      </c>
      <c r="C699" s="86">
        <v>48000</v>
      </c>
      <c r="D699" s="86">
        <v>9383.4</v>
      </c>
      <c r="E699" s="84"/>
    </row>
    <row r="700" spans="1:5">
      <c r="A700" s="96" t="s">
        <v>886</v>
      </c>
      <c r="B700" s="86">
        <v>0</v>
      </c>
      <c r="C700" s="86">
        <v>0</v>
      </c>
      <c r="D700" s="86">
        <v>0</v>
      </c>
      <c r="E700" s="84"/>
    </row>
    <row r="701" spans="1:5">
      <c r="A701" s="96" t="s">
        <v>887</v>
      </c>
      <c r="B701" s="86">
        <v>952262.84</v>
      </c>
      <c r="C701" s="86">
        <v>0</v>
      </c>
      <c r="D701" s="86">
        <v>0</v>
      </c>
      <c r="E701" s="84"/>
    </row>
    <row r="702" spans="1:5">
      <c r="A702" s="96" t="s">
        <v>888</v>
      </c>
      <c r="B702" s="86">
        <v>5676937.8200000003</v>
      </c>
      <c r="C702" s="86">
        <v>1379779.9400000002</v>
      </c>
      <c r="D702" s="86">
        <v>1727925.19</v>
      </c>
      <c r="E702" s="84"/>
    </row>
    <row r="703" spans="1:5">
      <c r="A703" s="96" t="s">
        <v>889</v>
      </c>
      <c r="B703" s="86">
        <v>0</v>
      </c>
      <c r="C703" s="86">
        <v>0</v>
      </c>
      <c r="D703" s="86">
        <v>0</v>
      </c>
      <c r="E703" s="84"/>
    </row>
    <row r="704" spans="1:5">
      <c r="A704" s="96" t="s">
        <v>890</v>
      </c>
      <c r="B704" s="86">
        <v>68685709.0792</v>
      </c>
      <c r="C704" s="86">
        <v>33996855.248500004</v>
      </c>
      <c r="D704" s="86">
        <v>20980575.935925998</v>
      </c>
      <c r="E704" s="84"/>
    </row>
    <row r="705" spans="1:5">
      <c r="A705" s="96" t="s">
        <v>891</v>
      </c>
      <c r="B705" s="86">
        <v>0</v>
      </c>
      <c r="C705" s="86">
        <v>0</v>
      </c>
      <c r="D705" s="86">
        <v>0</v>
      </c>
      <c r="E705" s="84"/>
    </row>
    <row r="706" spans="1:5">
      <c r="A706" s="96" t="s">
        <v>892</v>
      </c>
      <c r="B706" s="86">
        <v>279165793.82961011</v>
      </c>
      <c r="C706" s="86">
        <v>323423871.80971438</v>
      </c>
      <c r="D706" s="86">
        <v>277282010.47326869</v>
      </c>
      <c r="E706" s="84"/>
    </row>
    <row r="707" spans="1:5">
      <c r="A707" s="96" t="s">
        <v>893</v>
      </c>
      <c r="B707" s="86">
        <v>17102.53</v>
      </c>
      <c r="C707" s="86">
        <v>13813.85</v>
      </c>
      <c r="D707" s="86">
        <v>4663.0187999999998</v>
      </c>
      <c r="E707" s="84"/>
    </row>
    <row r="708" spans="1:5">
      <c r="A708" s="96" t="s">
        <v>894</v>
      </c>
      <c r="B708" s="86">
        <v>633771.02000000014</v>
      </c>
      <c r="C708" s="86">
        <v>886451.42999999993</v>
      </c>
      <c r="D708" s="86">
        <v>799206.05999999971</v>
      </c>
      <c r="E708" s="84"/>
    </row>
    <row r="709" spans="1:5">
      <c r="A709" s="96" t="s">
        <v>895</v>
      </c>
      <c r="B709" s="86">
        <v>53739041.310000002</v>
      </c>
      <c r="C709" s="86">
        <v>45899752.089999951</v>
      </c>
      <c r="D709" s="86">
        <v>35045085.269999981</v>
      </c>
      <c r="E709" s="84"/>
    </row>
    <row r="710" spans="1:5">
      <c r="A710" s="96" t="s">
        <v>896</v>
      </c>
      <c r="B710" s="86">
        <v>0</v>
      </c>
      <c r="C710" s="86">
        <v>0</v>
      </c>
      <c r="D710" s="86">
        <v>0</v>
      </c>
      <c r="E710" s="84"/>
    </row>
    <row r="711" spans="1:5">
      <c r="A711" s="96" t="s">
        <v>897</v>
      </c>
      <c r="B711" s="86">
        <v>2026365.2601000001</v>
      </c>
      <c r="C711" s="86">
        <v>3070029.8248740002</v>
      </c>
      <c r="D711" s="86">
        <v>2807082.7683970002</v>
      </c>
      <c r="E711" s="84"/>
    </row>
    <row r="712" spans="1:5">
      <c r="A712" s="96" t="s">
        <v>898</v>
      </c>
      <c r="B712" s="86">
        <v>179898922.77754998</v>
      </c>
      <c r="C712" s="86">
        <v>181673025.88412002</v>
      </c>
      <c r="D712" s="86">
        <v>26384868.349068005</v>
      </c>
      <c r="E712" s="84"/>
    </row>
    <row r="713" spans="1:5">
      <c r="A713" s="96" t="s">
        <v>899</v>
      </c>
      <c r="B713" s="86">
        <v>-10000.01</v>
      </c>
      <c r="C713" s="86">
        <v>0</v>
      </c>
      <c r="D713" s="86">
        <v>0</v>
      </c>
      <c r="E713" s="84"/>
    </row>
    <row r="714" spans="1:5">
      <c r="A714" s="96" t="s">
        <v>900</v>
      </c>
      <c r="B714" s="86">
        <v>183047313.56999999</v>
      </c>
      <c r="C714" s="86">
        <v>268870074.40999985</v>
      </c>
      <c r="D714" s="86">
        <v>182332443.44999999</v>
      </c>
      <c r="E714" s="84"/>
    </row>
    <row r="715" spans="1:5">
      <c r="A715" s="96" t="s">
        <v>901</v>
      </c>
      <c r="B715" s="86">
        <v>25854506.519999988</v>
      </c>
      <c r="C715" s="86">
        <v>20212349.710000005</v>
      </c>
      <c r="D715" s="86">
        <v>16453763.849999998</v>
      </c>
      <c r="E715" s="84"/>
    </row>
    <row r="716" spans="1:5">
      <c r="A716" s="96" t="s">
        <v>902</v>
      </c>
      <c r="B716" s="86">
        <v>9961.5</v>
      </c>
      <c r="C716" s="86">
        <v>56550</v>
      </c>
      <c r="D716" s="86">
        <v>10080</v>
      </c>
      <c r="E716" s="84"/>
    </row>
    <row r="717" spans="1:5">
      <c r="A717" s="96" t="s">
        <v>903</v>
      </c>
      <c r="B717" s="86">
        <v>14680.37</v>
      </c>
      <c r="C717" s="86">
        <v>0</v>
      </c>
      <c r="D717" s="86">
        <v>0</v>
      </c>
      <c r="E717" s="84"/>
    </row>
    <row r="718" spans="1:5">
      <c r="A718" s="96" t="s">
        <v>904</v>
      </c>
      <c r="B718" s="86">
        <v>11428886.729999999</v>
      </c>
      <c r="C718" s="86">
        <v>10070287.830000002</v>
      </c>
      <c r="D718" s="86">
        <v>7099313.5999999996</v>
      </c>
      <c r="E718" s="84"/>
    </row>
    <row r="719" spans="1:5">
      <c r="A719" s="96" t="s">
        <v>905</v>
      </c>
      <c r="B719" s="86">
        <v>3065241.56</v>
      </c>
      <c r="C719" s="86">
        <v>1680238.6682199992</v>
      </c>
      <c r="D719" s="86">
        <v>3421519.9751899997</v>
      </c>
      <c r="E719" s="84"/>
    </row>
    <row r="720" spans="1:5">
      <c r="A720" s="96" t="s">
        <v>906</v>
      </c>
      <c r="B720" s="86">
        <v>158304320.25083405</v>
      </c>
      <c r="C720" s="86">
        <v>249544306.1761277</v>
      </c>
      <c r="D720" s="86">
        <v>146640923.91184092</v>
      </c>
      <c r="E720" s="84"/>
    </row>
    <row r="721" spans="1:5">
      <c r="A721" s="96" t="s">
        <v>907</v>
      </c>
      <c r="B721" s="86">
        <v>17966406.663224738</v>
      </c>
      <c r="C721" s="86">
        <v>44786756.409725018</v>
      </c>
      <c r="D721" s="86">
        <v>125920521.45601366</v>
      </c>
      <c r="E721" s="84"/>
    </row>
    <row r="722" spans="1:5">
      <c r="A722" s="96" t="s">
        <v>908</v>
      </c>
      <c r="B722" s="86">
        <v>1186494270.8190022</v>
      </c>
      <c r="C722" s="86">
        <v>1177101930.2344458</v>
      </c>
      <c r="D722" s="86">
        <v>841129761.44669974</v>
      </c>
      <c r="E722" s="84"/>
    </row>
    <row r="723" spans="1:5">
      <c r="A723" s="96" t="s">
        <v>909</v>
      </c>
      <c r="B723" s="86">
        <v>0</v>
      </c>
      <c r="C723" s="86">
        <v>0</v>
      </c>
      <c r="D723" s="86">
        <v>0</v>
      </c>
      <c r="E723" s="84"/>
    </row>
    <row r="724" spans="1:5">
      <c r="A724" s="96" t="s">
        <v>910</v>
      </c>
      <c r="B724" s="86">
        <v>3650875.130845</v>
      </c>
      <c r="C724" s="86">
        <v>86212262.754886001</v>
      </c>
      <c r="D724" s="86">
        <v>563545.35108800011</v>
      </c>
      <c r="E724" s="84"/>
    </row>
    <row r="725" spans="1:5">
      <c r="A725" s="96" t="s">
        <v>911</v>
      </c>
      <c r="B725" s="86">
        <v>0</v>
      </c>
      <c r="C725" s="86">
        <v>0</v>
      </c>
      <c r="D725" s="86">
        <v>0</v>
      </c>
      <c r="E725" s="84"/>
    </row>
    <row r="726" spans="1:5">
      <c r="A726" s="96" t="s">
        <v>912</v>
      </c>
      <c r="B726" s="86">
        <v>0</v>
      </c>
      <c r="C726" s="86">
        <v>0</v>
      </c>
      <c r="D726" s="86">
        <v>272187.51</v>
      </c>
      <c r="E726" s="84"/>
    </row>
    <row r="727" spans="1:5">
      <c r="A727" s="96" t="s">
        <v>913</v>
      </c>
      <c r="B727" s="86">
        <v>91372</v>
      </c>
      <c r="C727" s="86">
        <v>53349</v>
      </c>
      <c r="D727" s="86">
        <v>81301</v>
      </c>
      <c r="E727" s="84"/>
    </row>
    <row r="728" spans="1:5">
      <c r="A728" s="96" t="s">
        <v>914</v>
      </c>
      <c r="B728" s="86">
        <v>0</v>
      </c>
      <c r="C728" s="86">
        <v>0</v>
      </c>
      <c r="D728" s="86">
        <v>23000</v>
      </c>
      <c r="E728" s="84"/>
    </row>
    <row r="729" spans="1:5">
      <c r="A729" s="96" t="s">
        <v>915</v>
      </c>
      <c r="B729" s="86">
        <v>0</v>
      </c>
      <c r="C729" s="86">
        <v>612.80999999999995</v>
      </c>
      <c r="D729" s="86">
        <v>253028.0199999999</v>
      </c>
      <c r="E729" s="84"/>
    </row>
    <row r="730" spans="1:5">
      <c r="A730" s="96" t="s">
        <v>916</v>
      </c>
      <c r="B730" s="86">
        <v>0</v>
      </c>
      <c r="C730" s="86">
        <v>0</v>
      </c>
      <c r="D730" s="86">
        <v>0</v>
      </c>
      <c r="E730" s="84"/>
    </row>
    <row r="731" spans="1:5">
      <c r="A731" s="96" t="s">
        <v>917</v>
      </c>
      <c r="B731" s="86">
        <v>0</v>
      </c>
      <c r="C731" s="86">
        <v>0</v>
      </c>
      <c r="D731" s="86">
        <v>0</v>
      </c>
      <c r="E731" s="84"/>
    </row>
    <row r="732" spans="1:5">
      <c r="A732" s="96" t="s">
        <v>918</v>
      </c>
      <c r="B732" s="86">
        <v>0</v>
      </c>
      <c r="C732" s="86">
        <v>0</v>
      </c>
      <c r="D732" s="86">
        <v>0</v>
      </c>
      <c r="E732" s="84"/>
    </row>
    <row r="733" spans="1:5">
      <c r="A733" s="96" t="s">
        <v>919</v>
      </c>
      <c r="B733" s="86">
        <v>0</v>
      </c>
      <c r="C733" s="86">
        <v>0</v>
      </c>
      <c r="D733" s="86">
        <v>0</v>
      </c>
      <c r="E733" s="84"/>
    </row>
    <row r="734" spans="1:5">
      <c r="A734" s="95" t="s">
        <v>920</v>
      </c>
      <c r="B734" s="86">
        <v>2180713741.5703716</v>
      </c>
      <c r="C734" s="86">
        <v>2448980298.0806165</v>
      </c>
      <c r="D734" s="86">
        <v>1689242190.0362878</v>
      </c>
      <c r="E734" s="84"/>
    </row>
    <row r="735" spans="1:5">
      <c r="A735" s="89" t="s">
        <v>921</v>
      </c>
      <c r="B735" s="86">
        <v>2247402982.4903655</v>
      </c>
      <c r="C735" s="86">
        <v>2498928432.6806188</v>
      </c>
      <c r="D735" s="86">
        <v>1739265969.6862888</v>
      </c>
      <c r="E735" s="84"/>
    </row>
    <row r="736" spans="1:5">
      <c r="A736" s="95" t="s">
        <v>922</v>
      </c>
      <c r="B736" s="86">
        <v>-292544.25000001019</v>
      </c>
      <c r="C736" s="86">
        <v>-240000.00000000262</v>
      </c>
      <c r="D736" s="86">
        <v>-1316663.3200000024</v>
      </c>
      <c r="E736" s="84"/>
    </row>
    <row r="737" spans="1:5">
      <c r="A737" s="95" t="s">
        <v>923</v>
      </c>
      <c r="B737" s="86">
        <v>1327508.5871390251</v>
      </c>
      <c r="C737" s="86">
        <v>65296206.750379659</v>
      </c>
      <c r="D737" s="86">
        <v>23589188.436356999</v>
      </c>
      <c r="E737" s="84"/>
    </row>
    <row r="738" spans="1:5">
      <c r="A738" s="95" t="s">
        <v>924</v>
      </c>
      <c r="B738" s="86">
        <v>0</v>
      </c>
      <c r="C738" s="86">
        <v>0</v>
      </c>
      <c r="D738" s="86">
        <v>0</v>
      </c>
      <c r="E738" s="84"/>
    </row>
    <row r="739" spans="1:5">
      <c r="A739" s="89" t="s">
        <v>925</v>
      </c>
      <c r="B739" s="86">
        <v>1034964.3371389944</v>
      </c>
      <c r="C739" s="86">
        <v>65056206.750379659</v>
      </c>
      <c r="D739" s="86">
        <v>22272525.116356991</v>
      </c>
      <c r="E739" s="84"/>
    </row>
    <row r="740" spans="1:5">
      <c r="A740" s="90" t="s">
        <v>186</v>
      </c>
      <c r="B740" s="86">
        <v>13246567206.118134</v>
      </c>
      <c r="C740" s="86">
        <v>13278366752.416756</v>
      </c>
      <c r="D740" s="86">
        <v>9666836235.0595703</v>
      </c>
      <c r="E740" s="84"/>
    </row>
    <row r="741" spans="1:5">
      <c r="A741" s="91" t="s">
        <v>926</v>
      </c>
      <c r="B741" s="86">
        <v>186640585824.82611</v>
      </c>
      <c r="C741" s="86">
        <v>181656018572.53864</v>
      </c>
      <c r="D741" s="86">
        <v>156639466396.85068</v>
      </c>
      <c r="E741" s="84"/>
    </row>
    <row r="742" spans="1:5">
      <c r="A742" s="95" t="s">
        <v>927</v>
      </c>
      <c r="B742" s="86">
        <v>5775867.7429999989</v>
      </c>
      <c r="C742" s="86">
        <v>8345565.7739999993</v>
      </c>
      <c r="D742" s="86">
        <v>7945924.4956</v>
      </c>
      <c r="E742" s="84"/>
    </row>
    <row r="743" spans="1:5">
      <c r="A743" s="95" t="s">
        <v>928</v>
      </c>
      <c r="B743" s="86">
        <v>16857057.530000001</v>
      </c>
      <c r="C743" s="86">
        <v>905419.17999999993</v>
      </c>
      <c r="D743" s="86">
        <v>1762025.5100000002</v>
      </c>
      <c r="E743" s="84"/>
    </row>
    <row r="744" spans="1:5">
      <c r="A744" s="95" t="s">
        <v>929</v>
      </c>
      <c r="B744" s="86">
        <v>0</v>
      </c>
      <c r="C744" s="86">
        <v>0</v>
      </c>
      <c r="D744" s="86">
        <v>0</v>
      </c>
      <c r="E744" s="84"/>
    </row>
    <row r="745" spans="1:5">
      <c r="A745" s="95" t="s">
        <v>930</v>
      </c>
      <c r="B745" s="86">
        <v>0</v>
      </c>
      <c r="C745" s="86">
        <v>0</v>
      </c>
      <c r="D745" s="86">
        <v>0</v>
      </c>
      <c r="E745" s="84"/>
    </row>
    <row r="746" spans="1:5">
      <c r="A746" s="95" t="s">
        <v>931</v>
      </c>
      <c r="B746" s="86">
        <v>54467231273.181335</v>
      </c>
      <c r="C746" s="86">
        <v>51340786380.765717</v>
      </c>
      <c r="D746" s="86">
        <v>43994935282.154381</v>
      </c>
      <c r="E746" s="84"/>
    </row>
    <row r="747" spans="1:5">
      <c r="A747" s="95" t="s">
        <v>932</v>
      </c>
      <c r="B747" s="86">
        <v>38791543.517999999</v>
      </c>
      <c r="C747" s="86">
        <v>20639048.462000001</v>
      </c>
      <c r="D747" s="86">
        <v>17558213.063600011</v>
      </c>
      <c r="E747" s="84"/>
    </row>
    <row r="748" spans="1:5">
      <c r="A748" s="95" t="s">
        <v>933</v>
      </c>
      <c r="B748" s="86">
        <v>0</v>
      </c>
      <c r="C748" s="86">
        <v>0</v>
      </c>
      <c r="D748" s="86">
        <v>0</v>
      </c>
      <c r="E748" s="84"/>
    </row>
    <row r="749" spans="1:5">
      <c r="A749" s="95" t="s">
        <v>934</v>
      </c>
      <c r="B749" s="86">
        <v>1442193332.2399983</v>
      </c>
      <c r="C749" s="86">
        <v>1551574237.5100005</v>
      </c>
      <c r="D749" s="86">
        <v>1390147907.1300001</v>
      </c>
      <c r="E749" s="84"/>
    </row>
    <row r="750" spans="1:5">
      <c r="A750" s="95" t="s">
        <v>935</v>
      </c>
      <c r="B750" s="86">
        <v>0</v>
      </c>
      <c r="C750" s="86">
        <v>0</v>
      </c>
      <c r="D750" s="86">
        <v>0</v>
      </c>
      <c r="E750" s="84"/>
    </row>
    <row r="751" spans="1:5">
      <c r="A751" s="95" t="s">
        <v>936</v>
      </c>
      <c r="B751" s="86">
        <v>0</v>
      </c>
      <c r="C751" s="86">
        <v>0</v>
      </c>
      <c r="D751" s="86">
        <v>0</v>
      </c>
      <c r="E751" s="84"/>
    </row>
    <row r="752" spans="1:5">
      <c r="A752" s="95" t="s">
        <v>937</v>
      </c>
      <c r="B752" s="86">
        <v>0</v>
      </c>
      <c r="C752" s="86">
        <v>0</v>
      </c>
      <c r="D752" s="86">
        <v>0</v>
      </c>
      <c r="E752" s="84"/>
    </row>
    <row r="753" spans="1:5">
      <c r="A753" s="95" t="s">
        <v>938</v>
      </c>
      <c r="B753" s="86">
        <v>0</v>
      </c>
      <c r="C753" s="86">
        <v>0</v>
      </c>
      <c r="D753" s="86">
        <v>0</v>
      </c>
      <c r="E753" s="84"/>
    </row>
    <row r="754" spans="1:5">
      <c r="A754" s="95" t="s">
        <v>939</v>
      </c>
      <c r="B754" s="86">
        <v>0</v>
      </c>
      <c r="C754" s="86">
        <v>0</v>
      </c>
      <c r="D754" s="86">
        <v>0</v>
      </c>
      <c r="E754" s="84"/>
    </row>
    <row r="755" spans="1:5">
      <c r="A755" s="95" t="s">
        <v>940</v>
      </c>
      <c r="B755" s="86">
        <v>0</v>
      </c>
      <c r="C755" s="86">
        <v>0</v>
      </c>
      <c r="D755" s="86">
        <v>0</v>
      </c>
      <c r="E755" s="84"/>
    </row>
    <row r="756" spans="1:5">
      <c r="A756" s="89" t="s">
        <v>941</v>
      </c>
      <c r="B756" s="86">
        <v>55925583223.666359</v>
      </c>
      <c r="C756" s="86">
        <v>52903748681.783714</v>
      </c>
      <c r="D756" s="86">
        <v>45392933452.34243</v>
      </c>
      <c r="E756" s="84"/>
    </row>
    <row r="757" spans="1:5">
      <c r="A757" s="95" t="s">
        <v>942</v>
      </c>
      <c r="B757" s="86">
        <v>71693454583.110611</v>
      </c>
      <c r="C757" s="86">
        <v>71232999931.074554</v>
      </c>
      <c r="D757" s="86">
        <v>65365828708.903</v>
      </c>
      <c r="E757" s="84"/>
    </row>
    <row r="758" spans="1:5">
      <c r="A758" s="95" t="s">
        <v>943</v>
      </c>
      <c r="B758" s="86">
        <v>0</v>
      </c>
      <c r="C758" s="86">
        <v>0</v>
      </c>
      <c r="D758" s="86">
        <v>0</v>
      </c>
      <c r="E758" s="84"/>
    </row>
    <row r="759" spans="1:5">
      <c r="A759" s="95" t="s">
        <v>944</v>
      </c>
      <c r="B759" s="86">
        <v>0</v>
      </c>
      <c r="C759" s="86">
        <v>0</v>
      </c>
      <c r="D759" s="86">
        <v>27147831.841498997</v>
      </c>
      <c r="E759" s="84"/>
    </row>
    <row r="760" spans="1:5">
      <c r="A760" s="95" t="s">
        <v>945</v>
      </c>
      <c r="B760" s="86">
        <v>0</v>
      </c>
      <c r="C760" s="86">
        <v>0</v>
      </c>
      <c r="D760" s="86">
        <v>0</v>
      </c>
      <c r="E760" s="84"/>
    </row>
    <row r="761" spans="1:5">
      <c r="A761" s="95" t="s">
        <v>946</v>
      </c>
      <c r="B761" s="86">
        <v>0</v>
      </c>
      <c r="C761" s="86">
        <v>0</v>
      </c>
      <c r="D761" s="86">
        <v>0</v>
      </c>
      <c r="E761" s="84"/>
    </row>
    <row r="762" spans="1:5">
      <c r="A762" s="95" t="s">
        <v>947</v>
      </c>
      <c r="B762" s="86">
        <v>0</v>
      </c>
      <c r="C762" s="86">
        <v>0</v>
      </c>
      <c r="D762" s="86">
        <v>0</v>
      </c>
      <c r="E762" s="84"/>
    </row>
    <row r="763" spans="1:5">
      <c r="A763" s="89" t="s">
        <v>948</v>
      </c>
      <c r="B763" s="86">
        <v>71693454583.110611</v>
      </c>
      <c r="C763" s="86">
        <v>71232999931.074554</v>
      </c>
      <c r="D763" s="86">
        <v>65392976540.744492</v>
      </c>
      <c r="E763" s="84"/>
    </row>
    <row r="764" spans="1:5">
      <c r="A764" s="96" t="s">
        <v>949</v>
      </c>
      <c r="B764" s="86">
        <v>1503211689.3800001</v>
      </c>
      <c r="C764" s="86">
        <v>1335453346.47</v>
      </c>
      <c r="D764" s="86">
        <v>1279355721.8700006</v>
      </c>
      <c r="E764" s="84"/>
    </row>
    <row r="765" spans="1:5">
      <c r="A765" s="96" t="s">
        <v>950</v>
      </c>
      <c r="B765" s="86">
        <v>7203112.2400000002</v>
      </c>
      <c r="C765" s="86">
        <v>10924069.350000001</v>
      </c>
      <c r="D765" s="86">
        <v>12951275.610000001</v>
      </c>
      <c r="E765" s="84"/>
    </row>
    <row r="766" spans="1:5">
      <c r="A766" s="96" t="s">
        <v>951</v>
      </c>
      <c r="B766" s="86">
        <v>127590725.30999999</v>
      </c>
      <c r="C766" s="86">
        <v>169102949.41000015</v>
      </c>
      <c r="D766" s="86">
        <v>117327423.31000003</v>
      </c>
      <c r="E766" s="84"/>
    </row>
    <row r="767" spans="1:5">
      <c r="A767" s="96" t="s">
        <v>952</v>
      </c>
      <c r="B767" s="86">
        <v>178982683.48999992</v>
      </c>
      <c r="C767" s="86">
        <v>165155838.84000003</v>
      </c>
      <c r="D767" s="86">
        <v>151127371.25</v>
      </c>
      <c r="E767" s="84"/>
    </row>
    <row r="768" spans="1:5">
      <c r="A768" s="96" t="s">
        <v>953</v>
      </c>
      <c r="B768" s="86">
        <v>11449580.59</v>
      </c>
      <c r="C768" s="86">
        <v>11816405.360000007</v>
      </c>
      <c r="D768" s="86">
        <v>12356443.749999994</v>
      </c>
      <c r="E768" s="84"/>
    </row>
    <row r="769" spans="1:5">
      <c r="A769" s="96" t="s">
        <v>954</v>
      </c>
      <c r="B769" s="86">
        <v>8652116.6477000006</v>
      </c>
      <c r="C769" s="86">
        <v>6432988.5363999996</v>
      </c>
      <c r="D769" s="86">
        <v>5894144.9512010003</v>
      </c>
      <c r="E769" s="84"/>
    </row>
    <row r="770" spans="1:5">
      <c r="A770" s="96" t="s">
        <v>955</v>
      </c>
      <c r="B770" s="86">
        <v>0</v>
      </c>
      <c r="C770" s="86">
        <v>0</v>
      </c>
      <c r="D770" s="86">
        <v>0</v>
      </c>
      <c r="E770" s="84"/>
    </row>
    <row r="771" spans="1:5">
      <c r="A771" s="96" t="s">
        <v>956</v>
      </c>
      <c r="B771" s="86">
        <v>0</v>
      </c>
      <c r="C771" s="86">
        <v>0</v>
      </c>
      <c r="D771" s="86">
        <v>0</v>
      </c>
      <c r="E771" s="84"/>
    </row>
    <row r="772" spans="1:5">
      <c r="A772" s="96" t="s">
        <v>957</v>
      </c>
      <c r="B772" s="86">
        <v>0</v>
      </c>
      <c r="C772" s="86">
        <v>0</v>
      </c>
      <c r="D772" s="86">
        <v>0</v>
      </c>
      <c r="E772" s="84"/>
    </row>
    <row r="773" spans="1:5">
      <c r="A773" s="96" t="s">
        <v>958</v>
      </c>
      <c r="B773" s="86">
        <v>0</v>
      </c>
      <c r="C773" s="86">
        <v>0</v>
      </c>
      <c r="D773" s="86">
        <v>0</v>
      </c>
      <c r="E773" s="84"/>
    </row>
    <row r="774" spans="1:5">
      <c r="A774" s="96" t="s">
        <v>959</v>
      </c>
      <c r="B774" s="86">
        <v>0</v>
      </c>
      <c r="C774" s="86">
        <v>0</v>
      </c>
      <c r="D774" s="86">
        <v>0</v>
      </c>
      <c r="E774" s="84"/>
    </row>
    <row r="775" spans="1:5">
      <c r="A775" s="96" t="s">
        <v>960</v>
      </c>
      <c r="B775" s="86">
        <v>7596340.7999999998</v>
      </c>
      <c r="C775" s="86">
        <v>0</v>
      </c>
      <c r="D775" s="86">
        <v>0</v>
      </c>
      <c r="E775" s="84"/>
    </row>
    <row r="776" spans="1:5">
      <c r="A776" s="96" t="s">
        <v>961</v>
      </c>
      <c r="B776" s="86">
        <v>33478707.850000005</v>
      </c>
      <c r="C776" s="86">
        <v>0</v>
      </c>
      <c r="D776" s="86">
        <v>0</v>
      </c>
      <c r="E776" s="84"/>
    </row>
    <row r="777" spans="1:5">
      <c r="A777" s="96" t="s">
        <v>962</v>
      </c>
      <c r="B777" s="86">
        <v>12040445.51</v>
      </c>
      <c r="C777" s="86">
        <v>0</v>
      </c>
      <c r="D777" s="86">
        <v>0</v>
      </c>
      <c r="E777" s="84"/>
    </row>
    <row r="778" spans="1:5">
      <c r="A778" s="96" t="s">
        <v>963</v>
      </c>
      <c r="B778" s="86">
        <v>0</v>
      </c>
      <c r="C778" s="86">
        <v>0</v>
      </c>
      <c r="D778" s="86">
        <v>0</v>
      </c>
      <c r="E778" s="84"/>
    </row>
    <row r="779" spans="1:5">
      <c r="A779" s="96" t="s">
        <v>964</v>
      </c>
      <c r="B779" s="86">
        <v>543543.92000000004</v>
      </c>
      <c r="C779" s="86">
        <v>0</v>
      </c>
      <c r="D779" s="86">
        <v>0</v>
      </c>
      <c r="E779" s="84"/>
    </row>
    <row r="780" spans="1:5">
      <c r="A780" s="96" t="s">
        <v>965</v>
      </c>
      <c r="B780" s="86">
        <v>0</v>
      </c>
      <c r="C780" s="86">
        <v>0</v>
      </c>
      <c r="D780" s="86">
        <v>0</v>
      </c>
      <c r="E780" s="84"/>
    </row>
    <row r="781" spans="1:5">
      <c r="A781" s="96" t="s">
        <v>966</v>
      </c>
      <c r="B781" s="86">
        <v>14440</v>
      </c>
      <c r="C781" s="86">
        <v>0</v>
      </c>
      <c r="D781" s="86">
        <v>0</v>
      </c>
      <c r="E781" s="84"/>
    </row>
    <row r="782" spans="1:5">
      <c r="A782" s="96" t="s">
        <v>967</v>
      </c>
      <c r="B782" s="86">
        <v>0</v>
      </c>
      <c r="C782" s="86">
        <v>0</v>
      </c>
      <c r="D782" s="86">
        <v>0</v>
      </c>
      <c r="E782" s="84"/>
    </row>
    <row r="783" spans="1:5">
      <c r="A783" s="96" t="s">
        <v>968</v>
      </c>
      <c r="B783" s="86">
        <v>7033546.5800000001</v>
      </c>
      <c r="C783" s="86">
        <v>0</v>
      </c>
      <c r="D783" s="86">
        <v>0</v>
      </c>
      <c r="E783" s="84"/>
    </row>
    <row r="784" spans="1:5">
      <c r="A784" s="96" t="s">
        <v>969</v>
      </c>
      <c r="B784" s="86">
        <v>835221.11999999988</v>
      </c>
      <c r="C784" s="86">
        <v>0</v>
      </c>
      <c r="D784" s="86">
        <v>0</v>
      </c>
      <c r="E784" s="84"/>
    </row>
    <row r="785" spans="1:5">
      <c r="A785" s="95" t="s">
        <v>970</v>
      </c>
      <c r="B785" s="86">
        <v>1898632153.4377034</v>
      </c>
      <c r="C785" s="86">
        <v>1698885597.9663966</v>
      </c>
      <c r="D785" s="86">
        <v>1579012380.7411995</v>
      </c>
      <c r="E785" s="84"/>
    </row>
    <row r="786" spans="1:5">
      <c r="A786" s="96" t="s">
        <v>971</v>
      </c>
      <c r="B786" s="86">
        <v>0</v>
      </c>
      <c r="C786" s="86">
        <v>0</v>
      </c>
      <c r="D786" s="86">
        <v>0</v>
      </c>
      <c r="E786" s="84"/>
    </row>
    <row r="787" spans="1:5">
      <c r="A787" s="96" t="s">
        <v>972</v>
      </c>
      <c r="B787" s="86">
        <v>8741159.0299999993</v>
      </c>
      <c r="C787" s="86">
        <v>8180716.8399999999</v>
      </c>
      <c r="D787" s="86">
        <v>8553101.9000000004</v>
      </c>
      <c r="E787" s="84"/>
    </row>
    <row r="788" spans="1:5">
      <c r="A788" s="96" t="s">
        <v>973</v>
      </c>
      <c r="B788" s="86">
        <v>0</v>
      </c>
      <c r="C788" s="86">
        <v>0</v>
      </c>
      <c r="D788" s="86">
        <v>0</v>
      </c>
      <c r="E788" s="84"/>
    </row>
    <row r="789" spans="1:5">
      <c r="A789" s="96" t="s">
        <v>974</v>
      </c>
      <c r="B789" s="86">
        <v>0</v>
      </c>
      <c r="C789" s="86">
        <v>0</v>
      </c>
      <c r="D789" s="86">
        <v>0</v>
      </c>
      <c r="E789" s="84"/>
    </row>
    <row r="790" spans="1:5">
      <c r="A790" s="96" t="s">
        <v>975</v>
      </c>
      <c r="B790" s="86">
        <v>0</v>
      </c>
      <c r="C790" s="86">
        <v>0</v>
      </c>
      <c r="D790" s="86">
        <v>0</v>
      </c>
      <c r="E790" s="84"/>
    </row>
    <row r="791" spans="1:5">
      <c r="A791" s="95" t="s">
        <v>976</v>
      </c>
      <c r="B791" s="86">
        <v>8741159.0299999993</v>
      </c>
      <c r="C791" s="86">
        <v>8180716.8399999999</v>
      </c>
      <c r="D791" s="86">
        <v>8553101.9000000004</v>
      </c>
      <c r="E791" s="84"/>
    </row>
    <row r="792" spans="1:5">
      <c r="A792" s="89" t="s">
        <v>977</v>
      </c>
      <c r="B792" s="86">
        <v>1907373312.4677036</v>
      </c>
      <c r="C792" s="86">
        <v>1707066314.806397</v>
      </c>
      <c r="D792" s="86">
        <v>1587565482.6411996</v>
      </c>
      <c r="E792" s="84"/>
    </row>
    <row r="793" spans="1:5">
      <c r="A793" s="95" t="s">
        <v>978</v>
      </c>
      <c r="B793" s="86">
        <v>34473645.4463</v>
      </c>
      <c r="C793" s="86">
        <v>27882498.254000001</v>
      </c>
      <c r="D793" s="86">
        <v>768298704.12059999</v>
      </c>
      <c r="E793" s="84"/>
    </row>
    <row r="794" spans="1:5">
      <c r="A794" s="95" t="s">
        <v>979</v>
      </c>
      <c r="B794" s="86">
        <v>0</v>
      </c>
      <c r="C794" s="86">
        <v>0</v>
      </c>
      <c r="D794" s="86">
        <v>0</v>
      </c>
      <c r="E794" s="84"/>
    </row>
    <row r="795" spans="1:5">
      <c r="A795" s="95" t="s">
        <v>980</v>
      </c>
      <c r="B795" s="86">
        <v>0</v>
      </c>
      <c r="C795" s="86">
        <v>0</v>
      </c>
      <c r="D795" s="86">
        <v>0</v>
      </c>
      <c r="E795" s="84"/>
    </row>
    <row r="796" spans="1:5">
      <c r="A796" s="89" t="s">
        <v>981</v>
      </c>
      <c r="B796" s="86">
        <v>34473645.4463</v>
      </c>
      <c r="C796" s="86">
        <v>27882498.254000001</v>
      </c>
      <c r="D796" s="86">
        <v>768298704.12059999</v>
      </c>
      <c r="E796" s="84"/>
    </row>
    <row r="797" spans="1:5">
      <c r="A797" s="95" t="s">
        <v>982</v>
      </c>
      <c r="B797" s="86">
        <v>355871415.38529998</v>
      </c>
      <c r="C797" s="86">
        <v>287946486.68400025</v>
      </c>
      <c r="D797" s="86">
        <v>458875840.28359973</v>
      </c>
      <c r="E797" s="84"/>
    </row>
    <row r="798" spans="1:5">
      <c r="A798" s="89" t="s">
        <v>983</v>
      </c>
      <c r="B798" s="86">
        <v>355871415.38529998</v>
      </c>
      <c r="C798" s="86">
        <v>287946486.68400025</v>
      </c>
      <c r="D798" s="86">
        <v>458875840.28359973</v>
      </c>
      <c r="E798" s="84"/>
    </row>
    <row r="799" spans="1:5">
      <c r="A799" s="95" t="s">
        <v>984</v>
      </c>
      <c r="B799" s="86">
        <v>1536900.53</v>
      </c>
      <c r="C799" s="86">
        <v>0</v>
      </c>
      <c r="D799" s="86">
        <v>0</v>
      </c>
      <c r="E799" s="84"/>
    </row>
    <row r="800" spans="1:5">
      <c r="A800" s="95" t="s">
        <v>985</v>
      </c>
      <c r="B800" s="86">
        <v>0</v>
      </c>
      <c r="C800" s="86">
        <v>0</v>
      </c>
      <c r="D800" s="86">
        <v>0</v>
      </c>
      <c r="E800" s="84"/>
    </row>
    <row r="801" spans="1:5">
      <c r="A801" s="89" t="s">
        <v>986</v>
      </c>
      <c r="B801" s="86">
        <v>1536900.53</v>
      </c>
      <c r="C801" s="86">
        <v>0</v>
      </c>
      <c r="D801" s="86">
        <v>0</v>
      </c>
      <c r="E801" s="84"/>
    </row>
    <row r="802" spans="1:5">
      <c r="A802" s="95" t="s">
        <v>987</v>
      </c>
      <c r="B802" s="86">
        <v>48135805.303599998</v>
      </c>
      <c r="C802" s="86">
        <v>11751897.52</v>
      </c>
      <c r="D802" s="86">
        <v>15428652.965300001</v>
      </c>
      <c r="E802" s="84"/>
    </row>
    <row r="803" spans="1:5">
      <c r="A803" s="95" t="s">
        <v>988</v>
      </c>
      <c r="B803" s="86">
        <v>1911925.1800000002</v>
      </c>
      <c r="C803" s="86">
        <v>1572845.9500000002</v>
      </c>
      <c r="D803" s="86">
        <v>2844318.2187999999</v>
      </c>
      <c r="E803" s="84"/>
    </row>
    <row r="804" spans="1:5">
      <c r="A804" s="95" t="s">
        <v>989</v>
      </c>
      <c r="B804" s="86">
        <v>0</v>
      </c>
      <c r="C804" s="86">
        <v>0</v>
      </c>
      <c r="D804" s="86">
        <v>0</v>
      </c>
      <c r="E804" s="84"/>
    </row>
    <row r="805" spans="1:5">
      <c r="A805" s="95" t="s">
        <v>990</v>
      </c>
      <c r="B805" s="86">
        <v>0</v>
      </c>
      <c r="C805" s="86">
        <v>0</v>
      </c>
      <c r="D805" s="86">
        <v>0</v>
      </c>
      <c r="E805" s="84"/>
    </row>
    <row r="806" spans="1:5">
      <c r="A806" s="95" t="s">
        <v>991</v>
      </c>
      <c r="B806" s="86">
        <v>0</v>
      </c>
      <c r="C806" s="86">
        <v>0</v>
      </c>
      <c r="D806" s="86">
        <v>0</v>
      </c>
      <c r="E806" s="84"/>
    </row>
    <row r="807" spans="1:5">
      <c r="A807" s="89" t="s">
        <v>992</v>
      </c>
      <c r="B807" s="86">
        <v>50047730.483600013</v>
      </c>
      <c r="C807" s="86">
        <v>13324743.470000003</v>
      </c>
      <c r="D807" s="86">
        <v>18272971.184100002</v>
      </c>
      <c r="E807" s="84"/>
    </row>
    <row r="808" spans="1:5">
      <c r="A808" s="95" t="s">
        <v>993</v>
      </c>
      <c r="B808" s="86">
        <v>257777703.41550007</v>
      </c>
      <c r="C808" s="86">
        <v>360490087.01200002</v>
      </c>
      <c r="D808" s="86">
        <v>182312539.56369999</v>
      </c>
      <c r="E808" s="84"/>
    </row>
    <row r="809" spans="1:5">
      <c r="A809" s="95" t="s">
        <v>994</v>
      </c>
      <c r="B809" s="86">
        <v>0</v>
      </c>
      <c r="C809" s="86">
        <v>0</v>
      </c>
      <c r="D809" s="86">
        <v>0</v>
      </c>
      <c r="E809" s="84"/>
    </row>
    <row r="810" spans="1:5">
      <c r="A810" s="89" t="s">
        <v>995</v>
      </c>
      <c r="B810" s="86">
        <v>257777703.41550007</v>
      </c>
      <c r="C810" s="86">
        <v>360490087.01200002</v>
      </c>
      <c r="D810" s="86">
        <v>182312539.56369999</v>
      </c>
      <c r="E810" s="84"/>
    </row>
    <row r="811" spans="1:5">
      <c r="A811" s="96" t="s">
        <v>996</v>
      </c>
      <c r="B811" s="86">
        <v>0</v>
      </c>
      <c r="C811" s="86">
        <v>0</v>
      </c>
      <c r="D811" s="86">
        <v>0</v>
      </c>
      <c r="E811" s="84"/>
    </row>
    <row r="812" spans="1:5">
      <c r="A812" s="96" t="s">
        <v>997</v>
      </c>
      <c r="B812" s="86">
        <v>2439.8177999999998</v>
      </c>
      <c r="C812" s="86">
        <v>0</v>
      </c>
      <c r="D812" s="86">
        <v>0</v>
      </c>
      <c r="E812" s="84"/>
    </row>
    <row r="813" spans="1:5">
      <c r="A813" s="96" t="s">
        <v>998</v>
      </c>
      <c r="B813" s="86">
        <v>0</v>
      </c>
      <c r="C813" s="86">
        <v>0</v>
      </c>
      <c r="D813" s="86">
        <v>0</v>
      </c>
      <c r="E813" s="84"/>
    </row>
    <row r="814" spans="1:5">
      <c r="A814" s="95" t="s">
        <v>999</v>
      </c>
      <c r="B814" s="86">
        <v>2439.8177999999998</v>
      </c>
      <c r="C814" s="86">
        <v>0</v>
      </c>
      <c r="D814" s="86">
        <v>0</v>
      </c>
      <c r="E814" s="84"/>
    </row>
    <row r="815" spans="1:5">
      <c r="A815" s="96" t="s">
        <v>1000</v>
      </c>
      <c r="B815" s="86">
        <v>556925092.51142097</v>
      </c>
      <c r="C815" s="86">
        <v>548388643.73044276</v>
      </c>
      <c r="D815" s="86">
        <v>307127397.97872996</v>
      </c>
      <c r="E815" s="84"/>
    </row>
    <row r="816" spans="1:5">
      <c r="A816" s="96" t="s">
        <v>1001</v>
      </c>
      <c r="B816" s="86">
        <v>4330</v>
      </c>
      <c r="C816" s="86">
        <v>21880</v>
      </c>
      <c r="D816" s="86">
        <v>270688.82</v>
      </c>
      <c r="E816" s="84"/>
    </row>
    <row r="817" spans="1:5">
      <c r="A817" s="95" t="s">
        <v>1002</v>
      </c>
      <c r="B817" s="86">
        <v>556929422.51142097</v>
      </c>
      <c r="C817" s="86">
        <v>548410523.73044276</v>
      </c>
      <c r="D817" s="86">
        <v>307398086.79873013</v>
      </c>
      <c r="E817" s="84"/>
    </row>
    <row r="818" spans="1:5">
      <c r="A818" s="89" t="s">
        <v>1003</v>
      </c>
      <c r="B818" s="86">
        <v>556931862.32922089</v>
      </c>
      <c r="C818" s="86">
        <v>548410523.73044276</v>
      </c>
      <c r="D818" s="86">
        <v>307398086.79873013</v>
      </c>
      <c r="E818" s="84"/>
    </row>
    <row r="819" spans="1:5">
      <c r="A819" s="96" t="s">
        <v>1004</v>
      </c>
      <c r="B819" s="86">
        <v>-2226417.9099999997</v>
      </c>
      <c r="C819" s="86">
        <v>-1379509.8800000001</v>
      </c>
      <c r="D819" s="86">
        <v>-917616.32</v>
      </c>
      <c r="E819" s="84"/>
    </row>
    <row r="820" spans="1:5">
      <c r="A820" s="96" t="s">
        <v>1005</v>
      </c>
      <c r="B820" s="86">
        <v>-11920293.090000004</v>
      </c>
      <c r="C820" s="86">
        <v>-8097551.9700000091</v>
      </c>
      <c r="D820" s="86">
        <v>486529.45</v>
      </c>
      <c r="E820" s="84"/>
    </row>
    <row r="821" spans="1:5">
      <c r="A821" s="96" t="s">
        <v>1006</v>
      </c>
      <c r="B821" s="86">
        <v>0</v>
      </c>
      <c r="C821" s="86">
        <v>0</v>
      </c>
      <c r="D821" s="86">
        <v>0</v>
      </c>
      <c r="E821" s="84"/>
    </row>
    <row r="822" spans="1:5">
      <c r="A822" s="96" t="s">
        <v>1007</v>
      </c>
      <c r="B822" s="86">
        <v>-720714.5</v>
      </c>
      <c r="C822" s="86">
        <v>-3101739.69</v>
      </c>
      <c r="D822" s="86">
        <v>-2510136.7000000002</v>
      </c>
      <c r="E822" s="84"/>
    </row>
    <row r="823" spans="1:5">
      <c r="A823" s="96" t="s">
        <v>1008</v>
      </c>
      <c r="B823" s="86">
        <v>0</v>
      </c>
      <c r="C823" s="86">
        <v>-3002.5</v>
      </c>
      <c r="D823" s="86">
        <v>-2011591.1700000006</v>
      </c>
      <c r="E823" s="84"/>
    </row>
    <row r="824" spans="1:5">
      <c r="A824" s="96" t="s">
        <v>1009</v>
      </c>
      <c r="B824" s="86">
        <v>-609860.55999999994</v>
      </c>
      <c r="C824" s="86">
        <v>0</v>
      </c>
      <c r="D824" s="86">
        <v>0</v>
      </c>
      <c r="E824" s="84"/>
    </row>
    <row r="825" spans="1:5">
      <c r="A825" s="96" t="s">
        <v>1010</v>
      </c>
      <c r="B825" s="86">
        <v>-5907224.7899999991</v>
      </c>
      <c r="C825" s="86">
        <v>0</v>
      </c>
      <c r="D825" s="86">
        <v>0</v>
      </c>
      <c r="E825" s="84"/>
    </row>
    <row r="826" spans="1:5">
      <c r="A826" s="95" t="s">
        <v>1011</v>
      </c>
      <c r="B826" s="86">
        <v>-21384510.850000005</v>
      </c>
      <c r="C826" s="86">
        <v>-12581804.040000018</v>
      </c>
      <c r="D826" s="86">
        <v>-4952814.7400000012</v>
      </c>
      <c r="E826" s="84"/>
    </row>
    <row r="827" spans="1:5">
      <c r="A827" s="96" t="s">
        <v>1012</v>
      </c>
      <c r="B827" s="86">
        <v>-1978274304.4470279</v>
      </c>
      <c r="C827" s="86">
        <v>-1744688820.5673254</v>
      </c>
      <c r="D827" s="86">
        <v>-1548466499.7436526</v>
      </c>
      <c r="E827" s="84"/>
    </row>
    <row r="828" spans="1:5">
      <c r="A828" s="96" t="s">
        <v>1013</v>
      </c>
      <c r="B828" s="86">
        <v>-4187769563.8907981</v>
      </c>
      <c r="C828" s="86">
        <v>-4321079391.6500015</v>
      </c>
      <c r="D828" s="86">
        <v>-4169017605.8899994</v>
      </c>
      <c r="E828" s="84"/>
    </row>
    <row r="829" spans="1:5">
      <c r="A829" s="96" t="s">
        <v>1014</v>
      </c>
      <c r="B829" s="86">
        <v>-2856600.189999999</v>
      </c>
      <c r="C829" s="86">
        <v>-40728.679999999993</v>
      </c>
      <c r="D829" s="86">
        <v>-174287.59000000005</v>
      </c>
      <c r="E829" s="84"/>
    </row>
    <row r="830" spans="1:5">
      <c r="A830" s="96" t="s">
        <v>1015</v>
      </c>
      <c r="B830" s="86">
        <v>-1117330433.0487967</v>
      </c>
      <c r="C830" s="86">
        <v>-1056939936.0619562</v>
      </c>
      <c r="D830" s="86">
        <v>-833351318.70999992</v>
      </c>
      <c r="E830" s="84"/>
    </row>
    <row r="831" spans="1:5">
      <c r="A831" s="96" t="s">
        <v>1016</v>
      </c>
      <c r="B831" s="86">
        <v>-117819348.98068705</v>
      </c>
      <c r="C831" s="86">
        <v>-137263729.40048745</v>
      </c>
      <c r="D831" s="86">
        <v>-88412305.130000055</v>
      </c>
      <c r="E831" s="84"/>
    </row>
    <row r="832" spans="1:5">
      <c r="A832" s="96" t="s">
        <v>1017</v>
      </c>
      <c r="B832" s="86">
        <v>-2712465.26</v>
      </c>
      <c r="C832" s="86">
        <v>-2748625.9600000009</v>
      </c>
      <c r="D832" s="86">
        <v>-7443630.9400000004</v>
      </c>
      <c r="E832" s="84"/>
    </row>
    <row r="833" spans="1:5">
      <c r="A833" s="96" t="s">
        <v>1018</v>
      </c>
      <c r="B833" s="86">
        <v>0</v>
      </c>
      <c r="C833" s="86">
        <v>0</v>
      </c>
      <c r="D833" s="86">
        <v>0</v>
      </c>
      <c r="E833" s="84"/>
    </row>
    <row r="834" spans="1:5">
      <c r="A834" s="96" t="s">
        <v>1019</v>
      </c>
      <c r="B834" s="86">
        <v>0</v>
      </c>
      <c r="C834" s="86">
        <v>0</v>
      </c>
      <c r="D834" s="86">
        <v>-21118.644820000001</v>
      </c>
      <c r="E834" s="84"/>
    </row>
    <row r="835" spans="1:5">
      <c r="A835" s="96" t="s">
        <v>1020</v>
      </c>
      <c r="B835" s="86">
        <v>0</v>
      </c>
      <c r="C835" s="86">
        <v>0</v>
      </c>
      <c r="D835" s="86">
        <v>0</v>
      </c>
      <c r="E835" s="84"/>
    </row>
    <row r="836" spans="1:5">
      <c r="A836" s="96" t="s">
        <v>1021</v>
      </c>
      <c r="B836" s="86">
        <v>-3934879.58</v>
      </c>
      <c r="C836" s="86">
        <v>0</v>
      </c>
      <c r="D836" s="86">
        <v>0</v>
      </c>
      <c r="E836" s="84"/>
    </row>
    <row r="837" spans="1:5">
      <c r="A837" s="96" t="s">
        <v>1022</v>
      </c>
      <c r="B837" s="86">
        <v>-12848260.020000001</v>
      </c>
      <c r="C837" s="86">
        <v>0</v>
      </c>
      <c r="D837" s="86">
        <v>0</v>
      </c>
      <c r="E837" s="84"/>
    </row>
    <row r="838" spans="1:5">
      <c r="A838" s="96" t="s">
        <v>1023</v>
      </c>
      <c r="B838" s="86">
        <v>0</v>
      </c>
      <c r="C838" s="86">
        <v>0</v>
      </c>
      <c r="D838" s="86">
        <v>0</v>
      </c>
      <c r="E838" s="84"/>
    </row>
    <row r="839" spans="1:5">
      <c r="A839" s="95" t="s">
        <v>1024</v>
      </c>
      <c r="B839" s="86">
        <v>-7423545855.4173021</v>
      </c>
      <c r="C839" s="86">
        <v>-7262761232.3197384</v>
      </c>
      <c r="D839" s="86">
        <v>-6646886766.6484718</v>
      </c>
      <c r="E839" s="84"/>
    </row>
    <row r="840" spans="1:5">
      <c r="A840" s="89" t="s">
        <v>1025</v>
      </c>
      <c r="B840" s="86">
        <v>-7444930366.2672987</v>
      </c>
      <c r="C840" s="86">
        <v>-7275343036.3597431</v>
      </c>
      <c r="D840" s="86">
        <v>-6651839581.3884697</v>
      </c>
      <c r="E840" s="84"/>
    </row>
    <row r="841" spans="1:5">
      <c r="A841" s="95" t="s">
        <v>1026</v>
      </c>
      <c r="B841" s="86">
        <v>1396528.7036030532</v>
      </c>
      <c r="C841" s="86">
        <v>34060527.716550611</v>
      </c>
      <c r="D841" s="86">
        <v>-21760008.556652822</v>
      </c>
      <c r="E841" s="84"/>
    </row>
    <row r="842" spans="1:5">
      <c r="A842" s="95" t="s">
        <v>1027</v>
      </c>
      <c r="B842" s="86">
        <v>12700560.814677449</v>
      </c>
      <c r="C842" s="86">
        <v>16601183.870948723</v>
      </c>
      <c r="D842" s="86">
        <v>16441198.221271988</v>
      </c>
      <c r="E842" s="84"/>
    </row>
    <row r="843" spans="1:5">
      <c r="A843" s="95" t="s">
        <v>1028</v>
      </c>
      <c r="B843" s="86">
        <v>6288134.7917071888</v>
      </c>
      <c r="C843" s="86">
        <v>-4241235.8040710315</v>
      </c>
      <c r="D843" s="86">
        <v>-493967.31967474869</v>
      </c>
      <c r="E843" s="84"/>
    </row>
    <row r="844" spans="1:5">
      <c r="A844" s="95" t="s">
        <v>1029</v>
      </c>
      <c r="B844" s="86">
        <v>-12665922.749080289</v>
      </c>
      <c r="C844" s="86">
        <v>-8472523.2319691945</v>
      </c>
      <c r="D844" s="86">
        <v>-11524724.821836792</v>
      </c>
      <c r="E844" s="84"/>
    </row>
    <row r="845" spans="1:5">
      <c r="A845" s="95" t="s">
        <v>1030</v>
      </c>
      <c r="B845" s="86">
        <v>0</v>
      </c>
      <c r="C845" s="86">
        <v>0</v>
      </c>
      <c r="D845" s="86">
        <v>0</v>
      </c>
      <c r="E845" s="84"/>
    </row>
    <row r="846" spans="1:5">
      <c r="A846" s="95" t="s">
        <v>1031</v>
      </c>
      <c r="B846" s="86">
        <v>678757.35000000265</v>
      </c>
      <c r="C846" s="86">
        <v>629351.2999999997</v>
      </c>
      <c r="D846" s="86">
        <v>1299738.4300000037</v>
      </c>
      <c r="E846" s="84"/>
    </row>
    <row r="847" spans="1:5">
      <c r="A847" s="95" t="s">
        <v>1032</v>
      </c>
      <c r="B847" s="86">
        <v>-2599464.0700000003</v>
      </c>
      <c r="C847" s="86">
        <v>-2839305.8900000025</v>
      </c>
      <c r="D847" s="86">
        <v>-2341846.9499999993</v>
      </c>
      <c r="E847" s="84"/>
    </row>
    <row r="848" spans="1:5">
      <c r="A848" s="95" t="s">
        <v>1033</v>
      </c>
      <c r="B848" s="86">
        <v>0</v>
      </c>
      <c r="C848" s="86">
        <v>0</v>
      </c>
      <c r="D848" s="86">
        <v>0</v>
      </c>
      <c r="E848" s="84"/>
    </row>
    <row r="849" spans="1:5">
      <c r="A849" s="95" t="s">
        <v>1034</v>
      </c>
      <c r="B849" s="86">
        <v>0</v>
      </c>
      <c r="C849" s="86">
        <v>0</v>
      </c>
      <c r="D849" s="86">
        <v>0</v>
      </c>
      <c r="E849" s="84"/>
    </row>
    <row r="850" spans="1:5">
      <c r="A850" s="89" t="s">
        <v>1035</v>
      </c>
      <c r="B850" s="86">
        <v>5798594.8409074685</v>
      </c>
      <c r="C850" s="86">
        <v>35737997.96145907</v>
      </c>
      <c r="D850" s="86">
        <v>-18379610.996892333</v>
      </c>
      <c r="E850" s="84"/>
    </row>
    <row r="851" spans="1:5">
      <c r="A851" s="95" t="s">
        <v>1036</v>
      </c>
      <c r="B851" s="86">
        <v>0</v>
      </c>
      <c r="C851" s="86">
        <v>0</v>
      </c>
      <c r="D851" s="86">
        <v>-3185.8469100000002</v>
      </c>
      <c r="E851" s="84"/>
    </row>
    <row r="852" spans="1:5">
      <c r="A852" s="95" t="s">
        <v>1037</v>
      </c>
      <c r="B852" s="86">
        <v>0</v>
      </c>
      <c r="C852" s="86">
        <v>0</v>
      </c>
      <c r="D852" s="86">
        <v>0</v>
      </c>
      <c r="E852" s="84"/>
    </row>
    <row r="853" spans="1:5">
      <c r="A853" s="89" t="s">
        <v>1038</v>
      </c>
      <c r="B853" s="86">
        <v>0</v>
      </c>
      <c r="C853" s="86">
        <v>0</v>
      </c>
      <c r="D853" s="86">
        <v>-3185.8469100000002</v>
      </c>
      <c r="E853" s="84"/>
    </row>
    <row r="854" spans="1:5">
      <c r="A854" s="95" t="s">
        <v>1039</v>
      </c>
      <c r="B854" s="86">
        <v>0</v>
      </c>
      <c r="C854" s="86">
        <v>0</v>
      </c>
      <c r="D854" s="86">
        <v>0</v>
      </c>
      <c r="E854" s="84"/>
    </row>
    <row r="855" spans="1:5">
      <c r="A855" s="95" t="s">
        <v>1040</v>
      </c>
      <c r="B855" s="86">
        <v>0</v>
      </c>
      <c r="C855" s="86">
        <v>0</v>
      </c>
      <c r="D855" s="86">
        <v>0</v>
      </c>
      <c r="E855" s="84"/>
    </row>
    <row r="856" spans="1:5">
      <c r="A856" s="95" t="s">
        <v>1041</v>
      </c>
      <c r="B856" s="86">
        <v>0</v>
      </c>
      <c r="C856" s="86">
        <v>0</v>
      </c>
      <c r="D856" s="86">
        <v>0</v>
      </c>
      <c r="E856" s="84"/>
    </row>
    <row r="857" spans="1:5">
      <c r="A857" s="89" t="s">
        <v>1042</v>
      </c>
      <c r="B857" s="86">
        <v>0</v>
      </c>
      <c r="C857" s="86">
        <v>0</v>
      </c>
      <c r="D857" s="86">
        <v>0</v>
      </c>
      <c r="E857" s="84"/>
    </row>
    <row r="858" spans="1:5">
      <c r="A858" s="95" t="s">
        <v>1043</v>
      </c>
      <c r="B858" s="86">
        <v>364102.94000000006</v>
      </c>
      <c r="C858" s="86">
        <v>0</v>
      </c>
      <c r="D858" s="86">
        <v>0</v>
      </c>
      <c r="E858" s="84"/>
    </row>
    <row r="859" spans="1:5">
      <c r="A859" s="95" t="s">
        <v>1044</v>
      </c>
      <c r="B859" s="86">
        <v>0</v>
      </c>
      <c r="C859" s="86">
        <v>0</v>
      </c>
      <c r="D859" s="86">
        <v>0</v>
      </c>
      <c r="E859" s="84"/>
    </row>
    <row r="860" spans="1:5">
      <c r="A860" s="89" t="s">
        <v>1045</v>
      </c>
      <c r="B860" s="86">
        <v>364102.94000000006</v>
      </c>
      <c r="C860" s="86">
        <v>0</v>
      </c>
      <c r="D860" s="86">
        <v>0</v>
      </c>
      <c r="E860" s="84"/>
    </row>
    <row r="861" spans="1:5">
      <c r="A861" s="95" t="s">
        <v>1046</v>
      </c>
      <c r="B861" s="86">
        <v>0</v>
      </c>
      <c r="C861" s="86">
        <v>0</v>
      </c>
      <c r="D861" s="86">
        <v>0</v>
      </c>
      <c r="E861" s="84"/>
    </row>
    <row r="862" spans="1:5">
      <c r="A862" s="95" t="s">
        <v>1047</v>
      </c>
      <c r="B862" s="86">
        <v>0</v>
      </c>
      <c r="C862" s="86">
        <v>0</v>
      </c>
      <c r="D862" s="86">
        <v>0</v>
      </c>
      <c r="E862" s="84"/>
    </row>
    <row r="863" spans="1:5">
      <c r="A863" s="95" t="s">
        <v>1048</v>
      </c>
      <c r="B863" s="86">
        <v>0</v>
      </c>
      <c r="C863" s="86">
        <v>0</v>
      </c>
      <c r="D863" s="86">
        <v>0</v>
      </c>
      <c r="E863" s="84"/>
    </row>
    <row r="864" spans="1:5">
      <c r="A864" s="95" t="s">
        <v>1049</v>
      </c>
      <c r="B864" s="86">
        <v>0</v>
      </c>
      <c r="C864" s="86">
        <v>0</v>
      </c>
      <c r="D864" s="86">
        <v>0</v>
      </c>
      <c r="E864" s="84"/>
    </row>
    <row r="865" spans="1:5">
      <c r="A865" s="89" t="s">
        <v>1050</v>
      </c>
      <c r="B865" s="86">
        <v>0</v>
      </c>
      <c r="C865" s="86">
        <v>0</v>
      </c>
      <c r="D865" s="86">
        <v>0</v>
      </c>
      <c r="E865" s="84"/>
    </row>
    <row r="866" spans="1:5">
      <c r="A866" s="95" t="s">
        <v>1051</v>
      </c>
      <c r="B866" s="86">
        <v>9594172.4000000004</v>
      </c>
      <c r="C866" s="86">
        <v>0</v>
      </c>
      <c r="D866" s="86">
        <v>0</v>
      </c>
      <c r="E866" s="84"/>
    </row>
    <row r="867" spans="1:5">
      <c r="A867" s="95" t="s">
        <v>1052</v>
      </c>
      <c r="B867" s="86">
        <v>0</v>
      </c>
      <c r="C867" s="86">
        <v>0</v>
      </c>
      <c r="D867" s="86">
        <v>0</v>
      </c>
      <c r="E867" s="84"/>
    </row>
    <row r="868" spans="1:5">
      <c r="A868" s="95" t="s">
        <v>1053</v>
      </c>
      <c r="B868" s="86">
        <v>979921.64999999991</v>
      </c>
      <c r="C868" s="86">
        <v>0</v>
      </c>
      <c r="D868" s="86">
        <v>0</v>
      </c>
      <c r="E868" s="84"/>
    </row>
    <row r="869" spans="1:5">
      <c r="A869" s="95" t="s">
        <v>1054</v>
      </c>
      <c r="B869" s="86">
        <v>0</v>
      </c>
      <c r="C869" s="86">
        <v>0</v>
      </c>
      <c r="D869" s="86">
        <v>0</v>
      </c>
      <c r="E869" s="84"/>
    </row>
    <row r="870" spans="1:5">
      <c r="A870" s="89" t="s">
        <v>1055</v>
      </c>
      <c r="B870" s="86">
        <v>10574094.050000001</v>
      </c>
      <c r="C870" s="86">
        <v>0</v>
      </c>
      <c r="D870" s="86">
        <v>0</v>
      </c>
      <c r="E870" s="84"/>
    </row>
    <row r="871" spans="1:5">
      <c r="A871" s="95" t="s">
        <v>1056</v>
      </c>
      <c r="B871" s="86">
        <v>66705540.85999997</v>
      </c>
      <c r="C871" s="86">
        <v>0</v>
      </c>
      <c r="D871" s="86">
        <v>0</v>
      </c>
      <c r="E871" s="84"/>
    </row>
    <row r="872" spans="1:5">
      <c r="A872" s="89" t="s">
        <v>1057</v>
      </c>
      <c r="B872" s="86">
        <v>66705540.85999997</v>
      </c>
      <c r="C872" s="86">
        <v>0</v>
      </c>
      <c r="D872" s="86">
        <v>0</v>
      </c>
      <c r="E872" s="84"/>
    </row>
    <row r="873" spans="1:5">
      <c r="A873" s="90" t="s">
        <v>188</v>
      </c>
      <c r="B873" s="86">
        <v>123421562343.2576</v>
      </c>
      <c r="C873" s="86">
        <v>119842264228.41649</v>
      </c>
      <c r="D873" s="86">
        <v>107438411239.44675</v>
      </c>
      <c r="E873" s="84"/>
    </row>
    <row r="874" spans="1:5">
      <c r="A874" s="96" t="s">
        <v>1058</v>
      </c>
      <c r="B874" s="86">
        <v>8498018173.9746857</v>
      </c>
      <c r="C874" s="86">
        <v>7981961853.3613005</v>
      </c>
      <c r="D874" s="86">
        <v>5651081691.8039532</v>
      </c>
      <c r="E874" s="84"/>
    </row>
    <row r="875" spans="1:5">
      <c r="A875" s="96" t="s">
        <v>1059</v>
      </c>
      <c r="B875" s="86">
        <v>370700919.0715999</v>
      </c>
      <c r="C875" s="86">
        <v>364224081.32210845</v>
      </c>
      <c r="D875" s="86">
        <v>348319206.98634416</v>
      </c>
      <c r="E875" s="84"/>
    </row>
    <row r="876" spans="1:5">
      <c r="A876" s="96" t="s">
        <v>1060</v>
      </c>
      <c r="B876" s="86">
        <v>80724965.942000002</v>
      </c>
      <c r="C876" s="86">
        <v>61870746.129999995</v>
      </c>
      <c r="D876" s="86">
        <v>29156851.165999997</v>
      </c>
      <c r="E876" s="84"/>
    </row>
    <row r="877" spans="1:5">
      <c r="A877" s="96" t="s">
        <v>1061</v>
      </c>
      <c r="B877" s="86">
        <v>522002402.62297857</v>
      </c>
      <c r="C877" s="86">
        <v>504551141.0418818</v>
      </c>
      <c r="D877" s="86">
        <v>422522380.77617353</v>
      </c>
      <c r="E877" s="84"/>
    </row>
    <row r="878" spans="1:5">
      <c r="A878" s="96" t="s">
        <v>1062</v>
      </c>
      <c r="B878" s="86">
        <v>307083029.14779973</v>
      </c>
      <c r="C878" s="86">
        <v>294344966.16179973</v>
      </c>
      <c r="D878" s="86">
        <v>203574293.32989973</v>
      </c>
      <c r="E878" s="84"/>
    </row>
    <row r="879" spans="1:5">
      <c r="A879" s="96" t="s">
        <v>1063</v>
      </c>
      <c r="B879" s="86">
        <v>11786390.419999998</v>
      </c>
      <c r="C879" s="86">
        <v>11173855.859999998</v>
      </c>
      <c r="D879" s="86">
        <v>10860700.470000003</v>
      </c>
      <c r="E879" s="84"/>
    </row>
    <row r="880" spans="1:5">
      <c r="A880" s="96" t="s">
        <v>1064</v>
      </c>
      <c r="B880" s="86">
        <v>0</v>
      </c>
      <c r="C880" s="86">
        <v>0</v>
      </c>
      <c r="D880" s="86">
        <v>0</v>
      </c>
      <c r="E880" s="84"/>
    </row>
    <row r="881" spans="1:5">
      <c r="A881" s="96" t="s">
        <v>1065</v>
      </c>
      <c r="B881" s="86">
        <v>812874715.18222785</v>
      </c>
      <c r="C881" s="86">
        <v>834538643.86372721</v>
      </c>
      <c r="D881" s="86">
        <v>777747841.58400774</v>
      </c>
      <c r="E881" s="84"/>
    </row>
    <row r="882" spans="1:5">
      <c r="A882" s="96" t="s">
        <v>1066</v>
      </c>
      <c r="B882" s="86">
        <v>500000</v>
      </c>
      <c r="C882" s="86">
        <v>720000</v>
      </c>
      <c r="D882" s="86">
        <v>700000</v>
      </c>
      <c r="E882" s="84"/>
    </row>
    <row r="883" spans="1:5">
      <c r="A883" s="96" t="s">
        <v>1067</v>
      </c>
      <c r="B883" s="86">
        <v>23247177.848262005</v>
      </c>
      <c r="C883" s="86">
        <v>15096334.981260601</v>
      </c>
      <c r="D883" s="86">
        <v>11502215.8118618</v>
      </c>
      <c r="E883" s="84"/>
    </row>
    <row r="884" spans="1:5">
      <c r="A884" s="96" t="s">
        <v>1068</v>
      </c>
      <c r="B884" s="86">
        <v>962898550.53922045</v>
      </c>
      <c r="C884" s="86">
        <v>902544320.02310503</v>
      </c>
      <c r="D884" s="86">
        <v>533732628.94853634</v>
      </c>
      <c r="E884" s="84"/>
    </row>
    <row r="885" spans="1:5">
      <c r="A885" s="96" t="s">
        <v>1069</v>
      </c>
      <c r="B885" s="86">
        <v>4907050.0887999935</v>
      </c>
      <c r="C885" s="86">
        <v>4490561.5699999994</v>
      </c>
      <c r="D885" s="86">
        <v>7928008.0481738104</v>
      </c>
      <c r="E885" s="84"/>
    </row>
    <row r="886" spans="1:5">
      <c r="A886" s="96" t="s">
        <v>1070</v>
      </c>
      <c r="B886" s="86">
        <v>3799365.6924207741</v>
      </c>
      <c r="C886" s="86">
        <v>3977709.5034912373</v>
      </c>
      <c r="D886" s="86">
        <v>4162577.5336516323</v>
      </c>
      <c r="E886" s="84"/>
    </row>
    <row r="887" spans="1:5">
      <c r="A887" s="96" t="s">
        <v>1071</v>
      </c>
      <c r="B887" s="86">
        <v>159039</v>
      </c>
      <c r="C887" s="86">
        <v>0</v>
      </c>
      <c r="D887" s="86">
        <v>0</v>
      </c>
      <c r="E887" s="84"/>
    </row>
    <row r="888" spans="1:5">
      <c r="A888" s="96" t="s">
        <v>1072</v>
      </c>
      <c r="B888" s="86">
        <v>47446359.812135458</v>
      </c>
      <c r="C888" s="86">
        <v>43817482.69978077</v>
      </c>
      <c r="D888" s="86">
        <v>38513377.005300738</v>
      </c>
      <c r="E888" s="84"/>
    </row>
    <row r="889" spans="1:5">
      <c r="A889" s="96" t="s">
        <v>1073</v>
      </c>
      <c r="B889" s="86">
        <v>28424206.5043968</v>
      </c>
      <c r="C889" s="86">
        <v>31951182.002189994</v>
      </c>
      <c r="D889" s="86">
        <v>38959334.431810997</v>
      </c>
      <c r="E889" s="84"/>
    </row>
    <row r="890" spans="1:5">
      <c r="A890" s="96" t="s">
        <v>1074</v>
      </c>
      <c r="B890" s="86">
        <v>54935013.648900077</v>
      </c>
      <c r="C890" s="86">
        <v>41734010.615511939</v>
      </c>
      <c r="D890" s="86">
        <v>46046668.118066974</v>
      </c>
      <c r="E890" s="84"/>
    </row>
    <row r="891" spans="1:5">
      <c r="A891" s="96" t="s">
        <v>1075</v>
      </c>
      <c r="B891" s="86">
        <v>0</v>
      </c>
      <c r="C891" s="86">
        <v>0</v>
      </c>
      <c r="D891" s="86">
        <v>0</v>
      </c>
      <c r="E891" s="84"/>
    </row>
    <row r="892" spans="1:5">
      <c r="A892" s="96" t="s">
        <v>1076</v>
      </c>
      <c r="B892" s="86">
        <v>24078096.102505997</v>
      </c>
      <c r="C892" s="86">
        <v>19325458.117634997</v>
      </c>
      <c r="D892" s="86">
        <v>18004919.998266</v>
      </c>
      <c r="E892" s="84"/>
    </row>
    <row r="893" spans="1:5">
      <c r="A893" s="96" t="s">
        <v>1077</v>
      </c>
      <c r="B893" s="86">
        <v>1689425</v>
      </c>
      <c r="C893" s="86">
        <v>367215</v>
      </c>
      <c r="D893" s="86">
        <v>569819</v>
      </c>
      <c r="E893" s="84"/>
    </row>
    <row r="894" spans="1:5">
      <c r="A894" s="96" t="s">
        <v>1078</v>
      </c>
      <c r="B894" s="86">
        <v>31826670.711050019</v>
      </c>
      <c r="C894" s="86">
        <v>30666962.227585983</v>
      </c>
      <c r="D894" s="86">
        <v>30697098.218667991</v>
      </c>
      <c r="E894" s="84"/>
    </row>
    <row r="895" spans="1:5">
      <c r="A895" s="96" t="s">
        <v>1079</v>
      </c>
      <c r="B895" s="86">
        <v>121380744.04284446</v>
      </c>
      <c r="C895" s="86">
        <v>112239169.68487428</v>
      </c>
      <c r="D895" s="86">
        <v>86061791.54147698</v>
      </c>
      <c r="E895" s="84"/>
    </row>
    <row r="896" spans="1:5">
      <c r="A896" s="96" t="s">
        <v>1080</v>
      </c>
      <c r="B896" s="86">
        <v>55137768.584800005</v>
      </c>
      <c r="C896" s="86">
        <v>48157174.064222001</v>
      </c>
      <c r="D896" s="86">
        <v>35334898.696319006</v>
      </c>
      <c r="E896" s="84"/>
    </row>
    <row r="897" spans="1:5">
      <c r="A897" s="96" t="s">
        <v>1081</v>
      </c>
      <c r="B897" s="86">
        <v>55106513.517199874</v>
      </c>
      <c r="C897" s="86">
        <v>46652738.770000018</v>
      </c>
      <c r="D897" s="86">
        <v>41131938.049999967</v>
      </c>
      <c r="E897" s="84"/>
    </row>
    <row r="898" spans="1:5">
      <c r="A898" s="96" t="s">
        <v>1082</v>
      </c>
      <c r="B898" s="86">
        <v>131272714.59838404</v>
      </c>
      <c r="C898" s="86">
        <v>122839205.07162598</v>
      </c>
      <c r="D898" s="86">
        <v>120450462.64926502</v>
      </c>
      <c r="E898" s="84"/>
    </row>
    <row r="899" spans="1:5">
      <c r="A899" s="96" t="s">
        <v>1083</v>
      </c>
      <c r="B899" s="86">
        <v>100821484.8816513</v>
      </c>
      <c r="C899" s="86">
        <v>93600446.524399102</v>
      </c>
      <c r="D899" s="86">
        <v>57986570.800369799</v>
      </c>
      <c r="E899" s="84"/>
    </row>
    <row r="900" spans="1:5">
      <c r="A900" s="96" t="s">
        <v>1084</v>
      </c>
      <c r="B900" s="86">
        <v>8442647.1359470021</v>
      </c>
      <c r="C900" s="86">
        <v>2089942.392802</v>
      </c>
      <c r="D900" s="86">
        <v>1680290.5240329998</v>
      </c>
      <c r="E900" s="84"/>
    </row>
    <row r="901" spans="1:5">
      <c r="A901" s="96" t="s">
        <v>1085</v>
      </c>
      <c r="B901" s="86">
        <v>87653605.139999986</v>
      </c>
      <c r="C901" s="86">
        <v>83855828.839999989</v>
      </c>
      <c r="D901" s="86">
        <v>72127219.699999973</v>
      </c>
      <c r="E901" s="84"/>
    </row>
    <row r="902" spans="1:5">
      <c r="A902" s="96" t="s">
        <v>1086</v>
      </c>
      <c r="B902" s="86">
        <v>1660377.5219999999</v>
      </c>
      <c r="C902" s="86">
        <v>775779.74560000002</v>
      </c>
      <c r="D902" s="86">
        <v>231354.03</v>
      </c>
      <c r="E902" s="84"/>
    </row>
    <row r="903" spans="1:5">
      <c r="A903" s="96" t="s">
        <v>1087</v>
      </c>
      <c r="B903" s="86">
        <v>19330056.02055933</v>
      </c>
      <c r="C903" s="86">
        <v>14952671.730448</v>
      </c>
      <c r="D903" s="86">
        <v>4931520.5974999992</v>
      </c>
      <c r="E903" s="84"/>
    </row>
    <row r="904" spans="1:5">
      <c r="A904" s="96" t="s">
        <v>1088</v>
      </c>
      <c r="B904" s="86">
        <v>3136234.7047939999</v>
      </c>
      <c r="C904" s="86">
        <v>419681.80246600008</v>
      </c>
      <c r="D904" s="86">
        <v>478282.60443500004</v>
      </c>
      <c r="E904" s="84"/>
    </row>
    <row r="905" spans="1:5">
      <c r="A905" s="96" t="s">
        <v>1089</v>
      </c>
      <c r="B905" s="86">
        <v>9763764.5799739994</v>
      </c>
      <c r="C905" s="86">
        <v>668157.09290799999</v>
      </c>
      <c r="D905" s="86">
        <v>616654.04964099987</v>
      </c>
      <c r="E905" s="84"/>
    </row>
    <row r="906" spans="1:5">
      <c r="A906" s="96" t="s">
        <v>1090</v>
      </c>
      <c r="B906" s="86">
        <v>82131883.029999986</v>
      </c>
      <c r="C906" s="86">
        <v>58549573.100000031</v>
      </c>
      <c r="D906" s="86">
        <v>21574099.920000002</v>
      </c>
      <c r="E906" s="84"/>
    </row>
    <row r="907" spans="1:5">
      <c r="A907" s="96" t="s">
        <v>1091</v>
      </c>
      <c r="B907" s="86">
        <v>1074122.3399999999</v>
      </c>
      <c r="C907" s="86">
        <v>1990</v>
      </c>
      <c r="D907" s="86">
        <v>-6280</v>
      </c>
      <c r="E907" s="84"/>
    </row>
    <row r="908" spans="1:5">
      <c r="A908" s="96" t="s">
        <v>1092</v>
      </c>
      <c r="B908" s="86">
        <v>0</v>
      </c>
      <c r="C908" s="86">
        <v>0</v>
      </c>
      <c r="D908" s="86">
        <v>30697973.52</v>
      </c>
      <c r="E908" s="84"/>
    </row>
    <row r="909" spans="1:5">
      <c r="A909" s="96" t="s">
        <v>1093</v>
      </c>
      <c r="B909" s="86">
        <v>750</v>
      </c>
      <c r="C909" s="86">
        <v>48141.536</v>
      </c>
      <c r="D909" s="86">
        <v>0</v>
      </c>
      <c r="E909" s="84"/>
    </row>
    <row r="910" spans="1:5">
      <c r="A910" s="96" t="s">
        <v>1094</v>
      </c>
      <c r="B910" s="86">
        <v>1600</v>
      </c>
      <c r="C910" s="86">
        <v>0</v>
      </c>
      <c r="D910" s="86">
        <v>0</v>
      </c>
      <c r="E910" s="84"/>
    </row>
    <row r="911" spans="1:5">
      <c r="A911" s="96" t="s">
        <v>1095</v>
      </c>
      <c r="B911" s="86">
        <v>0</v>
      </c>
      <c r="C911" s="86">
        <v>0</v>
      </c>
      <c r="D911" s="86">
        <v>0</v>
      </c>
      <c r="E911" s="84"/>
    </row>
    <row r="912" spans="1:5">
      <c r="A912" s="96" t="s">
        <v>1096</v>
      </c>
      <c r="B912" s="86">
        <v>0</v>
      </c>
      <c r="C912" s="86">
        <v>0</v>
      </c>
      <c r="D912" s="86">
        <v>0</v>
      </c>
      <c r="E912" s="84"/>
    </row>
    <row r="913" spans="1:5">
      <c r="A913" s="96" t="s">
        <v>1097</v>
      </c>
      <c r="B913" s="86">
        <v>0</v>
      </c>
      <c r="C913" s="86">
        <v>0</v>
      </c>
      <c r="D913" s="86">
        <v>0</v>
      </c>
      <c r="E913" s="84"/>
    </row>
    <row r="914" spans="1:5">
      <c r="A914" s="96" t="s">
        <v>1098</v>
      </c>
      <c r="B914" s="86">
        <v>0</v>
      </c>
      <c r="C914" s="86">
        <v>0</v>
      </c>
      <c r="D914" s="86">
        <v>0</v>
      </c>
      <c r="E914" s="84"/>
    </row>
    <row r="915" spans="1:5">
      <c r="A915" s="96" t="s">
        <v>1099</v>
      </c>
      <c r="B915" s="86">
        <v>0</v>
      </c>
      <c r="C915" s="86">
        <v>0</v>
      </c>
      <c r="D915" s="86">
        <v>0</v>
      </c>
      <c r="E915" s="84"/>
    </row>
    <row r="916" spans="1:5">
      <c r="A916" s="96" t="s">
        <v>1100</v>
      </c>
      <c r="B916" s="86">
        <v>0</v>
      </c>
      <c r="C916" s="86">
        <v>0</v>
      </c>
      <c r="D916" s="86">
        <v>0</v>
      </c>
      <c r="E916" s="84"/>
    </row>
    <row r="917" spans="1:5">
      <c r="A917" s="96" t="s">
        <v>1101</v>
      </c>
      <c r="B917" s="86">
        <v>0</v>
      </c>
      <c r="C917" s="86">
        <v>0</v>
      </c>
      <c r="D917" s="86">
        <v>0</v>
      </c>
      <c r="E917" s="84"/>
    </row>
    <row r="918" spans="1:5">
      <c r="A918" s="96" t="s">
        <v>1102</v>
      </c>
      <c r="B918" s="86">
        <v>0</v>
      </c>
      <c r="C918" s="86">
        <v>0</v>
      </c>
      <c r="D918" s="86">
        <v>0</v>
      </c>
      <c r="E918" s="84"/>
    </row>
    <row r="919" spans="1:5">
      <c r="A919" s="96" t="s">
        <v>1103</v>
      </c>
      <c r="B919" s="86">
        <v>0</v>
      </c>
      <c r="C919" s="86">
        <v>0</v>
      </c>
      <c r="D919" s="86">
        <v>0</v>
      </c>
      <c r="E919" s="84"/>
    </row>
    <row r="920" spans="1:5">
      <c r="A920" s="96" t="s">
        <v>1104</v>
      </c>
      <c r="B920" s="86">
        <v>0</v>
      </c>
      <c r="C920" s="86">
        <v>0</v>
      </c>
      <c r="D920" s="86">
        <v>0</v>
      </c>
      <c r="E920" s="84"/>
    </row>
    <row r="921" spans="1:5">
      <c r="A921" s="96" t="s">
        <v>1105</v>
      </c>
      <c r="B921" s="86">
        <v>0</v>
      </c>
      <c r="C921" s="86">
        <v>0</v>
      </c>
      <c r="D921" s="86">
        <v>0</v>
      </c>
      <c r="E921" s="84"/>
    </row>
    <row r="922" spans="1:5">
      <c r="A922" s="96" t="s">
        <v>1106</v>
      </c>
      <c r="B922" s="86">
        <v>0</v>
      </c>
      <c r="C922" s="86">
        <v>0</v>
      </c>
      <c r="D922" s="86">
        <v>0</v>
      </c>
      <c r="E922" s="84"/>
    </row>
    <row r="923" spans="1:5">
      <c r="A923" s="96" t="s">
        <v>1107</v>
      </c>
      <c r="B923" s="86">
        <v>0</v>
      </c>
      <c r="C923" s="86">
        <v>0</v>
      </c>
      <c r="D923" s="86">
        <v>0</v>
      </c>
      <c r="E923" s="84"/>
    </row>
    <row r="924" spans="1:5">
      <c r="A924" s="96" t="s">
        <v>1108</v>
      </c>
      <c r="B924" s="86">
        <v>0</v>
      </c>
      <c r="C924" s="86">
        <v>0</v>
      </c>
      <c r="D924" s="86">
        <v>0</v>
      </c>
      <c r="E924" s="84"/>
    </row>
    <row r="925" spans="1:5">
      <c r="A925" s="95" t="s">
        <v>1109</v>
      </c>
      <c r="B925" s="86">
        <v>12464015817.407473</v>
      </c>
      <c r="C925" s="86">
        <v>11732207024.836637</v>
      </c>
      <c r="D925" s="86">
        <v>8647376389.9137363</v>
      </c>
      <c r="E925" s="84"/>
    </row>
    <row r="926" spans="1:5">
      <c r="A926" s="96" t="s">
        <v>1110</v>
      </c>
      <c r="B926" s="86">
        <v>27749.550000000003</v>
      </c>
      <c r="C926" s="86">
        <v>0</v>
      </c>
      <c r="D926" s="86">
        <v>0</v>
      </c>
      <c r="E926" s="84"/>
    </row>
    <row r="927" spans="1:5">
      <c r="A927" s="96" t="s">
        <v>1111</v>
      </c>
      <c r="B927" s="86">
        <v>0</v>
      </c>
      <c r="C927" s="86">
        <v>0</v>
      </c>
      <c r="D927" s="86">
        <v>0</v>
      </c>
      <c r="E927" s="84"/>
    </row>
    <row r="928" spans="1:5">
      <c r="A928" s="96" t="s">
        <v>1112</v>
      </c>
      <c r="B928" s="86">
        <v>40000</v>
      </c>
      <c r="C928" s="86">
        <v>155200</v>
      </c>
      <c r="D928" s="86">
        <v>0</v>
      </c>
      <c r="E928" s="84"/>
    </row>
    <row r="929" spans="1:5">
      <c r="A929" s="96" t="s">
        <v>1113</v>
      </c>
      <c r="B929" s="86">
        <v>0</v>
      </c>
      <c r="C929" s="86">
        <v>0</v>
      </c>
      <c r="D929" s="86">
        <v>0</v>
      </c>
      <c r="E929" s="84"/>
    </row>
    <row r="930" spans="1:5">
      <c r="A930" s="96" t="s">
        <v>1114</v>
      </c>
      <c r="B930" s="86">
        <v>0</v>
      </c>
      <c r="C930" s="86">
        <v>0</v>
      </c>
      <c r="D930" s="86">
        <v>0</v>
      </c>
      <c r="E930" s="84"/>
    </row>
    <row r="931" spans="1:5">
      <c r="A931" s="96" t="s">
        <v>1115</v>
      </c>
      <c r="B931" s="86">
        <v>16392305.4</v>
      </c>
      <c r="C931" s="86">
        <v>33014706.68</v>
      </c>
      <c r="D931" s="86">
        <v>7528820</v>
      </c>
      <c r="E931" s="84"/>
    </row>
    <row r="932" spans="1:5">
      <c r="A932" s="96" t="s">
        <v>1116</v>
      </c>
      <c r="B932" s="86">
        <v>0</v>
      </c>
      <c r="C932" s="86">
        <v>0</v>
      </c>
      <c r="D932" s="86">
        <v>0</v>
      </c>
      <c r="E932" s="84"/>
    </row>
    <row r="933" spans="1:5">
      <c r="A933" s="96" t="s">
        <v>1117</v>
      </c>
      <c r="B933" s="86">
        <v>0</v>
      </c>
      <c r="C933" s="86">
        <v>0</v>
      </c>
      <c r="D933" s="86">
        <v>0</v>
      </c>
      <c r="E933" s="84"/>
    </row>
    <row r="934" spans="1:5">
      <c r="A934" s="96" t="s">
        <v>1118</v>
      </c>
      <c r="B934" s="86">
        <v>0</v>
      </c>
      <c r="C934" s="86">
        <v>0</v>
      </c>
      <c r="D934" s="86">
        <v>0</v>
      </c>
      <c r="E934" s="84"/>
    </row>
    <row r="935" spans="1:5">
      <c r="A935" s="96" t="s">
        <v>1119</v>
      </c>
      <c r="B935" s="86">
        <v>0</v>
      </c>
      <c r="C935" s="86">
        <v>0</v>
      </c>
      <c r="D935" s="86">
        <v>0</v>
      </c>
      <c r="E935" s="84"/>
    </row>
    <row r="936" spans="1:5">
      <c r="A936" s="95" t="s">
        <v>1120</v>
      </c>
      <c r="B936" s="86">
        <v>16460054.949999999</v>
      </c>
      <c r="C936" s="86">
        <v>33169906.68</v>
      </c>
      <c r="D936" s="86">
        <v>7528820</v>
      </c>
      <c r="E936" s="84"/>
    </row>
    <row r="937" spans="1:5">
      <c r="A937" s="89" t="s">
        <v>1121</v>
      </c>
      <c r="B937" s="86">
        <v>12480475872.357473</v>
      </c>
      <c r="C937" s="86">
        <v>11765376931.516638</v>
      </c>
      <c r="D937" s="86">
        <v>8654905209.9137363</v>
      </c>
      <c r="E937" s="84"/>
    </row>
    <row r="938" spans="1:5">
      <c r="A938" s="96" t="s">
        <v>1122</v>
      </c>
      <c r="B938" s="86">
        <v>0</v>
      </c>
      <c r="C938" s="86">
        <v>287762.52960000001</v>
      </c>
      <c r="D938" s="86">
        <v>2610997.8837760002</v>
      </c>
      <c r="E938" s="84"/>
    </row>
    <row r="939" spans="1:5">
      <c r="A939" s="96" t="s">
        <v>1123</v>
      </c>
      <c r="B939" s="86">
        <v>29206154.831900008</v>
      </c>
      <c r="C939" s="86">
        <v>26561099.781599995</v>
      </c>
      <c r="D939" s="86">
        <v>36794840.652600013</v>
      </c>
      <c r="E939" s="84"/>
    </row>
    <row r="940" spans="1:5">
      <c r="A940" s="96" t="s">
        <v>1124</v>
      </c>
      <c r="B940" s="86">
        <v>892943.13045000017</v>
      </c>
      <c r="C940" s="86">
        <v>26180465.357755996</v>
      </c>
      <c r="D940" s="86">
        <v>31025974.517281011</v>
      </c>
      <c r="E940" s="84"/>
    </row>
    <row r="941" spans="1:5">
      <c r="A941" s="96" t="s">
        <v>1125</v>
      </c>
      <c r="B941" s="86">
        <v>89516514.035749987</v>
      </c>
      <c r="C941" s="86">
        <v>161459646.39773604</v>
      </c>
      <c r="D941" s="86">
        <v>202954654.01472595</v>
      </c>
      <c r="E941" s="84"/>
    </row>
    <row r="942" spans="1:5">
      <c r="A942" s="96" t="s">
        <v>1126</v>
      </c>
      <c r="B942" s="86">
        <v>192815507.07297754</v>
      </c>
      <c r="C942" s="86">
        <v>186579093.10768372</v>
      </c>
      <c r="D942" s="86">
        <v>206680640.7887522</v>
      </c>
      <c r="E942" s="84"/>
    </row>
    <row r="943" spans="1:5">
      <c r="A943" s="96" t="s">
        <v>1127</v>
      </c>
      <c r="B943" s="86">
        <v>0</v>
      </c>
      <c r="C943" s="86">
        <v>0</v>
      </c>
      <c r="D943" s="86">
        <v>15153.407999999999</v>
      </c>
      <c r="E943" s="84"/>
    </row>
    <row r="944" spans="1:5">
      <c r="A944" s="96" t="s">
        <v>1128</v>
      </c>
      <c r="B944" s="86">
        <v>379387164.61219782</v>
      </c>
      <c r="C944" s="86">
        <v>395173771.66382414</v>
      </c>
      <c r="D944" s="86">
        <v>323055125.8564496</v>
      </c>
      <c r="E944" s="84"/>
    </row>
    <row r="945" spans="1:5">
      <c r="A945" s="96" t="s">
        <v>1129</v>
      </c>
      <c r="B945" s="86">
        <v>671955863.88656211</v>
      </c>
      <c r="C945" s="86">
        <v>536963029.72276497</v>
      </c>
      <c r="D945" s="86">
        <v>393728316.93471462</v>
      </c>
      <c r="E945" s="84"/>
    </row>
    <row r="946" spans="1:5">
      <c r="A946" s="96" t="s">
        <v>1130</v>
      </c>
      <c r="B946" s="86">
        <v>0</v>
      </c>
      <c r="C946" s="86">
        <v>1495000</v>
      </c>
      <c r="D946" s="86">
        <v>4160000</v>
      </c>
      <c r="E946" s="84"/>
    </row>
    <row r="947" spans="1:5">
      <c r="A947" s="96" t="s">
        <v>1131</v>
      </c>
      <c r="B947" s="86">
        <v>603772602.38205504</v>
      </c>
      <c r="C947" s="86">
        <v>561830148.09063232</v>
      </c>
      <c r="D947" s="86">
        <v>574986017.94694352</v>
      </c>
      <c r="E947" s="84"/>
    </row>
    <row r="948" spans="1:5">
      <c r="A948" s="96" t="s">
        <v>1132</v>
      </c>
      <c r="B948" s="86">
        <v>405092.55</v>
      </c>
      <c r="C948" s="86">
        <v>-601860.63</v>
      </c>
      <c r="D948" s="86">
        <v>11016008.48</v>
      </c>
      <c r="E948" s="84"/>
    </row>
    <row r="949" spans="1:5">
      <c r="A949" s="96" t="s">
        <v>1133</v>
      </c>
      <c r="B949" s="86">
        <v>31505647.825149953</v>
      </c>
      <c r="C949" s="86">
        <v>-13806334.529385939</v>
      </c>
      <c r="D949" s="86">
        <v>127013811.51018594</v>
      </c>
      <c r="E949" s="84"/>
    </row>
    <row r="950" spans="1:5">
      <c r="A950" s="96" t="s">
        <v>1134</v>
      </c>
      <c r="B950" s="86">
        <v>-2486397.63</v>
      </c>
      <c r="C950" s="86">
        <v>-1300464.44</v>
      </c>
      <c r="D950" s="86">
        <v>-183817.77249999999</v>
      </c>
      <c r="E950" s="84"/>
    </row>
    <row r="951" spans="1:5">
      <c r="A951" s="96" t="s">
        <v>1135</v>
      </c>
      <c r="B951" s="86">
        <v>233637341.3901909</v>
      </c>
      <c r="C951" s="86">
        <v>287869964.93976796</v>
      </c>
      <c r="D951" s="86">
        <v>300777696.89672005</v>
      </c>
      <c r="E951" s="84"/>
    </row>
    <row r="952" spans="1:5">
      <c r="A952" s="96" t="s">
        <v>1136</v>
      </c>
      <c r="B952" s="86">
        <v>297688782.35228169</v>
      </c>
      <c r="C952" s="86">
        <v>268496354.17695105</v>
      </c>
      <c r="D952" s="86">
        <v>247753658.55487165</v>
      </c>
      <c r="E952" s="84"/>
    </row>
    <row r="953" spans="1:5">
      <c r="A953" s="96" t="s">
        <v>1137</v>
      </c>
      <c r="B953" s="86">
        <v>0</v>
      </c>
      <c r="C953" s="86">
        <v>0</v>
      </c>
      <c r="D953" s="86">
        <v>0</v>
      </c>
      <c r="E953" s="84"/>
    </row>
    <row r="954" spans="1:5">
      <c r="A954" s="96" t="s">
        <v>1138</v>
      </c>
      <c r="B954" s="86">
        <v>38140329.659999996</v>
      </c>
      <c r="C954" s="86">
        <v>39561214.390086554</v>
      </c>
      <c r="D954" s="86">
        <v>31501948.489999998</v>
      </c>
      <c r="E954" s="84"/>
    </row>
    <row r="955" spans="1:5">
      <c r="A955" s="96" t="s">
        <v>1139</v>
      </c>
      <c r="B955" s="86">
        <v>33438564.049999997</v>
      </c>
      <c r="C955" s="86">
        <v>33543822.489999998</v>
      </c>
      <c r="D955" s="86">
        <v>84487826.049999982</v>
      </c>
      <c r="E955" s="84"/>
    </row>
    <row r="956" spans="1:5">
      <c r="A956" s="96" t="s">
        <v>1140</v>
      </c>
      <c r="B956" s="86">
        <v>0</v>
      </c>
      <c r="C956" s="86">
        <v>0</v>
      </c>
      <c r="D956" s="86">
        <v>0</v>
      </c>
      <c r="E956" s="84"/>
    </row>
    <row r="957" spans="1:5">
      <c r="A957" s="96" t="s">
        <v>1141</v>
      </c>
      <c r="B957" s="86">
        <v>0</v>
      </c>
      <c r="C957" s="86">
        <v>0</v>
      </c>
      <c r="D957" s="86">
        <v>0</v>
      </c>
      <c r="E957" s="84"/>
    </row>
    <row r="958" spans="1:5">
      <c r="A958" s="96" t="s">
        <v>1142</v>
      </c>
      <c r="B958" s="86">
        <v>0</v>
      </c>
      <c r="C958" s="86">
        <v>0</v>
      </c>
      <c r="D958" s="86">
        <v>0</v>
      </c>
      <c r="E958" s="84"/>
    </row>
    <row r="959" spans="1:5">
      <c r="A959" s="96" t="s">
        <v>1143</v>
      </c>
      <c r="B959" s="86">
        <v>0</v>
      </c>
      <c r="C959" s="86">
        <v>121118.2</v>
      </c>
      <c r="D959" s="86">
        <v>278111.7</v>
      </c>
      <c r="E959" s="84"/>
    </row>
    <row r="960" spans="1:5">
      <c r="A960" s="96" t="s">
        <v>1144</v>
      </c>
      <c r="B960" s="86">
        <v>0</v>
      </c>
      <c r="C960" s="86">
        <v>0</v>
      </c>
      <c r="D960" s="86">
        <v>0</v>
      </c>
      <c r="E960" s="84"/>
    </row>
    <row r="961" spans="1:5">
      <c r="A961" s="96" t="s">
        <v>1145</v>
      </c>
      <c r="B961" s="86">
        <v>1713805.2483999999</v>
      </c>
      <c r="C961" s="86">
        <v>305400.80160000001</v>
      </c>
      <c r="D961" s="86">
        <v>0</v>
      </c>
      <c r="E961" s="84"/>
    </row>
    <row r="962" spans="1:5">
      <c r="A962" s="96" t="s">
        <v>1146</v>
      </c>
      <c r="B962" s="86">
        <v>21581306.510000009</v>
      </c>
      <c r="C962" s="86">
        <v>8867492.6200000029</v>
      </c>
      <c r="D962" s="86">
        <v>0</v>
      </c>
      <c r="E962" s="84"/>
    </row>
    <row r="963" spans="1:5">
      <c r="A963" s="96" t="s">
        <v>1147</v>
      </c>
      <c r="B963" s="86">
        <v>6920</v>
      </c>
      <c r="C963" s="86">
        <v>3030</v>
      </c>
      <c r="D963" s="86">
        <v>0</v>
      </c>
      <c r="E963" s="84"/>
    </row>
    <row r="964" spans="1:5">
      <c r="A964" s="96" t="s">
        <v>1148</v>
      </c>
      <c r="B964" s="86">
        <v>0</v>
      </c>
      <c r="C964" s="86">
        <v>0</v>
      </c>
      <c r="D964" s="86">
        <v>0</v>
      </c>
      <c r="E964" s="84"/>
    </row>
    <row r="965" spans="1:5">
      <c r="A965" s="96" t="s">
        <v>1149</v>
      </c>
      <c r="B965" s="86">
        <v>0</v>
      </c>
      <c r="C965" s="86">
        <v>0</v>
      </c>
      <c r="D965" s="86">
        <v>0</v>
      </c>
      <c r="E965" s="84"/>
    </row>
    <row r="966" spans="1:5">
      <c r="A966" s="96" t="s">
        <v>1150</v>
      </c>
      <c r="B966" s="86">
        <v>0</v>
      </c>
      <c r="C966" s="86">
        <v>0</v>
      </c>
      <c r="D966" s="86">
        <v>0</v>
      </c>
      <c r="E966" s="84"/>
    </row>
    <row r="967" spans="1:5">
      <c r="A967" s="96" t="s">
        <v>1151</v>
      </c>
      <c r="B967" s="86">
        <v>0</v>
      </c>
      <c r="C967" s="86">
        <v>0</v>
      </c>
      <c r="D967" s="86">
        <v>0</v>
      </c>
      <c r="E967" s="84"/>
    </row>
    <row r="968" spans="1:5">
      <c r="A968" s="96" t="s">
        <v>1152</v>
      </c>
      <c r="B968" s="86">
        <v>0</v>
      </c>
      <c r="C968" s="86">
        <v>0</v>
      </c>
      <c r="D968" s="86">
        <v>0</v>
      </c>
      <c r="E968" s="84"/>
    </row>
    <row r="969" spans="1:5">
      <c r="A969" s="96" t="s">
        <v>1153</v>
      </c>
      <c r="B969" s="86">
        <v>0</v>
      </c>
      <c r="C969" s="86">
        <v>0</v>
      </c>
      <c r="D969" s="86">
        <v>0</v>
      </c>
      <c r="E969" s="84"/>
    </row>
    <row r="970" spans="1:5">
      <c r="A970" s="96" t="s">
        <v>1154</v>
      </c>
      <c r="B970" s="86">
        <v>0</v>
      </c>
      <c r="C970" s="86">
        <v>0</v>
      </c>
      <c r="D970" s="86">
        <v>0</v>
      </c>
      <c r="E970" s="84"/>
    </row>
    <row r="971" spans="1:5">
      <c r="A971" s="96" t="s">
        <v>1155</v>
      </c>
      <c r="B971" s="86">
        <v>0</v>
      </c>
      <c r="C971" s="86">
        <v>0</v>
      </c>
      <c r="D971" s="86">
        <v>0</v>
      </c>
      <c r="E971" s="84"/>
    </row>
    <row r="972" spans="1:5">
      <c r="A972" s="96" t="s">
        <v>1156</v>
      </c>
      <c r="B972" s="86">
        <v>0</v>
      </c>
      <c r="C972" s="86">
        <v>0</v>
      </c>
      <c r="D972" s="86">
        <v>0</v>
      </c>
      <c r="E972" s="84"/>
    </row>
    <row r="973" spans="1:5">
      <c r="A973" s="95" t="s">
        <v>1157</v>
      </c>
      <c r="B973" s="86">
        <v>2623178141.9079142</v>
      </c>
      <c r="C973" s="86">
        <v>2519589754.6706152</v>
      </c>
      <c r="D973" s="86">
        <v>2578656965.9125118</v>
      </c>
      <c r="E973" s="84"/>
    </row>
    <row r="974" spans="1:5">
      <c r="A974" s="96" t="s">
        <v>1158</v>
      </c>
      <c r="B974" s="86">
        <v>0</v>
      </c>
      <c r="C974" s="86">
        <v>0</v>
      </c>
      <c r="D974" s="86">
        <v>0</v>
      </c>
      <c r="E974" s="84"/>
    </row>
    <row r="975" spans="1:5">
      <c r="A975" s="96" t="s">
        <v>1159</v>
      </c>
      <c r="B975" s="86">
        <v>38121390.799999997</v>
      </c>
      <c r="C975" s="86">
        <v>24918335.809999999</v>
      </c>
      <c r="D975" s="86">
        <v>19019170.770000003</v>
      </c>
      <c r="E975" s="84"/>
    </row>
    <row r="976" spans="1:5">
      <c r="A976" s="96" t="s">
        <v>1160</v>
      </c>
      <c r="B976" s="86">
        <v>0</v>
      </c>
      <c r="C976" s="86">
        <v>0</v>
      </c>
      <c r="D976" s="86">
        <v>0</v>
      </c>
      <c r="E976" s="84"/>
    </row>
    <row r="977" spans="1:5">
      <c r="A977" s="96" t="s">
        <v>1161</v>
      </c>
      <c r="B977" s="86">
        <v>0</v>
      </c>
      <c r="C977" s="86">
        <v>0</v>
      </c>
      <c r="D977" s="86">
        <v>0</v>
      </c>
      <c r="E977" s="84"/>
    </row>
    <row r="978" spans="1:5">
      <c r="A978" s="96" t="s">
        <v>1162</v>
      </c>
      <c r="B978" s="86">
        <v>1542765</v>
      </c>
      <c r="C978" s="86">
        <v>-116.12</v>
      </c>
      <c r="D978" s="86">
        <v>318116.12</v>
      </c>
      <c r="E978" s="84"/>
    </row>
    <row r="979" spans="1:5">
      <c r="A979" s="96" t="s">
        <v>1163</v>
      </c>
      <c r="B979" s="86">
        <v>390000</v>
      </c>
      <c r="C979" s="86">
        <v>111989.16319999998</v>
      </c>
      <c r="D979" s="86">
        <v>0</v>
      </c>
      <c r="E979" s="84"/>
    </row>
    <row r="980" spans="1:5">
      <c r="A980" s="96" t="s">
        <v>1164</v>
      </c>
      <c r="B980" s="86">
        <v>0</v>
      </c>
      <c r="C980" s="86">
        <v>0</v>
      </c>
      <c r="D980" s="86">
        <v>0</v>
      </c>
      <c r="E980" s="84"/>
    </row>
    <row r="981" spans="1:5">
      <c r="A981" s="96" t="s">
        <v>1165</v>
      </c>
      <c r="B981" s="86">
        <v>0</v>
      </c>
      <c r="C981" s="86">
        <v>0</v>
      </c>
      <c r="D981" s="86">
        <v>0</v>
      </c>
      <c r="E981" s="84"/>
    </row>
    <row r="982" spans="1:5">
      <c r="A982" s="96" t="s">
        <v>1166</v>
      </c>
      <c r="B982" s="86">
        <v>-1.5832483768463135E-7</v>
      </c>
      <c r="C982" s="86">
        <v>2.7357600629329681E-9</v>
      </c>
      <c r="D982" s="86">
        <v>-3.0742967283003964E-8</v>
      </c>
      <c r="E982" s="84"/>
    </row>
    <row r="983" spans="1:5">
      <c r="A983" s="96" t="s">
        <v>1167</v>
      </c>
      <c r="B983" s="86">
        <v>0</v>
      </c>
      <c r="C983" s="86">
        <v>0</v>
      </c>
      <c r="D983" s="86">
        <v>0</v>
      </c>
      <c r="E983" s="84"/>
    </row>
    <row r="984" spans="1:5">
      <c r="A984" s="96" t="s">
        <v>1168</v>
      </c>
      <c r="B984" s="86">
        <v>0</v>
      </c>
      <c r="C984" s="86">
        <v>0</v>
      </c>
      <c r="D984" s="86">
        <v>0</v>
      </c>
      <c r="E984" s="84"/>
    </row>
    <row r="985" spans="1:5">
      <c r="A985" s="96" t="s">
        <v>1169</v>
      </c>
      <c r="B985" s="86">
        <v>0</v>
      </c>
      <c r="C985" s="86">
        <v>0</v>
      </c>
      <c r="D985" s="86">
        <v>0</v>
      </c>
      <c r="E985" s="84"/>
    </row>
    <row r="986" spans="1:5">
      <c r="A986" s="96" t="s">
        <v>1170</v>
      </c>
      <c r="B986" s="86">
        <v>0</v>
      </c>
      <c r="C986" s="86">
        <v>0</v>
      </c>
      <c r="D986" s="86">
        <v>0</v>
      </c>
      <c r="E986" s="84"/>
    </row>
    <row r="987" spans="1:5">
      <c r="A987" s="96" t="s">
        <v>1171</v>
      </c>
      <c r="B987" s="86">
        <v>2181131.4</v>
      </c>
      <c r="C987" s="86">
        <v>214063.72</v>
      </c>
      <c r="D987" s="86">
        <v>0</v>
      </c>
      <c r="E987" s="84"/>
    </row>
    <row r="988" spans="1:5">
      <c r="A988" s="96" t="s">
        <v>1172</v>
      </c>
      <c r="B988" s="86">
        <v>0</v>
      </c>
      <c r="C988" s="86">
        <v>0</v>
      </c>
      <c r="D988" s="86">
        <v>0</v>
      </c>
      <c r="E988" s="84"/>
    </row>
    <row r="989" spans="1:5">
      <c r="A989" s="96" t="s">
        <v>1173</v>
      </c>
      <c r="B989" s="86">
        <v>0</v>
      </c>
      <c r="C989" s="86">
        <v>0</v>
      </c>
      <c r="D989" s="86">
        <v>0</v>
      </c>
      <c r="E989" s="84"/>
    </row>
    <row r="990" spans="1:5">
      <c r="A990" s="96" t="s">
        <v>1174</v>
      </c>
      <c r="B990" s="86">
        <v>0</v>
      </c>
      <c r="C990" s="86">
        <v>0</v>
      </c>
      <c r="D990" s="86">
        <v>0</v>
      </c>
      <c r="E990" s="84"/>
    </row>
    <row r="991" spans="1:5">
      <c r="A991" s="96" t="s">
        <v>1175</v>
      </c>
      <c r="B991" s="86">
        <v>0</v>
      </c>
      <c r="C991" s="86">
        <v>0</v>
      </c>
      <c r="D991" s="86">
        <v>0</v>
      </c>
      <c r="E991" s="84"/>
    </row>
    <row r="992" spans="1:5">
      <c r="A992" s="96" t="s">
        <v>1176</v>
      </c>
      <c r="B992" s="86">
        <v>0</v>
      </c>
      <c r="C992" s="86">
        <v>0</v>
      </c>
      <c r="D992" s="86">
        <v>0</v>
      </c>
      <c r="E992" s="84"/>
    </row>
    <row r="993" spans="1:5">
      <c r="A993" s="96" t="s">
        <v>1177</v>
      </c>
      <c r="B993" s="86">
        <v>1779950</v>
      </c>
      <c r="C993" s="86">
        <v>0</v>
      </c>
      <c r="D993" s="86">
        <v>500000</v>
      </c>
      <c r="E993" s="84"/>
    </row>
    <row r="994" spans="1:5">
      <c r="A994" s="96" t="s">
        <v>1178</v>
      </c>
      <c r="B994" s="86">
        <v>0</v>
      </c>
      <c r="C994" s="86">
        <v>0</v>
      </c>
      <c r="D994" s="86">
        <v>0</v>
      </c>
      <c r="E994" s="84"/>
    </row>
    <row r="995" spans="1:5">
      <c r="A995" s="96" t="s">
        <v>1179</v>
      </c>
      <c r="B995" s="86">
        <v>0</v>
      </c>
      <c r="C995" s="86">
        <v>386300</v>
      </c>
      <c r="D995" s="86">
        <v>0</v>
      </c>
      <c r="E995" s="84"/>
    </row>
    <row r="996" spans="1:5">
      <c r="A996" s="96" t="s">
        <v>1180</v>
      </c>
      <c r="B996" s="86">
        <v>0</v>
      </c>
      <c r="C996" s="86">
        <v>0</v>
      </c>
      <c r="D996" s="86">
        <v>0</v>
      </c>
      <c r="E996" s="84"/>
    </row>
    <row r="997" spans="1:5">
      <c r="A997" s="96" t="s">
        <v>1181</v>
      </c>
      <c r="B997" s="86">
        <v>0</v>
      </c>
      <c r="C997" s="86">
        <v>0</v>
      </c>
      <c r="D997" s="86">
        <v>0</v>
      </c>
      <c r="E997" s="84"/>
    </row>
    <row r="998" spans="1:5">
      <c r="A998" s="96" t="s">
        <v>1182</v>
      </c>
      <c r="B998" s="86">
        <v>0</v>
      </c>
      <c r="C998" s="86">
        <v>0</v>
      </c>
      <c r="D998" s="86">
        <v>0</v>
      </c>
      <c r="E998" s="84"/>
    </row>
    <row r="999" spans="1:5">
      <c r="A999" s="96" t="s">
        <v>1183</v>
      </c>
      <c r="B999" s="86">
        <v>0</v>
      </c>
      <c r="C999" s="86">
        <v>0</v>
      </c>
      <c r="D999" s="86">
        <v>0</v>
      </c>
      <c r="E999" s="84"/>
    </row>
    <row r="1000" spans="1:5">
      <c r="A1000" s="96" t="s">
        <v>1184</v>
      </c>
      <c r="B1000" s="86">
        <v>0</v>
      </c>
      <c r="C1000" s="86">
        <v>0</v>
      </c>
      <c r="D1000" s="86">
        <v>0</v>
      </c>
      <c r="E1000" s="84"/>
    </row>
    <row r="1001" spans="1:5">
      <c r="A1001" s="95" t="s">
        <v>1185</v>
      </c>
      <c r="B1001" s="86">
        <v>44015237.199999802</v>
      </c>
      <c r="C1001" s="86">
        <v>25630572.573199958</v>
      </c>
      <c r="D1001" s="86">
        <v>19837286.890000019</v>
      </c>
      <c r="E1001" s="84"/>
    </row>
    <row r="1002" spans="1:5">
      <c r="A1002" s="96" t="s">
        <v>1186</v>
      </c>
      <c r="B1002" s="86">
        <v>-2.6033376343548298E-8</v>
      </c>
      <c r="C1002" s="86">
        <v>7.9333403846248984E-8</v>
      </c>
      <c r="D1002" s="86">
        <v>-724.99999999627471</v>
      </c>
      <c r="E1002" s="84"/>
    </row>
    <row r="1003" spans="1:5">
      <c r="A1003" s="96" t="s">
        <v>1187</v>
      </c>
      <c r="B1003" s="86">
        <v>716931.64170185104</v>
      </c>
      <c r="C1003" s="86">
        <v>-206930.81365089864</v>
      </c>
      <c r="D1003" s="86">
        <v>4177045.4117352292</v>
      </c>
      <c r="E1003" s="84"/>
    </row>
    <row r="1004" spans="1:5">
      <c r="A1004" s="95" t="s">
        <v>1188</v>
      </c>
      <c r="B1004" s="86">
        <v>716931.64170173183</v>
      </c>
      <c r="C1004" s="86">
        <v>-206930.81365077943</v>
      </c>
      <c r="D1004" s="86">
        <v>4176320.4117352292</v>
      </c>
      <c r="E1004" s="84"/>
    </row>
    <row r="1005" spans="1:5">
      <c r="A1005" s="89" t="s">
        <v>1189</v>
      </c>
      <c r="B1005" s="86">
        <v>2667910310.7496138</v>
      </c>
      <c r="C1005" s="86">
        <v>2545013396.4301643</v>
      </c>
      <c r="D1005" s="86">
        <v>2602670573.2142453</v>
      </c>
      <c r="E1005" s="84"/>
    </row>
    <row r="1006" spans="1:5">
      <c r="A1006" s="95" t="s">
        <v>1190</v>
      </c>
      <c r="B1006" s="86">
        <v>901282141.33963704</v>
      </c>
      <c r="C1006" s="86">
        <v>952205362.76930165</v>
      </c>
      <c r="D1006" s="86">
        <v>857498989.0633682</v>
      </c>
      <c r="E1006" s="84"/>
    </row>
    <row r="1007" spans="1:5">
      <c r="A1007" s="95" t="s">
        <v>1191</v>
      </c>
      <c r="B1007" s="86">
        <v>8000.3</v>
      </c>
      <c r="C1007" s="86">
        <v>0</v>
      </c>
      <c r="D1007" s="86">
        <v>0</v>
      </c>
      <c r="E1007" s="84"/>
    </row>
    <row r="1008" spans="1:5">
      <c r="A1008" s="95" t="s">
        <v>1192</v>
      </c>
      <c r="B1008" s="86">
        <v>82696067.530060619</v>
      </c>
      <c r="C1008" s="86">
        <v>83987377.086998567</v>
      </c>
      <c r="D1008" s="86">
        <v>76156511.771911591</v>
      </c>
      <c r="E1008" s="84"/>
    </row>
    <row r="1009" spans="1:5">
      <c r="A1009" s="95" t="s">
        <v>1193</v>
      </c>
      <c r="B1009" s="86">
        <v>0</v>
      </c>
      <c r="C1009" s="86">
        <v>0</v>
      </c>
      <c r="D1009" s="86">
        <v>0</v>
      </c>
      <c r="E1009" s="84"/>
    </row>
    <row r="1010" spans="1:5">
      <c r="A1010" s="95" t="s">
        <v>1194</v>
      </c>
      <c r="B1010" s="86">
        <v>0</v>
      </c>
      <c r="C1010" s="86">
        <v>0</v>
      </c>
      <c r="D1010" s="86">
        <v>0</v>
      </c>
      <c r="E1010" s="84"/>
    </row>
    <row r="1011" spans="1:5">
      <c r="A1011" s="89" t="s">
        <v>1195</v>
      </c>
      <c r="B1011" s="86">
        <v>983986209.16969824</v>
      </c>
      <c r="C1011" s="86">
        <v>1036192739.8563004</v>
      </c>
      <c r="D1011" s="86">
        <v>933655500.83528018</v>
      </c>
      <c r="E1011" s="84"/>
    </row>
    <row r="1012" spans="1:5">
      <c r="A1012" s="95" t="s">
        <v>1196</v>
      </c>
      <c r="B1012" s="86">
        <v>377432206.64151138</v>
      </c>
      <c r="C1012" s="86">
        <v>359086823.12008691</v>
      </c>
      <c r="D1012" s="86">
        <v>300892916.50522584</v>
      </c>
      <c r="E1012" s="84"/>
    </row>
    <row r="1013" spans="1:5">
      <c r="A1013" s="95" t="s">
        <v>1197</v>
      </c>
      <c r="B1013" s="86">
        <v>39214067.054049961</v>
      </c>
      <c r="C1013" s="86">
        <v>31959379.509140011</v>
      </c>
      <c r="D1013" s="86">
        <v>30554986.923999991</v>
      </c>
      <c r="E1013" s="84"/>
    </row>
    <row r="1014" spans="1:5">
      <c r="A1014" s="95" t="s">
        <v>1198</v>
      </c>
      <c r="B1014" s="86">
        <v>13422763.744099999</v>
      </c>
      <c r="C1014" s="86">
        <v>12038748.064099999</v>
      </c>
      <c r="D1014" s="86">
        <v>12406033.196400005</v>
      </c>
      <c r="E1014" s="84"/>
    </row>
    <row r="1015" spans="1:5">
      <c r="A1015" s="95" t="s">
        <v>1199</v>
      </c>
      <c r="B1015" s="86">
        <v>13441920.588063998</v>
      </c>
      <c r="C1015" s="86">
        <v>11279438.488400001</v>
      </c>
      <c r="D1015" s="86">
        <v>16748391.073199</v>
      </c>
      <c r="E1015" s="84"/>
    </row>
    <row r="1016" spans="1:5">
      <c r="A1016" s="89" t="s">
        <v>1200</v>
      </c>
      <c r="B1016" s="86">
        <v>443510958.02772516</v>
      </c>
      <c r="C1016" s="86">
        <v>414364389.18172669</v>
      </c>
      <c r="D1016" s="86">
        <v>360602327.69882458</v>
      </c>
      <c r="E1016" s="84"/>
    </row>
    <row r="1017" spans="1:5">
      <c r="A1017" s="96" t="s">
        <v>1201</v>
      </c>
      <c r="B1017" s="86">
        <v>0</v>
      </c>
      <c r="C1017" s="86">
        <v>0</v>
      </c>
      <c r="D1017" s="86">
        <v>0</v>
      </c>
      <c r="E1017" s="84"/>
    </row>
    <row r="1018" spans="1:5">
      <c r="A1018" s="96" t="s">
        <v>1202</v>
      </c>
      <c r="B1018" s="86">
        <v>738526933.27999985</v>
      </c>
      <c r="C1018" s="86">
        <v>527426716.0800001</v>
      </c>
      <c r="D1018" s="86">
        <v>481329683.84590006</v>
      </c>
      <c r="E1018" s="84"/>
    </row>
    <row r="1019" spans="1:5">
      <c r="A1019" s="96" t="s">
        <v>1203</v>
      </c>
      <c r="B1019" s="86">
        <v>0</v>
      </c>
      <c r="C1019" s="86">
        <v>0</v>
      </c>
      <c r="D1019" s="86">
        <v>0</v>
      </c>
      <c r="E1019" s="84"/>
    </row>
    <row r="1020" spans="1:5">
      <c r="A1020" s="96" t="s">
        <v>1204</v>
      </c>
      <c r="B1020" s="86">
        <v>0</v>
      </c>
      <c r="C1020" s="86">
        <v>0</v>
      </c>
      <c r="D1020" s="86">
        <v>0</v>
      </c>
      <c r="E1020" s="84"/>
    </row>
    <row r="1021" spans="1:5">
      <c r="A1021" s="96" t="s">
        <v>1205</v>
      </c>
      <c r="B1021" s="86">
        <v>388493.16</v>
      </c>
      <c r="C1021" s="86">
        <v>706863.61</v>
      </c>
      <c r="D1021" s="86">
        <v>299191.19</v>
      </c>
      <c r="E1021" s="84"/>
    </row>
    <row r="1022" spans="1:5">
      <c r="A1022" s="96" t="s">
        <v>1206</v>
      </c>
      <c r="B1022" s="86">
        <v>0</v>
      </c>
      <c r="C1022" s="86">
        <v>0</v>
      </c>
      <c r="D1022" s="86">
        <v>0</v>
      </c>
      <c r="E1022" s="84"/>
    </row>
    <row r="1023" spans="1:5">
      <c r="A1023" s="96" t="s">
        <v>1207</v>
      </c>
      <c r="B1023" s="86">
        <v>0</v>
      </c>
      <c r="C1023" s="86">
        <v>0</v>
      </c>
      <c r="D1023" s="86">
        <v>0</v>
      </c>
      <c r="E1023" s="84"/>
    </row>
    <row r="1024" spans="1:5">
      <c r="A1024" s="96" t="s">
        <v>1208</v>
      </c>
      <c r="B1024" s="86">
        <v>61768217.699999996</v>
      </c>
      <c r="C1024" s="86">
        <v>46288667.729999997</v>
      </c>
      <c r="D1024" s="86">
        <v>37681519.509999998</v>
      </c>
      <c r="E1024" s="84"/>
    </row>
    <row r="1025" spans="1:5">
      <c r="A1025" s="96" t="s">
        <v>1209</v>
      </c>
      <c r="B1025" s="86">
        <v>0</v>
      </c>
      <c r="C1025" s="86">
        <v>0</v>
      </c>
      <c r="D1025" s="86">
        <v>0</v>
      </c>
      <c r="E1025" s="84"/>
    </row>
    <row r="1026" spans="1:5">
      <c r="A1026" s="96" t="s">
        <v>1210</v>
      </c>
      <c r="B1026" s="86">
        <v>0</v>
      </c>
      <c r="C1026" s="86">
        <v>0</v>
      </c>
      <c r="D1026" s="86">
        <v>0</v>
      </c>
      <c r="E1026" s="84"/>
    </row>
    <row r="1027" spans="1:5">
      <c r="A1027" s="96" t="s">
        <v>1211</v>
      </c>
      <c r="B1027" s="86">
        <v>65997989.710000001</v>
      </c>
      <c r="C1027" s="86">
        <v>60717199.219999991</v>
      </c>
      <c r="D1027" s="86">
        <v>57380218.879999995</v>
      </c>
      <c r="E1027" s="84"/>
    </row>
    <row r="1028" spans="1:5">
      <c r="A1028" s="96" t="s">
        <v>1212</v>
      </c>
      <c r="B1028" s="86">
        <v>0</v>
      </c>
      <c r="C1028" s="86">
        <v>0</v>
      </c>
      <c r="D1028" s="86">
        <v>0</v>
      </c>
      <c r="E1028" s="84"/>
    </row>
    <row r="1029" spans="1:5">
      <c r="A1029" s="96" t="s">
        <v>1213</v>
      </c>
      <c r="B1029" s="86">
        <v>0</v>
      </c>
      <c r="C1029" s="86">
        <v>0</v>
      </c>
      <c r="D1029" s="86">
        <v>0</v>
      </c>
      <c r="E1029" s="84"/>
    </row>
    <row r="1030" spans="1:5">
      <c r="A1030" s="96" t="s">
        <v>1214</v>
      </c>
      <c r="B1030" s="86">
        <v>144280916.06879997</v>
      </c>
      <c r="C1030" s="86">
        <v>125207424.14999999</v>
      </c>
      <c r="D1030" s="86">
        <v>111328561.54000001</v>
      </c>
      <c r="E1030" s="84"/>
    </row>
    <row r="1031" spans="1:5">
      <c r="A1031" s="96" t="s">
        <v>1215</v>
      </c>
      <c r="B1031" s="86">
        <v>0</v>
      </c>
      <c r="C1031" s="86">
        <v>0</v>
      </c>
      <c r="D1031" s="86">
        <v>0</v>
      </c>
      <c r="E1031" s="84"/>
    </row>
    <row r="1032" spans="1:5">
      <c r="A1032" s="96" t="s">
        <v>1216</v>
      </c>
      <c r="B1032" s="86">
        <v>0</v>
      </c>
      <c r="C1032" s="86">
        <v>0</v>
      </c>
      <c r="D1032" s="86">
        <v>0</v>
      </c>
      <c r="E1032" s="84"/>
    </row>
    <row r="1033" spans="1:5">
      <c r="A1033" s="96" t="s">
        <v>1217</v>
      </c>
      <c r="B1033" s="86">
        <v>6830657.5899999999</v>
      </c>
      <c r="C1033" s="86">
        <v>1709244</v>
      </c>
      <c r="D1033" s="86">
        <v>84173.59</v>
      </c>
      <c r="E1033" s="84"/>
    </row>
    <row r="1034" spans="1:5">
      <c r="A1034" s="96" t="s">
        <v>1218</v>
      </c>
      <c r="B1034" s="86">
        <v>0</v>
      </c>
      <c r="C1034" s="86">
        <v>0</v>
      </c>
      <c r="D1034" s="86">
        <v>0</v>
      </c>
      <c r="E1034" s="84"/>
    </row>
    <row r="1035" spans="1:5">
      <c r="A1035" s="96" t="s">
        <v>1219</v>
      </c>
      <c r="B1035" s="86">
        <v>0</v>
      </c>
      <c r="C1035" s="86">
        <v>0</v>
      </c>
      <c r="D1035" s="86">
        <v>0</v>
      </c>
      <c r="E1035" s="84"/>
    </row>
    <row r="1036" spans="1:5">
      <c r="A1036" s="96" t="s">
        <v>1220</v>
      </c>
      <c r="B1036" s="86">
        <v>132446799.25999998</v>
      </c>
      <c r="C1036" s="86">
        <v>77467071.300000012</v>
      </c>
      <c r="D1036" s="86">
        <v>42158805.93999999</v>
      </c>
      <c r="E1036" s="84"/>
    </row>
    <row r="1037" spans="1:5">
      <c r="A1037" s="96" t="s">
        <v>1221</v>
      </c>
      <c r="B1037" s="86">
        <v>0</v>
      </c>
      <c r="C1037" s="86">
        <v>0</v>
      </c>
      <c r="D1037" s="86">
        <v>0</v>
      </c>
      <c r="E1037" s="84"/>
    </row>
    <row r="1038" spans="1:5">
      <c r="A1038" s="96" t="s">
        <v>1222</v>
      </c>
      <c r="B1038" s="86">
        <v>0</v>
      </c>
      <c r="C1038" s="86">
        <v>0</v>
      </c>
      <c r="D1038" s="86">
        <v>0</v>
      </c>
      <c r="E1038" s="84"/>
    </row>
    <row r="1039" spans="1:5">
      <c r="A1039" s="96" t="s">
        <v>1223</v>
      </c>
      <c r="B1039" s="86">
        <v>11672769.210000001</v>
      </c>
      <c r="C1039" s="86">
        <v>11511816</v>
      </c>
      <c r="D1039" s="86">
        <v>16021742.25</v>
      </c>
      <c r="E1039" s="84"/>
    </row>
    <row r="1040" spans="1:5">
      <c r="A1040" s="96" t="s">
        <v>1224</v>
      </c>
      <c r="B1040" s="86">
        <v>0</v>
      </c>
      <c r="C1040" s="86">
        <v>0</v>
      </c>
      <c r="D1040" s="86">
        <v>0</v>
      </c>
      <c r="E1040" s="84"/>
    </row>
    <row r="1041" spans="1:5">
      <c r="A1041" s="96" t="s">
        <v>1225</v>
      </c>
      <c r="B1041" s="86">
        <v>0</v>
      </c>
      <c r="C1041" s="86">
        <v>0</v>
      </c>
      <c r="D1041" s="86">
        <v>0</v>
      </c>
      <c r="E1041" s="84"/>
    </row>
    <row r="1042" spans="1:5">
      <c r="A1042" s="96" t="s">
        <v>1226</v>
      </c>
      <c r="B1042" s="86">
        <v>0</v>
      </c>
      <c r="C1042" s="86">
        <v>0</v>
      </c>
      <c r="D1042" s="86">
        <v>0</v>
      </c>
      <c r="E1042" s="84"/>
    </row>
    <row r="1043" spans="1:5">
      <c r="A1043" s="96" t="s">
        <v>1227</v>
      </c>
      <c r="B1043" s="86">
        <v>0</v>
      </c>
      <c r="C1043" s="86">
        <v>0</v>
      </c>
      <c r="D1043" s="86">
        <v>0</v>
      </c>
      <c r="E1043" s="84"/>
    </row>
    <row r="1044" spans="1:5">
      <c r="A1044" s="96" t="s">
        <v>1228</v>
      </c>
      <c r="B1044" s="86">
        <v>0</v>
      </c>
      <c r="C1044" s="86">
        <v>0</v>
      </c>
      <c r="D1044" s="86">
        <v>0</v>
      </c>
      <c r="E1044" s="84"/>
    </row>
    <row r="1045" spans="1:5">
      <c r="A1045" s="96" t="s">
        <v>1229</v>
      </c>
      <c r="B1045" s="86">
        <v>563311481.61000001</v>
      </c>
      <c r="C1045" s="86">
        <v>462525795.23999989</v>
      </c>
      <c r="D1045" s="86">
        <v>361102735.21999997</v>
      </c>
      <c r="E1045" s="84"/>
    </row>
    <row r="1046" spans="1:5">
      <c r="A1046" s="96" t="s">
        <v>1230</v>
      </c>
      <c r="B1046" s="86">
        <v>0</v>
      </c>
      <c r="C1046" s="86">
        <v>0</v>
      </c>
      <c r="D1046" s="86">
        <v>0</v>
      </c>
      <c r="E1046" s="84"/>
    </row>
    <row r="1047" spans="1:5">
      <c r="A1047" s="96" t="s">
        <v>1231</v>
      </c>
      <c r="B1047" s="86">
        <v>0</v>
      </c>
      <c r="C1047" s="86">
        <v>0</v>
      </c>
      <c r="D1047" s="86">
        <v>0</v>
      </c>
      <c r="E1047" s="84"/>
    </row>
    <row r="1048" spans="1:5">
      <c r="A1048" s="96" t="s">
        <v>1232</v>
      </c>
      <c r="B1048" s="86">
        <v>2322.58</v>
      </c>
      <c r="C1048" s="86">
        <v>87941.06</v>
      </c>
      <c r="D1048" s="86">
        <v>0</v>
      </c>
      <c r="E1048" s="84"/>
    </row>
    <row r="1049" spans="1:5">
      <c r="A1049" s="96" t="s">
        <v>1233</v>
      </c>
      <c r="B1049" s="86">
        <v>0</v>
      </c>
      <c r="C1049" s="86">
        <v>0</v>
      </c>
      <c r="D1049" s="86">
        <v>0</v>
      </c>
      <c r="E1049" s="84"/>
    </row>
    <row r="1050" spans="1:5">
      <c r="A1050" s="96" t="s">
        <v>1234</v>
      </c>
      <c r="B1050" s="86">
        <v>0</v>
      </c>
      <c r="C1050" s="86">
        <v>0</v>
      </c>
      <c r="D1050" s="86">
        <v>0</v>
      </c>
      <c r="E1050" s="84"/>
    </row>
    <row r="1051" spans="1:5">
      <c r="A1051" s="96" t="s">
        <v>1235</v>
      </c>
      <c r="B1051" s="86">
        <v>108432448.51000001</v>
      </c>
      <c r="C1051" s="86">
        <v>32437081.599999998</v>
      </c>
      <c r="D1051" s="86">
        <v>27854402.739999998</v>
      </c>
      <c r="E1051" s="84"/>
    </row>
    <row r="1052" spans="1:5">
      <c r="A1052" s="96" t="s">
        <v>1236</v>
      </c>
      <c r="B1052" s="86">
        <v>0</v>
      </c>
      <c r="C1052" s="86">
        <v>0</v>
      </c>
      <c r="D1052" s="86">
        <v>0</v>
      </c>
      <c r="E1052" s="84"/>
    </row>
    <row r="1053" spans="1:5">
      <c r="A1053" s="96" t="s">
        <v>1237</v>
      </c>
      <c r="B1053" s="86">
        <v>0</v>
      </c>
      <c r="C1053" s="86">
        <v>0</v>
      </c>
      <c r="D1053" s="86">
        <v>0</v>
      </c>
      <c r="E1053" s="84"/>
    </row>
    <row r="1054" spans="1:5">
      <c r="A1054" s="96" t="s">
        <v>1238</v>
      </c>
      <c r="B1054" s="86">
        <v>0</v>
      </c>
      <c r="C1054" s="86">
        <v>0</v>
      </c>
      <c r="D1054" s="86">
        <v>0</v>
      </c>
      <c r="E1054" s="84"/>
    </row>
    <row r="1055" spans="1:5">
      <c r="A1055" s="96" t="s">
        <v>1239</v>
      </c>
      <c r="B1055" s="86">
        <v>70702210.660000011</v>
      </c>
      <c r="C1055" s="86">
        <v>0</v>
      </c>
      <c r="D1055" s="86">
        <v>0</v>
      </c>
      <c r="E1055" s="84"/>
    </row>
    <row r="1056" spans="1:5">
      <c r="A1056" s="96" t="s">
        <v>1240</v>
      </c>
      <c r="B1056" s="86">
        <v>45298067.379999995</v>
      </c>
      <c r="C1056" s="86">
        <v>0</v>
      </c>
      <c r="D1056" s="86">
        <v>0</v>
      </c>
      <c r="E1056" s="84"/>
    </row>
    <row r="1057" spans="1:5">
      <c r="A1057" s="96" t="s">
        <v>1241</v>
      </c>
      <c r="B1057" s="86">
        <v>1326876.69</v>
      </c>
      <c r="C1057" s="86">
        <v>0</v>
      </c>
      <c r="D1057" s="86">
        <v>0</v>
      </c>
      <c r="E1057" s="84"/>
    </row>
    <row r="1058" spans="1:5">
      <c r="A1058" s="96" t="s">
        <v>1242</v>
      </c>
      <c r="B1058" s="86">
        <v>286427.52000000002</v>
      </c>
      <c r="C1058" s="86">
        <v>0</v>
      </c>
      <c r="D1058" s="86">
        <v>0</v>
      </c>
      <c r="E1058" s="84"/>
    </row>
    <row r="1059" spans="1:5">
      <c r="A1059" s="95" t="s">
        <v>1243</v>
      </c>
      <c r="B1059" s="86">
        <v>1951272610.9287999</v>
      </c>
      <c r="C1059" s="86">
        <v>1346085819.9899991</v>
      </c>
      <c r="D1059" s="86">
        <v>1135241034.7059002</v>
      </c>
      <c r="E1059" s="84"/>
    </row>
    <row r="1060" spans="1:5">
      <c r="A1060" s="96" t="s">
        <v>1244</v>
      </c>
      <c r="B1060" s="86">
        <v>5055932110.2067862</v>
      </c>
      <c r="C1060" s="86">
        <v>5466667748.7801065</v>
      </c>
      <c r="D1060" s="86">
        <v>2886487996.0973001</v>
      </c>
      <c r="E1060" s="84"/>
    </row>
    <row r="1061" spans="1:5">
      <c r="A1061" s="96" t="s">
        <v>1245</v>
      </c>
      <c r="B1061" s="86">
        <v>0</v>
      </c>
      <c r="C1061" s="86">
        <v>0</v>
      </c>
      <c r="D1061" s="86">
        <v>0</v>
      </c>
      <c r="E1061" s="84"/>
    </row>
    <row r="1062" spans="1:5">
      <c r="A1062" s="96" t="s">
        <v>1246</v>
      </c>
      <c r="B1062" s="86">
        <v>2511111.2072063996</v>
      </c>
      <c r="C1062" s="86">
        <v>1410864.43</v>
      </c>
      <c r="D1062" s="86">
        <v>1644307.5515999999</v>
      </c>
      <c r="E1062" s="84"/>
    </row>
    <row r="1063" spans="1:5">
      <c r="A1063" s="96" t="s">
        <v>1247</v>
      </c>
      <c r="B1063" s="86">
        <v>147380554.63315001</v>
      </c>
      <c r="C1063" s="86">
        <v>168013843.05592403</v>
      </c>
      <c r="D1063" s="86">
        <v>70445214.642149001</v>
      </c>
      <c r="E1063" s="84"/>
    </row>
    <row r="1064" spans="1:5">
      <c r="A1064" s="96" t="s">
        <v>1248</v>
      </c>
      <c r="B1064" s="86">
        <v>40126144.470399998</v>
      </c>
      <c r="C1064" s="86">
        <v>5722234.7000000011</v>
      </c>
      <c r="D1064" s="86">
        <v>5532796.6100000003</v>
      </c>
      <c r="E1064" s="84"/>
    </row>
    <row r="1065" spans="1:5">
      <c r="A1065" s="96" t="s">
        <v>1249</v>
      </c>
      <c r="B1065" s="86">
        <v>40069867.670000002</v>
      </c>
      <c r="C1065" s="86">
        <v>90519460.63000001</v>
      </c>
      <c r="D1065" s="86">
        <v>82357286.449999988</v>
      </c>
      <c r="E1065" s="84"/>
    </row>
    <row r="1066" spans="1:5">
      <c r="A1066" s="96" t="s">
        <v>1250</v>
      </c>
      <c r="B1066" s="86">
        <v>122065504.8616197</v>
      </c>
      <c r="C1066" s="86">
        <v>90412430.641526997</v>
      </c>
      <c r="D1066" s="86">
        <v>78138541.070972413</v>
      </c>
      <c r="E1066" s="84"/>
    </row>
    <row r="1067" spans="1:5">
      <c r="A1067" s="96" t="s">
        <v>1251</v>
      </c>
      <c r="B1067" s="86">
        <v>37119024.580000006</v>
      </c>
      <c r="C1067" s="86">
        <v>42326121.590000004</v>
      </c>
      <c r="D1067" s="86">
        <v>41946873.190000005</v>
      </c>
      <c r="E1067" s="84"/>
    </row>
    <row r="1068" spans="1:5">
      <c r="A1068" s="96" t="s">
        <v>1252</v>
      </c>
      <c r="B1068" s="86">
        <v>8543671.5808310006</v>
      </c>
      <c r="C1068" s="86">
        <v>18797185.173868999</v>
      </c>
      <c r="D1068" s="86">
        <v>21296191.099999998</v>
      </c>
      <c r="E1068" s="84"/>
    </row>
    <row r="1069" spans="1:5">
      <c r="A1069" s="96" t="s">
        <v>1253</v>
      </c>
      <c r="B1069" s="86">
        <v>0</v>
      </c>
      <c r="C1069" s="86">
        <v>0</v>
      </c>
      <c r="D1069" s="86">
        <v>0</v>
      </c>
      <c r="E1069" s="84"/>
    </row>
    <row r="1070" spans="1:5">
      <c r="A1070" s="96" t="s">
        <v>1254</v>
      </c>
      <c r="B1070" s="86">
        <v>362885800.28733999</v>
      </c>
      <c r="C1070" s="86">
        <v>416684687.41705012</v>
      </c>
      <c r="D1070" s="86">
        <v>292343354.27759999</v>
      </c>
      <c r="E1070" s="84"/>
    </row>
    <row r="1071" spans="1:5">
      <c r="A1071" s="96" t="s">
        <v>1255</v>
      </c>
      <c r="B1071" s="86">
        <v>10146463.98</v>
      </c>
      <c r="C1071" s="86">
        <v>10733550.58</v>
      </c>
      <c r="D1071" s="86">
        <v>8677086.6400000006</v>
      </c>
      <c r="E1071" s="84"/>
    </row>
    <row r="1072" spans="1:5">
      <c r="A1072" s="96" t="s">
        <v>1256</v>
      </c>
      <c r="B1072" s="86">
        <v>207880714.13999999</v>
      </c>
      <c r="C1072" s="86">
        <v>210170938.44000003</v>
      </c>
      <c r="D1072" s="86">
        <v>197644092.59000003</v>
      </c>
      <c r="E1072" s="84"/>
    </row>
    <row r="1073" spans="1:5">
      <c r="A1073" s="96" t="s">
        <v>1257</v>
      </c>
      <c r="B1073" s="86">
        <v>0</v>
      </c>
      <c r="C1073" s="86">
        <v>0</v>
      </c>
      <c r="D1073" s="86">
        <v>0</v>
      </c>
      <c r="E1073" s="84"/>
    </row>
    <row r="1074" spans="1:5">
      <c r="A1074" s="96" t="s">
        <v>1258</v>
      </c>
      <c r="B1074" s="86">
        <v>-1280783.42</v>
      </c>
      <c r="C1074" s="86">
        <v>0</v>
      </c>
      <c r="D1074" s="86">
        <v>0</v>
      </c>
      <c r="E1074" s="84"/>
    </row>
    <row r="1075" spans="1:5">
      <c r="A1075" s="96" t="s">
        <v>1259</v>
      </c>
      <c r="B1075" s="86">
        <v>17103730.889999993</v>
      </c>
      <c r="C1075" s="86">
        <v>0</v>
      </c>
      <c r="D1075" s="86">
        <v>0</v>
      </c>
      <c r="E1075" s="84"/>
    </row>
    <row r="1076" spans="1:5">
      <c r="A1076" s="96" t="s">
        <v>1260</v>
      </c>
      <c r="B1076" s="86">
        <v>38704369.450000003</v>
      </c>
      <c r="C1076" s="86">
        <v>0</v>
      </c>
      <c r="D1076" s="86">
        <v>0</v>
      </c>
      <c r="E1076" s="84"/>
    </row>
    <row r="1077" spans="1:5">
      <c r="A1077" s="96" t="s">
        <v>1261</v>
      </c>
      <c r="B1077" s="86">
        <v>2766855.27</v>
      </c>
      <c r="C1077" s="86">
        <v>0</v>
      </c>
      <c r="D1077" s="86">
        <v>0</v>
      </c>
      <c r="E1077" s="84"/>
    </row>
    <row r="1078" spans="1:5">
      <c r="A1078" s="96" t="s">
        <v>1262</v>
      </c>
      <c r="B1078" s="86">
        <v>0</v>
      </c>
      <c r="C1078" s="86">
        <v>0</v>
      </c>
      <c r="D1078" s="86">
        <v>0</v>
      </c>
      <c r="E1078" s="84"/>
    </row>
    <row r="1079" spans="1:5">
      <c r="A1079" s="95" t="s">
        <v>1263</v>
      </c>
      <c r="B1079" s="86">
        <v>6091955139.8073273</v>
      </c>
      <c r="C1079" s="86">
        <v>6521459065.4384775</v>
      </c>
      <c r="D1079" s="86">
        <v>3686513740.2196188</v>
      </c>
      <c r="E1079" s="84"/>
    </row>
    <row r="1080" spans="1:5">
      <c r="A1080" s="89" t="s">
        <v>1264</v>
      </c>
      <c r="B1080" s="86">
        <v>8043227750.7361317</v>
      </c>
      <c r="C1080" s="86">
        <v>7867544885.4284773</v>
      </c>
      <c r="D1080" s="86">
        <v>4821754774.9255219</v>
      </c>
      <c r="E1080" s="84"/>
    </row>
    <row r="1081" spans="1:5">
      <c r="A1081" s="96" t="s">
        <v>1265</v>
      </c>
      <c r="B1081" s="86">
        <v>0</v>
      </c>
      <c r="C1081" s="86">
        <v>0</v>
      </c>
      <c r="D1081" s="86">
        <v>0</v>
      </c>
      <c r="E1081" s="84"/>
    </row>
    <row r="1082" spans="1:5">
      <c r="A1082" s="96" t="s">
        <v>1266</v>
      </c>
      <c r="B1082" s="86">
        <v>489128853.69999987</v>
      </c>
      <c r="C1082" s="86">
        <v>495085431.88999987</v>
      </c>
      <c r="D1082" s="86">
        <v>486397934.55000007</v>
      </c>
      <c r="E1082" s="84"/>
    </row>
    <row r="1083" spans="1:5">
      <c r="A1083" s="96" t="s">
        <v>1267</v>
      </c>
      <c r="B1083" s="86">
        <v>0</v>
      </c>
      <c r="C1083" s="86">
        <v>0</v>
      </c>
      <c r="D1083" s="86">
        <v>0</v>
      </c>
      <c r="E1083" s="84"/>
    </row>
    <row r="1084" spans="1:5">
      <c r="A1084" s="96" t="s">
        <v>1268</v>
      </c>
      <c r="B1084" s="86">
        <v>27123846.130000003</v>
      </c>
      <c r="C1084" s="86">
        <v>26302540.179999996</v>
      </c>
      <c r="D1084" s="86">
        <v>24677487.239999998</v>
      </c>
      <c r="E1084" s="84"/>
    </row>
    <row r="1085" spans="1:5">
      <c r="A1085" s="96" t="s">
        <v>1269</v>
      </c>
      <c r="B1085" s="86">
        <v>0</v>
      </c>
      <c r="C1085" s="86">
        <v>0</v>
      </c>
      <c r="D1085" s="86">
        <v>0</v>
      </c>
      <c r="E1085" s="84"/>
    </row>
    <row r="1086" spans="1:5">
      <c r="A1086" s="96" t="s">
        <v>1270</v>
      </c>
      <c r="B1086" s="86">
        <v>0</v>
      </c>
      <c r="C1086" s="86">
        <v>0</v>
      </c>
      <c r="D1086" s="86">
        <v>0</v>
      </c>
      <c r="E1086" s="84"/>
    </row>
    <row r="1087" spans="1:5">
      <c r="A1087" s="95" t="s">
        <v>1271</v>
      </c>
      <c r="B1087" s="86">
        <v>516252699.82999992</v>
      </c>
      <c r="C1087" s="86">
        <v>521387972.06999999</v>
      </c>
      <c r="D1087" s="86">
        <v>511075421.79000002</v>
      </c>
      <c r="E1087" s="84"/>
    </row>
    <row r="1088" spans="1:5">
      <c r="A1088" s="96" t="s">
        <v>1272</v>
      </c>
      <c r="B1088" s="86">
        <v>2899918502.7711177</v>
      </c>
      <c r="C1088" s="86">
        <v>2846348485.6240697</v>
      </c>
      <c r="D1088" s="86">
        <v>2616535300.1621752</v>
      </c>
      <c r="E1088" s="84"/>
    </row>
    <row r="1089" spans="1:5">
      <c r="A1089" s="96" t="s">
        <v>1273</v>
      </c>
      <c r="B1089" s="86">
        <v>137123252.78496218</v>
      </c>
      <c r="C1089" s="86">
        <v>129806487.89598282</v>
      </c>
      <c r="D1089" s="86">
        <v>115784240.59321554</v>
      </c>
      <c r="E1089" s="84"/>
    </row>
    <row r="1090" spans="1:5">
      <c r="A1090" s="95" t="s">
        <v>1274</v>
      </c>
      <c r="B1090" s="86">
        <v>3037041755.5560799</v>
      </c>
      <c r="C1090" s="86">
        <v>2976154973.520051</v>
      </c>
      <c r="D1090" s="86">
        <v>2732319540.7553921</v>
      </c>
      <c r="E1090" s="84"/>
    </row>
    <row r="1091" spans="1:5">
      <c r="A1091" s="89" t="s">
        <v>1275</v>
      </c>
      <c r="B1091" s="86">
        <v>3553294455.3860817</v>
      </c>
      <c r="C1091" s="86">
        <v>3497542945.5900536</v>
      </c>
      <c r="D1091" s="86">
        <v>3243394962.5453925</v>
      </c>
      <c r="E1091" s="84"/>
    </row>
    <row r="1092" spans="1:5">
      <c r="A1092" s="96" t="s">
        <v>1276</v>
      </c>
      <c r="B1092" s="86">
        <v>0</v>
      </c>
      <c r="C1092" s="86">
        <v>0</v>
      </c>
      <c r="D1092" s="86">
        <v>0</v>
      </c>
      <c r="E1092" s="84"/>
    </row>
    <row r="1093" spans="1:5">
      <c r="A1093" s="96" t="s">
        <v>1277</v>
      </c>
      <c r="B1093" s="86">
        <v>965178.37</v>
      </c>
      <c r="C1093" s="86">
        <v>12119.75</v>
      </c>
      <c r="D1093" s="86">
        <v>57164.2</v>
      </c>
      <c r="E1093" s="84"/>
    </row>
    <row r="1094" spans="1:5">
      <c r="A1094" s="96" t="s">
        <v>1278</v>
      </c>
      <c r="B1094" s="86">
        <v>0</v>
      </c>
      <c r="C1094" s="86">
        <v>0</v>
      </c>
      <c r="D1094" s="86">
        <v>0</v>
      </c>
      <c r="E1094" s="84"/>
    </row>
    <row r="1095" spans="1:5">
      <c r="A1095" s="95" t="s">
        <v>1279</v>
      </c>
      <c r="B1095" s="86">
        <v>965178.37</v>
      </c>
      <c r="C1095" s="86">
        <v>12119.75</v>
      </c>
      <c r="D1095" s="86">
        <v>57164.2</v>
      </c>
      <c r="E1095" s="84"/>
    </row>
    <row r="1096" spans="1:5">
      <c r="A1096" s="96" t="s">
        <v>1280</v>
      </c>
      <c r="B1096" s="86">
        <v>139585725.22594994</v>
      </c>
      <c r="C1096" s="86">
        <v>113053784.287028</v>
      </c>
      <c r="D1096" s="86">
        <v>4556716.0539999995</v>
      </c>
      <c r="E1096" s="84"/>
    </row>
    <row r="1097" spans="1:5">
      <c r="A1097" s="95" t="s">
        <v>1281</v>
      </c>
      <c r="B1097" s="86">
        <v>139585725.22594994</v>
      </c>
      <c r="C1097" s="86">
        <v>113053784.287028</v>
      </c>
      <c r="D1097" s="86">
        <v>4556716.0539999995</v>
      </c>
      <c r="E1097" s="84"/>
    </row>
    <row r="1098" spans="1:5">
      <c r="A1098" s="89" t="s">
        <v>1282</v>
      </c>
      <c r="B1098" s="86">
        <v>140550903.59594995</v>
      </c>
      <c r="C1098" s="86">
        <v>113065904.037028</v>
      </c>
      <c r="D1098" s="86">
        <v>4613880.2540000007</v>
      </c>
      <c r="E1098" s="84"/>
    </row>
    <row r="1099" spans="1:5">
      <c r="A1099" s="96" t="s">
        <v>1283</v>
      </c>
      <c r="B1099" s="86">
        <v>540388.25</v>
      </c>
      <c r="C1099" s="86">
        <v>538292.02</v>
      </c>
      <c r="D1099" s="86">
        <v>714512.2</v>
      </c>
      <c r="E1099" s="84"/>
    </row>
    <row r="1100" spans="1:5">
      <c r="A1100" s="96" t="s">
        <v>1284</v>
      </c>
      <c r="B1100" s="86">
        <v>0</v>
      </c>
      <c r="C1100" s="86">
        <v>0</v>
      </c>
      <c r="D1100" s="86">
        <v>0</v>
      </c>
      <c r="E1100" s="84"/>
    </row>
    <row r="1101" spans="1:5">
      <c r="A1101" s="96" t="s">
        <v>1285</v>
      </c>
      <c r="B1101" s="86">
        <v>0</v>
      </c>
      <c r="C1101" s="86">
        <v>0</v>
      </c>
      <c r="D1101" s="86">
        <v>0</v>
      </c>
      <c r="E1101" s="84"/>
    </row>
    <row r="1102" spans="1:5">
      <c r="A1102" s="95" t="s">
        <v>1286</v>
      </c>
      <c r="B1102" s="86">
        <v>540388.25</v>
      </c>
      <c r="C1102" s="86">
        <v>538292.02</v>
      </c>
      <c r="D1102" s="86">
        <v>714512.2</v>
      </c>
      <c r="E1102" s="84"/>
    </row>
    <row r="1103" spans="1:5">
      <c r="A1103" s="96" t="s">
        <v>1287</v>
      </c>
      <c r="B1103" s="86">
        <v>671882537.32296455</v>
      </c>
      <c r="C1103" s="86">
        <v>690225406.30441749</v>
      </c>
      <c r="D1103" s="86">
        <v>467754623.62284458</v>
      </c>
      <c r="E1103" s="84"/>
    </row>
    <row r="1104" spans="1:5">
      <c r="A1104" s="95" t="s">
        <v>1288</v>
      </c>
      <c r="B1104" s="86">
        <v>671882537.32296455</v>
      </c>
      <c r="C1104" s="86">
        <v>690225406.30441749</v>
      </c>
      <c r="D1104" s="86">
        <v>467754623.62284458</v>
      </c>
      <c r="E1104" s="84"/>
    </row>
    <row r="1105" spans="1:5">
      <c r="A1105" s="89" t="s">
        <v>1289</v>
      </c>
      <c r="B1105" s="86">
        <v>672422925.57296455</v>
      </c>
      <c r="C1105" s="86">
        <v>690763698.32441735</v>
      </c>
      <c r="D1105" s="86">
        <v>468469135.82284456</v>
      </c>
      <c r="E1105" s="84"/>
    </row>
    <row r="1106" spans="1:5">
      <c r="A1106" s="96" t="s">
        <v>1290</v>
      </c>
      <c r="B1106" s="86">
        <v>73421.039999999994</v>
      </c>
      <c r="C1106" s="86">
        <v>126578.49</v>
      </c>
      <c r="D1106" s="86">
        <v>200998.92</v>
      </c>
      <c r="E1106" s="84"/>
    </row>
    <row r="1107" spans="1:5">
      <c r="A1107" s="96" t="s">
        <v>1291</v>
      </c>
      <c r="B1107" s="86">
        <v>0</v>
      </c>
      <c r="C1107" s="86">
        <v>0</v>
      </c>
      <c r="D1107" s="86">
        <v>0</v>
      </c>
      <c r="E1107" s="84"/>
    </row>
    <row r="1108" spans="1:5">
      <c r="A1108" s="96" t="s">
        <v>1292</v>
      </c>
      <c r="B1108" s="86">
        <v>0</v>
      </c>
      <c r="C1108" s="86">
        <v>0</v>
      </c>
      <c r="D1108" s="86">
        <v>0</v>
      </c>
      <c r="E1108" s="84"/>
    </row>
    <row r="1109" spans="1:5">
      <c r="A1109" s="95" t="s">
        <v>1293</v>
      </c>
      <c r="B1109" s="86">
        <v>73421.039999999994</v>
      </c>
      <c r="C1109" s="86">
        <v>126578.49</v>
      </c>
      <c r="D1109" s="86">
        <v>200998.92</v>
      </c>
      <c r="E1109" s="84"/>
    </row>
    <row r="1110" spans="1:5">
      <c r="A1110" s="96" t="s">
        <v>1294</v>
      </c>
      <c r="B1110" s="86">
        <v>438548172.71635181</v>
      </c>
      <c r="C1110" s="86">
        <v>392659070.69532734</v>
      </c>
      <c r="D1110" s="86">
        <v>321785695.8024711</v>
      </c>
      <c r="E1110" s="84"/>
    </row>
    <row r="1111" spans="1:5">
      <c r="A1111" s="95" t="s">
        <v>1295</v>
      </c>
      <c r="B1111" s="86">
        <v>438548172.71635181</v>
      </c>
      <c r="C1111" s="86">
        <v>392659070.69532734</v>
      </c>
      <c r="D1111" s="86">
        <v>321785695.8024711</v>
      </c>
      <c r="E1111" s="84"/>
    </row>
    <row r="1112" spans="1:5">
      <c r="A1112" s="89" t="s">
        <v>1296</v>
      </c>
      <c r="B1112" s="86">
        <v>438621593.75635183</v>
      </c>
      <c r="C1112" s="86">
        <v>392785649.18532735</v>
      </c>
      <c r="D1112" s="86">
        <v>321986694.72247112</v>
      </c>
      <c r="E1112" s="84"/>
    </row>
    <row r="1113" spans="1:5">
      <c r="A1113" s="96" t="s">
        <v>1297</v>
      </c>
      <c r="B1113" s="86">
        <v>216.363</v>
      </c>
      <c r="C1113" s="86">
        <v>0</v>
      </c>
      <c r="D1113" s="86">
        <v>50</v>
      </c>
      <c r="E1113" s="84"/>
    </row>
    <row r="1114" spans="1:5">
      <c r="A1114" s="96" t="s">
        <v>1298</v>
      </c>
      <c r="B1114" s="86">
        <v>0</v>
      </c>
      <c r="C1114" s="86">
        <v>0</v>
      </c>
      <c r="D1114" s="86">
        <v>0</v>
      </c>
      <c r="E1114" s="84"/>
    </row>
    <row r="1115" spans="1:5">
      <c r="A1115" s="95" t="s">
        <v>1299</v>
      </c>
      <c r="B1115" s="86">
        <v>216.363</v>
      </c>
      <c r="C1115" s="86">
        <v>0</v>
      </c>
      <c r="D1115" s="86">
        <v>50</v>
      </c>
      <c r="E1115" s="84"/>
    </row>
    <row r="1116" spans="1:5">
      <c r="A1116" s="96" t="s">
        <v>1300</v>
      </c>
      <c r="B1116" s="86">
        <v>998496073.03773975</v>
      </c>
      <c r="C1116" s="86">
        <v>833185186.11974192</v>
      </c>
      <c r="D1116" s="86">
        <v>580714427.16897404</v>
      </c>
      <c r="E1116" s="84"/>
    </row>
    <row r="1117" spans="1:5">
      <c r="A1117" s="95" t="s">
        <v>1301</v>
      </c>
      <c r="B1117" s="86">
        <v>998496073.03773975</v>
      </c>
      <c r="C1117" s="86">
        <v>833185186.11974192</v>
      </c>
      <c r="D1117" s="86">
        <v>580714427.16897404</v>
      </c>
      <c r="E1117" s="84"/>
    </row>
    <row r="1118" spans="1:5">
      <c r="A1118" s="89" t="s">
        <v>1302</v>
      </c>
      <c r="B1118" s="86">
        <v>998496289.40073967</v>
      </c>
      <c r="C1118" s="86">
        <v>833185186.11974192</v>
      </c>
      <c r="D1118" s="86">
        <v>580714477.16897404</v>
      </c>
      <c r="E1118" s="84"/>
    </row>
    <row r="1119" spans="1:5">
      <c r="A1119" s="96" t="s">
        <v>1303</v>
      </c>
      <c r="B1119" s="86">
        <v>0</v>
      </c>
      <c r="C1119" s="86">
        <v>90260.2</v>
      </c>
      <c r="D1119" s="86">
        <v>191449.27000000002</v>
      </c>
      <c r="E1119" s="84"/>
    </row>
    <row r="1120" spans="1:5">
      <c r="A1120" s="96" t="s">
        <v>1304</v>
      </c>
      <c r="B1120" s="86">
        <v>1638163772.868511</v>
      </c>
      <c r="C1120" s="86">
        <v>1611159606.5577395</v>
      </c>
      <c r="D1120" s="86">
        <v>1237317221.8169296</v>
      </c>
      <c r="E1120" s="84"/>
    </row>
    <row r="1121" spans="1:5">
      <c r="A1121" s="96" t="s">
        <v>1305</v>
      </c>
      <c r="B1121" s="86">
        <v>1807757310.6054575</v>
      </c>
      <c r="C1121" s="86">
        <v>1880305366.0293918</v>
      </c>
      <c r="D1121" s="86">
        <v>1865051419.766113</v>
      </c>
      <c r="E1121" s="84"/>
    </row>
    <row r="1122" spans="1:5">
      <c r="A1122" s="96" t="s">
        <v>1306</v>
      </c>
      <c r="B1122" s="86">
        <v>16822621.105999999</v>
      </c>
      <c r="C1122" s="86">
        <v>19008959.699999999</v>
      </c>
      <c r="D1122" s="86">
        <v>43455123.366355993</v>
      </c>
      <c r="E1122" s="84"/>
    </row>
    <row r="1123" spans="1:5">
      <c r="A1123" s="96" t="s">
        <v>1307</v>
      </c>
      <c r="B1123" s="86">
        <v>2076394474.6786749</v>
      </c>
      <c r="C1123" s="86">
        <v>2082513992.2277493</v>
      </c>
      <c r="D1123" s="86">
        <v>1997627292.5295079</v>
      </c>
      <c r="E1123" s="84"/>
    </row>
    <row r="1124" spans="1:5">
      <c r="A1124" s="96" t="s">
        <v>1308</v>
      </c>
      <c r="B1124" s="86">
        <v>1077572039.1839044</v>
      </c>
      <c r="C1124" s="86">
        <v>1143516687.0292802</v>
      </c>
      <c r="D1124" s="86">
        <v>909437997.32829189</v>
      </c>
      <c r="E1124" s="84"/>
    </row>
    <row r="1125" spans="1:5">
      <c r="A1125" s="96" t="s">
        <v>1309</v>
      </c>
      <c r="B1125" s="86">
        <v>415031.09827875998</v>
      </c>
      <c r="C1125" s="86">
        <v>0</v>
      </c>
      <c r="D1125" s="86">
        <v>0</v>
      </c>
      <c r="E1125" s="84"/>
    </row>
    <row r="1126" spans="1:5">
      <c r="A1126" s="96" t="s">
        <v>1310</v>
      </c>
      <c r="B1126" s="86">
        <v>575500212.14354575</v>
      </c>
      <c r="C1126" s="86">
        <v>688705909.31417966</v>
      </c>
      <c r="D1126" s="86">
        <v>523217558.19842678</v>
      </c>
      <c r="E1126" s="84"/>
    </row>
    <row r="1127" spans="1:5">
      <c r="A1127" s="96" t="s">
        <v>1311</v>
      </c>
      <c r="B1127" s="86">
        <v>308421369.05633014</v>
      </c>
      <c r="C1127" s="86">
        <v>299896897.25160259</v>
      </c>
      <c r="D1127" s="86">
        <v>238782648.69587365</v>
      </c>
      <c r="E1127" s="84"/>
    </row>
    <row r="1128" spans="1:5">
      <c r="A1128" s="96" t="s">
        <v>1312</v>
      </c>
      <c r="B1128" s="86">
        <v>17155063.097465102</v>
      </c>
      <c r="C1128" s="86">
        <v>19083945.9347803</v>
      </c>
      <c r="D1128" s="86">
        <v>17870804.202388812</v>
      </c>
      <c r="E1128" s="84"/>
    </row>
    <row r="1129" spans="1:5">
      <c r="A1129" s="96" t="s">
        <v>1313</v>
      </c>
      <c r="B1129" s="86">
        <v>22721294.430499986</v>
      </c>
      <c r="C1129" s="86">
        <v>43797083.896330006</v>
      </c>
      <c r="D1129" s="86">
        <v>51002657.339999996</v>
      </c>
      <c r="E1129" s="84"/>
    </row>
    <row r="1130" spans="1:5">
      <c r="A1130" s="96" t="s">
        <v>1314</v>
      </c>
      <c r="B1130" s="86">
        <v>236888.58060000002</v>
      </c>
      <c r="C1130" s="86">
        <v>293782.98879999999</v>
      </c>
      <c r="D1130" s="86">
        <v>327140.19879999995</v>
      </c>
      <c r="E1130" s="84"/>
    </row>
    <row r="1131" spans="1:5">
      <c r="A1131" s="96" t="s">
        <v>1315</v>
      </c>
      <c r="B1131" s="86">
        <v>739981.66009999998</v>
      </c>
      <c r="C1131" s="86">
        <v>869657.20319999999</v>
      </c>
      <c r="D1131" s="86">
        <v>576143.61880000005</v>
      </c>
      <c r="E1131" s="84"/>
    </row>
    <row r="1132" spans="1:5">
      <c r="A1132" s="96" t="s">
        <v>1316</v>
      </c>
      <c r="B1132" s="86">
        <v>0</v>
      </c>
      <c r="C1132" s="86">
        <v>0</v>
      </c>
      <c r="D1132" s="86">
        <v>0</v>
      </c>
      <c r="E1132" s="84"/>
    </row>
    <row r="1133" spans="1:5">
      <c r="A1133" s="96" t="s">
        <v>1317</v>
      </c>
      <c r="B1133" s="86">
        <v>639751.66830000014</v>
      </c>
      <c r="C1133" s="86">
        <v>1221737.9631999999</v>
      </c>
      <c r="D1133" s="86">
        <v>852386.79790000001</v>
      </c>
      <c r="E1133" s="84"/>
    </row>
    <row r="1134" spans="1:5">
      <c r="A1134" s="96" t="s">
        <v>1318</v>
      </c>
      <c r="B1134" s="86">
        <v>849401.28220000002</v>
      </c>
      <c r="C1134" s="86">
        <v>1188121.3039999998</v>
      </c>
      <c r="D1134" s="86">
        <v>896150.67559999996</v>
      </c>
      <c r="E1134" s="84"/>
    </row>
    <row r="1135" spans="1:5">
      <c r="A1135" s="96" t="s">
        <v>1319</v>
      </c>
      <c r="B1135" s="86">
        <v>96612.553100000005</v>
      </c>
      <c r="C1135" s="86">
        <v>187244.09760000001</v>
      </c>
      <c r="D1135" s="86">
        <v>174877.83720000001</v>
      </c>
      <c r="E1135" s="84"/>
    </row>
    <row r="1136" spans="1:5">
      <c r="A1136" s="96" t="s">
        <v>1320</v>
      </c>
      <c r="B1136" s="86">
        <v>242912.5006</v>
      </c>
      <c r="C1136" s="86">
        <v>0</v>
      </c>
      <c r="D1136" s="86">
        <v>0</v>
      </c>
      <c r="E1136" s="84"/>
    </row>
    <row r="1137" spans="1:5">
      <c r="A1137" s="96" t="s">
        <v>1321</v>
      </c>
      <c r="B1137" s="86">
        <v>0</v>
      </c>
      <c r="C1137" s="86">
        <v>0</v>
      </c>
      <c r="D1137" s="86">
        <v>0</v>
      </c>
      <c r="E1137" s="84"/>
    </row>
    <row r="1138" spans="1:5">
      <c r="A1138" s="96" t="s">
        <v>1322</v>
      </c>
      <c r="B1138" s="86">
        <v>0</v>
      </c>
      <c r="C1138" s="86">
        <v>0</v>
      </c>
      <c r="D1138" s="86">
        <v>0</v>
      </c>
      <c r="E1138" s="84"/>
    </row>
    <row r="1139" spans="1:5">
      <c r="A1139" s="96" t="s">
        <v>1323</v>
      </c>
      <c r="B1139" s="86">
        <v>0</v>
      </c>
      <c r="C1139" s="86">
        <v>0</v>
      </c>
      <c r="D1139" s="86">
        <v>0</v>
      </c>
      <c r="E1139" s="84"/>
    </row>
    <row r="1140" spans="1:5">
      <c r="A1140" s="96" t="s">
        <v>1324</v>
      </c>
      <c r="B1140" s="86">
        <v>0</v>
      </c>
      <c r="C1140" s="86">
        <v>0</v>
      </c>
      <c r="D1140" s="86">
        <v>0</v>
      </c>
      <c r="E1140" s="84"/>
    </row>
    <row r="1141" spans="1:5">
      <c r="A1141" s="96" t="s">
        <v>1325</v>
      </c>
      <c r="B1141" s="86">
        <v>0</v>
      </c>
      <c r="C1141" s="86">
        <v>0</v>
      </c>
      <c r="D1141" s="86">
        <v>0</v>
      </c>
      <c r="E1141" s="84"/>
    </row>
    <row r="1142" spans="1:5">
      <c r="A1142" s="96" t="s">
        <v>1326</v>
      </c>
      <c r="B1142" s="86">
        <v>0</v>
      </c>
      <c r="C1142" s="86">
        <v>0</v>
      </c>
      <c r="D1142" s="86">
        <v>0</v>
      </c>
      <c r="E1142" s="84"/>
    </row>
    <row r="1143" spans="1:5">
      <c r="A1143" s="96" t="s">
        <v>1327</v>
      </c>
      <c r="B1143" s="86">
        <v>0</v>
      </c>
      <c r="C1143" s="86">
        <v>0</v>
      </c>
      <c r="D1143" s="86">
        <v>0</v>
      </c>
      <c r="E1143" s="84"/>
    </row>
    <row r="1144" spans="1:5">
      <c r="A1144" s="96" t="s">
        <v>1328</v>
      </c>
      <c r="B1144" s="86">
        <v>0</v>
      </c>
      <c r="C1144" s="86">
        <v>0</v>
      </c>
      <c r="D1144" s="86">
        <v>0</v>
      </c>
      <c r="E1144" s="84"/>
    </row>
    <row r="1145" spans="1:5">
      <c r="A1145" s="95" t="s">
        <v>1329</v>
      </c>
      <c r="B1145" s="86">
        <v>7543728736.5135536</v>
      </c>
      <c r="C1145" s="86">
        <v>7791839251.6978216</v>
      </c>
      <c r="D1145" s="86">
        <v>6886780871.642211</v>
      </c>
      <c r="E1145" s="84"/>
    </row>
    <row r="1146" spans="1:5">
      <c r="A1146" s="96" t="s">
        <v>1330</v>
      </c>
      <c r="B1146" s="86">
        <v>432736238.59000003</v>
      </c>
      <c r="C1146" s="86">
        <v>265665969.28000006</v>
      </c>
      <c r="D1146" s="86">
        <v>235946239.51000005</v>
      </c>
      <c r="E1146" s="84"/>
    </row>
    <row r="1147" spans="1:5">
      <c r="A1147" s="96" t="s">
        <v>1331</v>
      </c>
      <c r="B1147" s="86">
        <v>14807273.719999999</v>
      </c>
      <c r="C1147" s="86">
        <v>14807273.719999999</v>
      </c>
      <c r="D1147" s="86">
        <v>14807273.719999999</v>
      </c>
      <c r="E1147" s="84"/>
    </row>
    <row r="1148" spans="1:5">
      <c r="A1148" s="96" t="s">
        <v>1332</v>
      </c>
      <c r="B1148" s="86">
        <v>779839801.61947978</v>
      </c>
      <c r="C1148" s="86">
        <v>700178800.26783597</v>
      </c>
      <c r="D1148" s="86">
        <v>777463689.01268589</v>
      </c>
      <c r="E1148" s="84"/>
    </row>
    <row r="1149" spans="1:5">
      <c r="A1149" s="96" t="s">
        <v>1333</v>
      </c>
      <c r="B1149" s="86">
        <v>77081863.489999995</v>
      </c>
      <c r="C1149" s="86">
        <v>56212597.810000002</v>
      </c>
      <c r="D1149" s="86">
        <v>52291304.54999999</v>
      </c>
      <c r="E1149" s="84"/>
    </row>
    <row r="1150" spans="1:5">
      <c r="A1150" s="96" t="s">
        <v>1334</v>
      </c>
      <c r="B1150" s="86">
        <v>0</v>
      </c>
      <c r="C1150" s="86">
        <v>0</v>
      </c>
      <c r="D1150" s="86">
        <v>0</v>
      </c>
      <c r="E1150" s="84"/>
    </row>
    <row r="1151" spans="1:5">
      <c r="A1151" s="96" t="s">
        <v>1335</v>
      </c>
      <c r="B1151" s="86">
        <v>4453808.18</v>
      </c>
      <c r="C1151" s="86">
        <v>4490417.83</v>
      </c>
      <c r="D1151" s="86">
        <v>4490417.83</v>
      </c>
      <c r="E1151" s="84"/>
    </row>
    <row r="1152" spans="1:5">
      <c r="A1152" s="96" t="s">
        <v>1336</v>
      </c>
      <c r="B1152" s="86">
        <v>-175150193.68000001</v>
      </c>
      <c r="C1152" s="86">
        <v>-170967399.80361602</v>
      </c>
      <c r="D1152" s="86">
        <v>-177792449.930794</v>
      </c>
      <c r="E1152" s="84"/>
    </row>
    <row r="1153" spans="1:5">
      <c r="A1153" s="96" t="s">
        <v>1337</v>
      </c>
      <c r="B1153" s="86">
        <v>35431671.766781092</v>
      </c>
      <c r="C1153" s="86">
        <v>11773640.215832945</v>
      </c>
      <c r="D1153" s="86">
        <v>7356620.7573112389</v>
      </c>
      <c r="E1153" s="84"/>
    </row>
    <row r="1154" spans="1:5">
      <c r="A1154" s="96" t="s">
        <v>1338</v>
      </c>
      <c r="B1154" s="86">
        <v>-351951.9468919998</v>
      </c>
      <c r="C1154" s="86">
        <v>257.14614000020629</v>
      </c>
      <c r="D1154" s="86">
        <v>849025.40752600005</v>
      </c>
      <c r="E1154" s="84"/>
    </row>
    <row r="1155" spans="1:5">
      <c r="A1155" s="96" t="s">
        <v>1339</v>
      </c>
      <c r="B1155" s="86">
        <v>15470105.492602104</v>
      </c>
      <c r="C1155" s="86">
        <v>12985178.245123321</v>
      </c>
      <c r="D1155" s="86">
        <v>9867121.1800000016</v>
      </c>
      <c r="E1155" s="84"/>
    </row>
    <row r="1156" spans="1:5">
      <c r="A1156" s="96" t="s">
        <v>1340</v>
      </c>
      <c r="B1156" s="86">
        <v>0</v>
      </c>
      <c r="C1156" s="86">
        <v>0</v>
      </c>
      <c r="D1156" s="86">
        <v>0</v>
      </c>
      <c r="E1156" s="84"/>
    </row>
    <row r="1157" spans="1:5">
      <c r="A1157" s="96" t="s">
        <v>1341</v>
      </c>
      <c r="B1157" s="86">
        <v>279779745.56419879</v>
      </c>
      <c r="C1157" s="86">
        <v>312286249.61369091</v>
      </c>
      <c r="D1157" s="86">
        <v>345992408.75308686</v>
      </c>
      <c r="E1157" s="84"/>
    </row>
    <row r="1158" spans="1:5">
      <c r="A1158" s="96" t="s">
        <v>1342</v>
      </c>
      <c r="B1158" s="86">
        <v>8073.1484</v>
      </c>
      <c r="C1158" s="86">
        <v>9065.6064000000006</v>
      </c>
      <c r="D1158" s="86">
        <v>8734.1514000000006</v>
      </c>
      <c r="E1158" s="84"/>
    </row>
    <row r="1159" spans="1:5">
      <c r="A1159" s="96" t="s">
        <v>1343</v>
      </c>
      <c r="B1159" s="86">
        <v>0</v>
      </c>
      <c r="C1159" s="86">
        <v>0</v>
      </c>
      <c r="D1159" s="86">
        <v>0</v>
      </c>
      <c r="E1159" s="84"/>
    </row>
    <row r="1160" spans="1:5">
      <c r="A1160" s="96" t="s">
        <v>1344</v>
      </c>
      <c r="B1160" s="86">
        <v>0</v>
      </c>
      <c r="C1160" s="86">
        <v>0</v>
      </c>
      <c r="D1160" s="86">
        <v>0</v>
      </c>
      <c r="E1160" s="84"/>
    </row>
    <row r="1161" spans="1:5">
      <c r="A1161" s="96" t="s">
        <v>1345</v>
      </c>
      <c r="B1161" s="86">
        <v>191791919.736</v>
      </c>
      <c r="C1161" s="86">
        <v>180922466.91606599</v>
      </c>
      <c r="D1161" s="86">
        <v>0</v>
      </c>
      <c r="E1161" s="84"/>
    </row>
    <row r="1162" spans="1:5">
      <c r="A1162" s="96" t="s">
        <v>1346</v>
      </c>
      <c r="B1162" s="86">
        <v>0</v>
      </c>
      <c r="C1162" s="86">
        <v>0</v>
      </c>
      <c r="D1162" s="86">
        <v>0</v>
      </c>
      <c r="E1162" s="84"/>
    </row>
    <row r="1163" spans="1:5">
      <c r="A1163" s="96" t="s">
        <v>1347</v>
      </c>
      <c r="B1163" s="86">
        <v>0</v>
      </c>
      <c r="C1163" s="86">
        <v>0</v>
      </c>
      <c r="D1163" s="86">
        <v>0</v>
      </c>
      <c r="E1163" s="84"/>
    </row>
    <row r="1164" spans="1:5">
      <c r="A1164" s="96" t="s">
        <v>1348</v>
      </c>
      <c r="B1164" s="86">
        <v>0</v>
      </c>
      <c r="C1164" s="86">
        <v>0</v>
      </c>
      <c r="D1164" s="86">
        <v>0</v>
      </c>
      <c r="E1164" s="84"/>
    </row>
    <row r="1165" spans="1:5">
      <c r="A1165" s="96" t="s">
        <v>1349</v>
      </c>
      <c r="B1165" s="86">
        <v>0</v>
      </c>
      <c r="C1165" s="86">
        <v>0</v>
      </c>
      <c r="D1165" s="86">
        <v>0</v>
      </c>
      <c r="E1165" s="84"/>
    </row>
    <row r="1166" spans="1:5">
      <c r="A1166" s="96" t="s">
        <v>1350</v>
      </c>
      <c r="B1166" s="86">
        <v>10202796.7333</v>
      </c>
      <c r="C1166" s="86">
        <v>10202796.7333</v>
      </c>
      <c r="D1166" s="86">
        <v>10202796.7333</v>
      </c>
      <c r="E1166" s="84"/>
    </row>
    <row r="1167" spans="1:5">
      <c r="A1167" s="96" t="s">
        <v>1351</v>
      </c>
      <c r="B1167" s="86">
        <v>0</v>
      </c>
      <c r="C1167" s="86">
        <v>0</v>
      </c>
      <c r="D1167" s="86">
        <v>0</v>
      </c>
      <c r="E1167" s="84"/>
    </row>
    <row r="1168" spans="1:5">
      <c r="A1168" s="96" t="s">
        <v>1352</v>
      </c>
      <c r="B1168" s="86">
        <v>0</v>
      </c>
      <c r="C1168" s="86">
        <v>0</v>
      </c>
      <c r="D1168" s="86">
        <v>0</v>
      </c>
      <c r="E1168" s="84"/>
    </row>
    <row r="1169" spans="1:5">
      <c r="A1169" s="95" t="s">
        <v>1353</v>
      </c>
      <c r="B1169" s="86">
        <v>1666101152.4138677</v>
      </c>
      <c r="C1169" s="86">
        <v>1398567313.5807755</v>
      </c>
      <c r="D1169" s="86">
        <v>1281483181.6745164</v>
      </c>
      <c r="E1169" s="84"/>
    </row>
    <row r="1170" spans="1:5">
      <c r="A1170" s="89" t="s">
        <v>1354</v>
      </c>
      <c r="B1170" s="86">
        <v>9209829888.927412</v>
      </c>
      <c r="C1170" s="86">
        <v>9190406565.2785931</v>
      </c>
      <c r="D1170" s="86">
        <v>8168264053.3167305</v>
      </c>
      <c r="E1170" s="84"/>
    </row>
    <row r="1171" spans="1:5">
      <c r="A1171" s="95" t="s">
        <v>1355</v>
      </c>
      <c r="B1171" s="86">
        <v>493741996.01545</v>
      </c>
      <c r="C1171" s="86">
        <v>534985411.86473799</v>
      </c>
      <c r="D1171" s="86">
        <v>152651484.76619986</v>
      </c>
      <c r="E1171" s="84"/>
    </row>
    <row r="1172" spans="1:5">
      <c r="A1172" s="95" t="s">
        <v>1356</v>
      </c>
      <c r="B1172" s="86">
        <v>16657323.645012757</v>
      </c>
      <c r="C1172" s="86">
        <v>12964778.285190061</v>
      </c>
      <c r="D1172" s="86">
        <v>15142581.519163201</v>
      </c>
      <c r="E1172" s="84"/>
    </row>
    <row r="1173" spans="1:5">
      <c r="A1173" s="95" t="s">
        <v>1357</v>
      </c>
      <c r="B1173" s="86">
        <v>1265270.1400000001</v>
      </c>
      <c r="C1173" s="86">
        <v>751244.79</v>
      </c>
      <c r="D1173" s="86">
        <v>429501.7</v>
      </c>
      <c r="E1173" s="84"/>
    </row>
    <row r="1174" spans="1:5">
      <c r="A1174" s="95" t="s">
        <v>1358</v>
      </c>
      <c r="B1174" s="86">
        <v>24000</v>
      </c>
      <c r="C1174" s="86">
        <v>0</v>
      </c>
      <c r="D1174" s="86">
        <v>0</v>
      </c>
      <c r="E1174" s="84"/>
    </row>
    <row r="1175" spans="1:5">
      <c r="A1175" s="95" t="s">
        <v>1359</v>
      </c>
      <c r="B1175" s="86">
        <v>3415043.9750000006</v>
      </c>
      <c r="C1175" s="86">
        <v>636809.76158599998</v>
      </c>
      <c r="D1175" s="86">
        <v>77226.628127999997</v>
      </c>
      <c r="E1175" s="84"/>
    </row>
    <row r="1176" spans="1:5">
      <c r="A1176" s="89" t="s">
        <v>1360</v>
      </c>
      <c r="B1176" s="86">
        <v>515103633.77546293</v>
      </c>
      <c r="C1176" s="86">
        <v>549338244.70151412</v>
      </c>
      <c r="D1176" s="86">
        <v>168300794.61349112</v>
      </c>
      <c r="E1176" s="84"/>
    </row>
    <row r="1177" spans="1:5">
      <c r="A1177" s="90" t="s">
        <v>189</v>
      </c>
      <c r="B1177" s="86">
        <v>40147430791.455025</v>
      </c>
      <c r="C1177" s="86">
        <v>38895580535.650864</v>
      </c>
      <c r="D1177" s="86">
        <v>30329332385.031483</v>
      </c>
      <c r="E1177" s="84"/>
    </row>
    <row r="1178" spans="1:5">
      <c r="A1178" s="96" t="s">
        <v>1361</v>
      </c>
      <c r="B1178" s="86">
        <v>2437849542.6641874</v>
      </c>
      <c r="C1178" s="86">
        <v>2283402459.3340726</v>
      </c>
      <c r="D1178" s="86">
        <v>2246171122.4629221</v>
      </c>
      <c r="E1178" s="84"/>
    </row>
    <row r="1179" spans="1:5">
      <c r="A1179" s="96" t="s">
        <v>1362</v>
      </c>
      <c r="B1179" s="86">
        <v>14563743.52905</v>
      </c>
      <c r="C1179" s="86">
        <v>4755169.1428160006</v>
      </c>
      <c r="D1179" s="86">
        <v>5464609.9816999976</v>
      </c>
      <c r="E1179" s="84"/>
    </row>
    <row r="1180" spans="1:5">
      <c r="A1180" s="96" t="s">
        <v>1363</v>
      </c>
      <c r="B1180" s="86">
        <v>15033684.097999999</v>
      </c>
      <c r="C1180" s="86">
        <v>26021149.306242313</v>
      </c>
      <c r="D1180" s="86">
        <v>17502502.283386</v>
      </c>
      <c r="E1180" s="84"/>
    </row>
    <row r="1181" spans="1:5">
      <c r="A1181" s="96" t="s">
        <v>1364</v>
      </c>
      <c r="B1181" s="86">
        <v>40523270.168017797</v>
      </c>
      <c r="C1181" s="86">
        <v>34551019.866387099</v>
      </c>
      <c r="D1181" s="86">
        <v>30094351.891615402</v>
      </c>
      <c r="E1181" s="84"/>
    </row>
    <row r="1182" spans="1:5">
      <c r="A1182" s="96" t="s">
        <v>1365</v>
      </c>
      <c r="B1182" s="86">
        <v>3445734.7100000004</v>
      </c>
      <c r="C1182" s="86">
        <v>5315231.8975999998</v>
      </c>
      <c r="D1182" s="86">
        <v>3709431.3056000001</v>
      </c>
      <c r="E1182" s="84"/>
    </row>
    <row r="1183" spans="1:5">
      <c r="A1183" s="96" t="s">
        <v>1366</v>
      </c>
      <c r="B1183" s="86">
        <v>11710</v>
      </c>
      <c r="C1183" s="86">
        <v>160</v>
      </c>
      <c r="D1183" s="86">
        <v>4960</v>
      </c>
      <c r="E1183" s="84"/>
    </row>
    <row r="1184" spans="1:5">
      <c r="A1184" s="96" t="s">
        <v>1367</v>
      </c>
      <c r="B1184" s="86">
        <v>0</v>
      </c>
      <c r="C1184" s="86">
        <v>0</v>
      </c>
      <c r="D1184" s="86">
        <v>0</v>
      </c>
      <c r="E1184" s="84"/>
    </row>
    <row r="1185" spans="1:5">
      <c r="A1185" s="96" t="s">
        <v>1368</v>
      </c>
      <c r="B1185" s="86">
        <v>443685575.65455788</v>
      </c>
      <c r="C1185" s="86">
        <v>412884002.96955615</v>
      </c>
      <c r="D1185" s="86">
        <v>354515521.05067837</v>
      </c>
      <c r="E1185" s="84"/>
    </row>
    <row r="1186" spans="1:5">
      <c r="A1186" s="96" t="s">
        <v>1369</v>
      </c>
      <c r="B1186" s="86">
        <v>8347500</v>
      </c>
      <c r="C1186" s="86">
        <v>7890500</v>
      </c>
      <c r="D1186" s="86">
        <v>8533000</v>
      </c>
      <c r="E1186" s="84"/>
    </row>
    <row r="1187" spans="1:5">
      <c r="A1187" s="96" t="s">
        <v>1370</v>
      </c>
      <c r="B1187" s="86">
        <v>256371.46</v>
      </c>
      <c r="C1187" s="86">
        <v>79067.399999999994</v>
      </c>
      <c r="D1187" s="86">
        <v>182567.58726900001</v>
      </c>
      <c r="E1187" s="84"/>
    </row>
    <row r="1188" spans="1:5">
      <c r="A1188" s="96" t="s">
        <v>1371</v>
      </c>
      <c r="B1188" s="86">
        <v>182744572.90299332</v>
      </c>
      <c r="C1188" s="86">
        <v>182486093.83892944</v>
      </c>
      <c r="D1188" s="86">
        <v>186359017.06839448</v>
      </c>
      <c r="E1188" s="84"/>
    </row>
    <row r="1189" spans="1:5">
      <c r="A1189" s="96" t="s">
        <v>1372</v>
      </c>
      <c r="B1189" s="86">
        <v>10610205.957811197</v>
      </c>
      <c r="C1189" s="86">
        <v>3755559.2523999987</v>
      </c>
      <c r="D1189" s="86">
        <v>4387928.234199998</v>
      </c>
      <c r="E1189" s="84"/>
    </row>
    <row r="1190" spans="1:5">
      <c r="A1190" s="96" t="s">
        <v>1373</v>
      </c>
      <c r="B1190" s="86">
        <v>12578833.641564365</v>
      </c>
      <c r="C1190" s="86">
        <v>12061072.529044358</v>
      </c>
      <c r="D1190" s="86">
        <v>11975549.527995773</v>
      </c>
      <c r="E1190" s="84"/>
    </row>
    <row r="1191" spans="1:5">
      <c r="A1191" s="96" t="s">
        <v>1374</v>
      </c>
      <c r="B1191" s="86">
        <v>0</v>
      </c>
      <c r="C1191" s="86">
        <v>0</v>
      </c>
      <c r="D1191" s="86">
        <v>0</v>
      </c>
      <c r="E1191" s="84"/>
    </row>
    <row r="1192" spans="1:5">
      <c r="A1192" s="96" t="s">
        <v>1375</v>
      </c>
      <c r="B1192" s="86">
        <v>30087551.365561705</v>
      </c>
      <c r="C1192" s="86">
        <v>28073810.37461121</v>
      </c>
      <c r="D1192" s="86">
        <v>26111057.643546194</v>
      </c>
      <c r="E1192" s="84"/>
    </row>
    <row r="1193" spans="1:5">
      <c r="A1193" s="96" t="s">
        <v>1376</v>
      </c>
      <c r="B1193" s="86">
        <v>1401415.0489787001</v>
      </c>
      <c r="C1193" s="86">
        <v>5309427.4437063001</v>
      </c>
      <c r="D1193" s="86">
        <v>10331489.565378701</v>
      </c>
      <c r="E1193" s="84"/>
    </row>
    <row r="1194" spans="1:5">
      <c r="A1194" s="96" t="s">
        <v>1377</v>
      </c>
      <c r="B1194" s="86">
        <v>9884765.5</v>
      </c>
      <c r="C1194" s="86">
        <v>7061599.1130000018</v>
      </c>
      <c r="D1194" s="86">
        <v>11588913.379999999</v>
      </c>
      <c r="E1194" s="84"/>
    </row>
    <row r="1195" spans="1:5">
      <c r="A1195" s="96" t="s">
        <v>1378</v>
      </c>
      <c r="B1195" s="86">
        <v>0</v>
      </c>
      <c r="C1195" s="86">
        <v>0</v>
      </c>
      <c r="D1195" s="86">
        <v>0</v>
      </c>
      <c r="E1195" s="84"/>
    </row>
    <row r="1196" spans="1:5">
      <c r="A1196" s="96" t="s">
        <v>1379</v>
      </c>
      <c r="B1196" s="86">
        <v>1963775</v>
      </c>
      <c r="C1196" s="86">
        <v>2913108.6748000002</v>
      </c>
      <c r="D1196" s="86">
        <v>5580073.9977000002</v>
      </c>
      <c r="E1196" s="84"/>
    </row>
    <row r="1197" spans="1:5">
      <c r="A1197" s="96" t="s">
        <v>1380</v>
      </c>
      <c r="B1197" s="86">
        <v>416700</v>
      </c>
      <c r="C1197" s="86">
        <v>21920</v>
      </c>
      <c r="D1197" s="86">
        <v>12500</v>
      </c>
      <c r="E1197" s="84"/>
    </row>
    <row r="1198" spans="1:5">
      <c r="A1198" s="96" t="s">
        <v>1381</v>
      </c>
      <c r="B1198" s="86">
        <v>5562149.8501299005</v>
      </c>
      <c r="C1198" s="86">
        <v>4927667.7809820017</v>
      </c>
      <c r="D1198" s="86">
        <v>5858462.5238059992</v>
      </c>
      <c r="E1198" s="84"/>
    </row>
    <row r="1199" spans="1:5">
      <c r="A1199" s="96" t="s">
        <v>1382</v>
      </c>
      <c r="B1199" s="86">
        <v>50370467.023757845</v>
      </c>
      <c r="C1199" s="86">
        <v>47674180.312733866</v>
      </c>
      <c r="D1199" s="86">
        <v>34624851.245167173</v>
      </c>
      <c r="E1199" s="84"/>
    </row>
    <row r="1200" spans="1:5">
      <c r="A1200" s="96" t="s">
        <v>1383</v>
      </c>
      <c r="B1200" s="86">
        <v>6171332.5705000004</v>
      </c>
      <c r="C1200" s="86">
        <v>7892454.1371999998</v>
      </c>
      <c r="D1200" s="86">
        <v>8512517.8315999992</v>
      </c>
      <c r="E1200" s="84"/>
    </row>
    <row r="1201" spans="1:5">
      <c r="A1201" s="96" t="s">
        <v>1384</v>
      </c>
      <c r="B1201" s="86">
        <v>47461821.070000023</v>
      </c>
      <c r="C1201" s="86">
        <v>43094608.220000021</v>
      </c>
      <c r="D1201" s="86">
        <v>40403632.609999985</v>
      </c>
      <c r="E1201" s="84"/>
    </row>
    <row r="1202" spans="1:5">
      <c r="A1202" s="96" t="s">
        <v>1385</v>
      </c>
      <c r="B1202" s="86">
        <v>83292826.022849992</v>
      </c>
      <c r="C1202" s="86">
        <v>80690076.389170006</v>
      </c>
      <c r="D1202" s="86">
        <v>87488952.371929005</v>
      </c>
      <c r="E1202" s="84"/>
    </row>
    <row r="1203" spans="1:5">
      <c r="A1203" s="96" t="s">
        <v>1386</v>
      </c>
      <c r="B1203" s="86">
        <v>115762998.7816315</v>
      </c>
      <c r="C1203" s="86">
        <v>107689060.0793021</v>
      </c>
      <c r="D1203" s="86">
        <v>49831312.541060507</v>
      </c>
      <c r="E1203" s="84"/>
    </row>
    <row r="1204" spans="1:5">
      <c r="A1204" s="96" t="s">
        <v>1387</v>
      </c>
      <c r="B1204" s="86">
        <v>0</v>
      </c>
      <c r="C1204" s="86">
        <v>0</v>
      </c>
      <c r="D1204" s="86">
        <v>49998.164400000001</v>
      </c>
      <c r="E1204" s="84"/>
    </row>
    <row r="1205" spans="1:5">
      <c r="A1205" s="96" t="s">
        <v>1388</v>
      </c>
      <c r="B1205" s="86">
        <v>870217.00999999989</v>
      </c>
      <c r="C1205" s="86">
        <v>534550</v>
      </c>
      <c r="D1205" s="86">
        <v>1193908.98</v>
      </c>
      <c r="E1205" s="84"/>
    </row>
    <row r="1206" spans="1:5">
      <c r="A1206" s="96" t="s">
        <v>1389</v>
      </c>
      <c r="B1206" s="86">
        <v>5633990.2700000005</v>
      </c>
      <c r="C1206" s="86">
        <v>1297306.94</v>
      </c>
      <c r="D1206" s="86">
        <v>245874.66</v>
      </c>
      <c r="E1206" s="84"/>
    </row>
    <row r="1207" spans="1:5">
      <c r="A1207" s="96" t="s">
        <v>1390</v>
      </c>
      <c r="B1207" s="86">
        <v>9082123.7214205805</v>
      </c>
      <c r="C1207" s="86">
        <v>7928598.3024000004</v>
      </c>
      <c r="D1207" s="86">
        <v>8792013.1597999986</v>
      </c>
      <c r="E1207" s="84"/>
    </row>
    <row r="1208" spans="1:5">
      <c r="A1208" s="96" t="s">
        <v>1391</v>
      </c>
      <c r="B1208" s="86">
        <v>3556796.8900000006</v>
      </c>
      <c r="C1208" s="86">
        <v>24172.4944</v>
      </c>
      <c r="D1208" s="86">
        <v>0</v>
      </c>
      <c r="E1208" s="84"/>
    </row>
    <row r="1209" spans="1:5">
      <c r="A1209" s="96" t="s">
        <v>1392</v>
      </c>
      <c r="B1209" s="86">
        <v>11401688.359960996</v>
      </c>
      <c r="C1209" s="86">
        <v>3321621.2700000014</v>
      </c>
      <c r="D1209" s="86">
        <v>3688544.7352</v>
      </c>
      <c r="E1209" s="84"/>
    </row>
    <row r="1210" spans="1:5">
      <c r="A1210" s="96" t="s">
        <v>1393</v>
      </c>
      <c r="B1210" s="86">
        <v>0</v>
      </c>
      <c r="C1210" s="86">
        <v>0</v>
      </c>
      <c r="D1210" s="86">
        <v>31970885.469999995</v>
      </c>
      <c r="E1210" s="84"/>
    </row>
    <row r="1211" spans="1:5">
      <c r="A1211" s="96" t="s">
        <v>1394</v>
      </c>
      <c r="B1211" s="86">
        <v>7500</v>
      </c>
      <c r="C1211" s="86">
        <v>0</v>
      </c>
      <c r="D1211" s="86">
        <v>0</v>
      </c>
      <c r="E1211" s="84"/>
    </row>
    <row r="1212" spans="1:5">
      <c r="A1212" s="96" t="s">
        <v>1395</v>
      </c>
      <c r="B1212" s="86">
        <v>0</v>
      </c>
      <c r="C1212" s="86">
        <v>0</v>
      </c>
      <c r="D1212" s="86">
        <v>0</v>
      </c>
      <c r="E1212" s="84"/>
    </row>
    <row r="1213" spans="1:5">
      <c r="A1213" s="96" t="s">
        <v>1396</v>
      </c>
      <c r="B1213" s="86">
        <v>0</v>
      </c>
      <c r="C1213" s="86">
        <v>0</v>
      </c>
      <c r="D1213" s="86">
        <v>0</v>
      </c>
      <c r="E1213" s="84"/>
    </row>
    <row r="1214" spans="1:5">
      <c r="A1214" s="96" t="s">
        <v>1397</v>
      </c>
      <c r="B1214" s="86">
        <v>0</v>
      </c>
      <c r="C1214" s="86">
        <v>0</v>
      </c>
      <c r="D1214" s="86">
        <v>0</v>
      </c>
      <c r="E1214" s="84"/>
    </row>
    <row r="1215" spans="1:5">
      <c r="A1215" s="96" t="s">
        <v>1398</v>
      </c>
      <c r="B1215" s="86">
        <v>0</v>
      </c>
      <c r="C1215" s="86">
        <v>0</v>
      </c>
      <c r="D1215" s="86">
        <v>0</v>
      </c>
      <c r="E1215" s="84"/>
    </row>
    <row r="1216" spans="1:5">
      <c r="A1216" s="96" t="s">
        <v>1399</v>
      </c>
      <c r="B1216" s="86">
        <v>0</v>
      </c>
      <c r="C1216" s="86">
        <v>0</v>
      </c>
      <c r="D1216" s="86">
        <v>0</v>
      </c>
      <c r="E1216" s="84"/>
    </row>
    <row r="1217" spans="1:5">
      <c r="A1217" s="96" t="s">
        <v>1400</v>
      </c>
      <c r="B1217" s="86">
        <v>0</v>
      </c>
      <c r="C1217" s="86">
        <v>0</v>
      </c>
      <c r="D1217" s="86">
        <v>0</v>
      </c>
      <c r="E1217" s="84"/>
    </row>
    <row r="1218" spans="1:5">
      <c r="A1218" s="95" t="s">
        <v>1401</v>
      </c>
      <c r="B1218" s="86">
        <v>3552578863.2709689</v>
      </c>
      <c r="C1218" s="86">
        <v>3321655647.0693507</v>
      </c>
      <c r="D1218" s="86">
        <v>3195185550.2733421</v>
      </c>
      <c r="E1218" s="84"/>
    </row>
    <row r="1219" spans="1:5">
      <c r="A1219" s="96" t="s">
        <v>1402</v>
      </c>
      <c r="B1219" s="86">
        <v>0</v>
      </c>
      <c r="C1219" s="86">
        <v>0</v>
      </c>
      <c r="D1219" s="86">
        <v>0</v>
      </c>
      <c r="E1219" s="84"/>
    </row>
    <row r="1220" spans="1:5">
      <c r="A1220" s="96" t="s">
        <v>1403</v>
      </c>
      <c r="B1220" s="86">
        <v>20000</v>
      </c>
      <c r="C1220" s="86">
        <v>0</v>
      </c>
      <c r="D1220" s="86">
        <v>0</v>
      </c>
      <c r="E1220" s="84"/>
    </row>
    <row r="1221" spans="1:5">
      <c r="A1221" s="96" t="s">
        <v>1404</v>
      </c>
      <c r="B1221" s="86">
        <v>0</v>
      </c>
      <c r="C1221" s="86">
        <v>0</v>
      </c>
      <c r="D1221" s="86">
        <v>0</v>
      </c>
      <c r="E1221" s="84"/>
    </row>
    <row r="1222" spans="1:5">
      <c r="A1222" s="96" t="s">
        <v>1405</v>
      </c>
      <c r="B1222" s="86">
        <v>65987082.410000004</v>
      </c>
      <c r="C1222" s="86">
        <v>96737215.680000007</v>
      </c>
      <c r="D1222" s="86">
        <v>96183105.480000004</v>
      </c>
      <c r="E1222" s="84"/>
    </row>
    <row r="1223" spans="1:5">
      <c r="A1223" s="96" t="s">
        <v>1406</v>
      </c>
      <c r="B1223" s="86">
        <v>0</v>
      </c>
      <c r="C1223" s="86">
        <v>0</v>
      </c>
      <c r="D1223" s="86">
        <v>0</v>
      </c>
      <c r="E1223" s="84"/>
    </row>
    <row r="1224" spans="1:5">
      <c r="A1224" s="96" t="s">
        <v>1407</v>
      </c>
      <c r="B1224" s="86">
        <v>0</v>
      </c>
      <c r="C1224" s="86">
        <v>0</v>
      </c>
      <c r="D1224" s="86">
        <v>0</v>
      </c>
      <c r="E1224" s="84"/>
    </row>
    <row r="1225" spans="1:5">
      <c r="A1225" s="96" t="s">
        <v>1408</v>
      </c>
      <c r="B1225" s="86">
        <v>0</v>
      </c>
      <c r="C1225" s="86">
        <v>0</v>
      </c>
      <c r="D1225" s="86">
        <v>0</v>
      </c>
      <c r="E1225" s="84"/>
    </row>
    <row r="1226" spans="1:5">
      <c r="A1226" s="96" t="s">
        <v>1409</v>
      </c>
      <c r="B1226" s="86">
        <v>0</v>
      </c>
      <c r="C1226" s="86">
        <v>0</v>
      </c>
      <c r="D1226" s="86">
        <v>0</v>
      </c>
      <c r="E1226" s="84"/>
    </row>
    <row r="1227" spans="1:5">
      <c r="A1227" s="95" t="s">
        <v>1410</v>
      </c>
      <c r="B1227" s="86">
        <v>66007082.410000004</v>
      </c>
      <c r="C1227" s="86">
        <v>96737215.680000007</v>
      </c>
      <c r="D1227" s="86">
        <v>96183105.480000004</v>
      </c>
      <c r="E1227" s="84"/>
    </row>
    <row r="1228" spans="1:5">
      <c r="A1228" s="89" t="s">
        <v>1411</v>
      </c>
      <c r="B1228" s="86">
        <v>3618585945.6809692</v>
      </c>
      <c r="C1228" s="86">
        <v>3418392862.7493505</v>
      </c>
      <c r="D1228" s="86">
        <v>3291368655.7533422</v>
      </c>
      <c r="E1228" s="84"/>
    </row>
    <row r="1229" spans="1:5">
      <c r="A1229" s="96" t="s">
        <v>1412</v>
      </c>
      <c r="B1229" s="86">
        <v>29728453.960000001</v>
      </c>
      <c r="C1229" s="86">
        <v>23935139.869999997</v>
      </c>
      <c r="D1229" s="86">
        <v>20718522.759999998</v>
      </c>
      <c r="E1229" s="84"/>
    </row>
    <row r="1230" spans="1:5">
      <c r="A1230" s="96" t="s">
        <v>1413</v>
      </c>
      <c r="B1230" s="86">
        <v>0</v>
      </c>
      <c r="C1230" s="86">
        <v>0</v>
      </c>
      <c r="D1230" s="86">
        <v>0</v>
      </c>
      <c r="E1230" s="84"/>
    </row>
    <row r="1231" spans="1:5">
      <c r="A1231" s="96" t="s">
        <v>1414</v>
      </c>
      <c r="B1231" s="86">
        <v>0</v>
      </c>
      <c r="C1231" s="86">
        <v>0</v>
      </c>
      <c r="D1231" s="86">
        <v>0</v>
      </c>
      <c r="E1231" s="84"/>
    </row>
    <row r="1232" spans="1:5">
      <c r="A1232" s="96" t="s">
        <v>1415</v>
      </c>
      <c r="B1232" s="86">
        <v>0</v>
      </c>
      <c r="C1232" s="86">
        <v>0</v>
      </c>
      <c r="D1232" s="86">
        <v>0</v>
      </c>
      <c r="E1232" s="84"/>
    </row>
    <row r="1233" spans="1:5">
      <c r="A1233" s="96" t="s">
        <v>1416</v>
      </c>
      <c r="B1233" s="86">
        <v>4579153.53</v>
      </c>
      <c r="C1233" s="86">
        <v>4045178.29</v>
      </c>
      <c r="D1233" s="86">
        <v>3502391.84</v>
      </c>
      <c r="E1233" s="84"/>
    </row>
    <row r="1234" spans="1:5">
      <c r="A1234" s="96" t="s">
        <v>1417</v>
      </c>
      <c r="B1234" s="86">
        <v>0</v>
      </c>
      <c r="C1234" s="86">
        <v>0</v>
      </c>
      <c r="D1234" s="86">
        <v>0</v>
      </c>
      <c r="E1234" s="84"/>
    </row>
    <row r="1235" spans="1:5">
      <c r="A1235" s="96" t="s">
        <v>1418</v>
      </c>
      <c r="B1235" s="86">
        <v>355066.66000000003</v>
      </c>
      <c r="C1235" s="86">
        <v>389000</v>
      </c>
      <c r="D1235" s="86">
        <v>120000</v>
      </c>
      <c r="E1235" s="84"/>
    </row>
    <row r="1236" spans="1:5">
      <c r="A1236" s="96" t="s">
        <v>1419</v>
      </c>
      <c r="B1236" s="86">
        <v>0</v>
      </c>
      <c r="C1236" s="86">
        <v>0</v>
      </c>
      <c r="D1236" s="86">
        <v>0</v>
      </c>
      <c r="E1236" s="84"/>
    </row>
    <row r="1237" spans="1:5">
      <c r="A1237" s="96" t="s">
        <v>1420</v>
      </c>
      <c r="B1237" s="86">
        <v>2661499.92</v>
      </c>
      <c r="C1237" s="86">
        <v>1556350</v>
      </c>
      <c r="D1237" s="86">
        <v>4795550</v>
      </c>
      <c r="E1237" s="84"/>
    </row>
    <row r="1238" spans="1:5">
      <c r="A1238" s="96" t="s">
        <v>1421</v>
      </c>
      <c r="B1238" s="86">
        <v>0</v>
      </c>
      <c r="C1238" s="86">
        <v>0</v>
      </c>
      <c r="D1238" s="86">
        <v>0</v>
      </c>
      <c r="E1238" s="84"/>
    </row>
    <row r="1239" spans="1:5">
      <c r="A1239" s="96" t="s">
        <v>1422</v>
      </c>
      <c r="B1239" s="86">
        <v>2364407.7199999997</v>
      </c>
      <c r="C1239" s="86">
        <v>2471507.92</v>
      </c>
      <c r="D1239" s="86">
        <v>6036899.5199999996</v>
      </c>
      <c r="E1239" s="84"/>
    </row>
    <row r="1240" spans="1:5">
      <c r="A1240" s="96" t="s">
        <v>1423</v>
      </c>
      <c r="B1240" s="86">
        <v>0</v>
      </c>
      <c r="C1240" s="86">
        <v>0</v>
      </c>
      <c r="D1240" s="86">
        <v>0</v>
      </c>
      <c r="E1240" s="84"/>
    </row>
    <row r="1241" spans="1:5">
      <c r="A1241" s="96" t="s">
        <v>1424</v>
      </c>
      <c r="B1241" s="86">
        <v>995312.49</v>
      </c>
      <c r="C1241" s="86">
        <v>0</v>
      </c>
      <c r="D1241" s="86">
        <v>0</v>
      </c>
      <c r="E1241" s="84"/>
    </row>
    <row r="1242" spans="1:5">
      <c r="A1242" s="96" t="s">
        <v>1425</v>
      </c>
      <c r="B1242" s="86">
        <v>0</v>
      </c>
      <c r="C1242" s="86">
        <v>0</v>
      </c>
      <c r="D1242" s="86">
        <v>0</v>
      </c>
      <c r="E1242" s="84"/>
    </row>
    <row r="1243" spans="1:5">
      <c r="A1243" s="96" t="s">
        <v>1426</v>
      </c>
      <c r="B1243" s="86">
        <v>1123866.53</v>
      </c>
      <c r="C1243" s="86">
        <v>839722.61</v>
      </c>
      <c r="D1243" s="86">
        <v>700571.51</v>
      </c>
      <c r="E1243" s="84"/>
    </row>
    <row r="1244" spans="1:5">
      <c r="A1244" s="96" t="s">
        <v>1427</v>
      </c>
      <c r="B1244" s="86">
        <v>0</v>
      </c>
      <c r="C1244" s="86">
        <v>0</v>
      </c>
      <c r="D1244" s="86">
        <v>0</v>
      </c>
      <c r="E1244" s="84"/>
    </row>
    <row r="1245" spans="1:5">
      <c r="A1245" s="96" t="s">
        <v>1428</v>
      </c>
      <c r="B1245" s="86">
        <v>0</v>
      </c>
      <c r="C1245" s="86">
        <v>20000</v>
      </c>
      <c r="D1245" s="86">
        <v>10000</v>
      </c>
      <c r="E1245" s="84"/>
    </row>
    <row r="1246" spans="1:5">
      <c r="A1246" s="96" t="s">
        <v>1429</v>
      </c>
      <c r="B1246" s="86">
        <v>0</v>
      </c>
      <c r="C1246" s="86">
        <v>0</v>
      </c>
      <c r="D1246" s="86">
        <v>0</v>
      </c>
      <c r="E1246" s="84"/>
    </row>
    <row r="1247" spans="1:5">
      <c r="A1247" s="96" t="s">
        <v>1430</v>
      </c>
      <c r="B1247" s="86">
        <v>24194674.920000002</v>
      </c>
      <c r="C1247" s="86">
        <v>20442485.920000002</v>
      </c>
      <c r="D1247" s="86">
        <v>28333010.579999998</v>
      </c>
      <c r="E1247" s="84"/>
    </row>
    <row r="1248" spans="1:5">
      <c r="A1248" s="96" t="s">
        <v>1431</v>
      </c>
      <c r="B1248" s="86">
        <v>0</v>
      </c>
      <c r="C1248" s="86">
        <v>0</v>
      </c>
      <c r="D1248" s="86">
        <v>0</v>
      </c>
      <c r="E1248" s="84"/>
    </row>
    <row r="1249" spans="1:5">
      <c r="A1249" s="96" t="s">
        <v>1432</v>
      </c>
      <c r="B1249" s="86">
        <v>0</v>
      </c>
      <c r="C1249" s="86">
        <v>0</v>
      </c>
      <c r="D1249" s="86">
        <v>0</v>
      </c>
      <c r="E1249" s="84"/>
    </row>
    <row r="1250" spans="1:5">
      <c r="A1250" s="96" t="s">
        <v>1433</v>
      </c>
      <c r="B1250" s="86">
        <v>0</v>
      </c>
      <c r="C1250" s="86">
        <v>0</v>
      </c>
      <c r="D1250" s="86">
        <v>0</v>
      </c>
      <c r="E1250" s="84"/>
    </row>
    <row r="1251" spans="1:5">
      <c r="A1251" s="96" t="s">
        <v>1434</v>
      </c>
      <c r="B1251" s="86">
        <v>46280931.100000001</v>
      </c>
      <c r="C1251" s="86">
        <v>122812334.42</v>
      </c>
      <c r="D1251" s="86">
        <v>119235276.18000001</v>
      </c>
      <c r="E1251" s="84"/>
    </row>
    <row r="1252" spans="1:5">
      <c r="A1252" s="96" t="s">
        <v>1435</v>
      </c>
      <c r="B1252" s="86">
        <v>0</v>
      </c>
      <c r="C1252" s="86">
        <v>0</v>
      </c>
      <c r="D1252" s="86">
        <v>0</v>
      </c>
      <c r="E1252" s="84"/>
    </row>
    <row r="1253" spans="1:5">
      <c r="A1253" s="96" t="s">
        <v>1436</v>
      </c>
      <c r="B1253" s="86">
        <v>0</v>
      </c>
      <c r="C1253" s="86">
        <v>0</v>
      </c>
      <c r="D1253" s="86">
        <v>0</v>
      </c>
      <c r="E1253" s="84"/>
    </row>
    <row r="1254" spans="1:5">
      <c r="A1254" s="96" t="s">
        <v>1437</v>
      </c>
      <c r="B1254" s="86">
        <v>0</v>
      </c>
      <c r="C1254" s="86">
        <v>0</v>
      </c>
      <c r="D1254" s="86">
        <v>0</v>
      </c>
      <c r="E1254" s="84"/>
    </row>
    <row r="1255" spans="1:5">
      <c r="A1255" s="96" t="s">
        <v>1438</v>
      </c>
      <c r="B1255" s="86">
        <v>0</v>
      </c>
      <c r="C1255" s="86">
        <v>0</v>
      </c>
      <c r="D1255" s="86">
        <v>0</v>
      </c>
      <c r="E1255" s="84"/>
    </row>
    <row r="1256" spans="1:5">
      <c r="A1256" s="96" t="s">
        <v>1439</v>
      </c>
      <c r="B1256" s="86">
        <v>0</v>
      </c>
      <c r="C1256" s="86">
        <v>0</v>
      </c>
      <c r="D1256" s="86">
        <v>0</v>
      </c>
      <c r="E1256" s="84"/>
    </row>
    <row r="1257" spans="1:5">
      <c r="A1257" s="96" t="s">
        <v>1440</v>
      </c>
      <c r="B1257" s="86">
        <v>0</v>
      </c>
      <c r="C1257" s="86">
        <v>0</v>
      </c>
      <c r="D1257" s="86">
        <v>0</v>
      </c>
      <c r="E1257" s="84"/>
    </row>
    <row r="1258" spans="1:5">
      <c r="A1258" s="96" t="s">
        <v>1441</v>
      </c>
      <c r="B1258" s="86">
        <v>0</v>
      </c>
      <c r="C1258" s="86">
        <v>0</v>
      </c>
      <c r="D1258" s="86">
        <v>0</v>
      </c>
      <c r="E1258" s="84"/>
    </row>
    <row r="1259" spans="1:5">
      <c r="A1259" s="95" t="s">
        <v>1442</v>
      </c>
      <c r="B1259" s="86">
        <v>112283366.83000006</v>
      </c>
      <c r="C1259" s="86">
        <v>176511719.02999997</v>
      </c>
      <c r="D1259" s="86">
        <v>183452222.38999996</v>
      </c>
      <c r="E1259" s="84"/>
    </row>
    <row r="1260" spans="1:5">
      <c r="A1260" s="96" t="s">
        <v>1443</v>
      </c>
      <c r="B1260" s="86">
        <v>-3006357.8694999963</v>
      </c>
      <c r="C1260" s="86">
        <v>74703910.649655998</v>
      </c>
      <c r="D1260" s="86">
        <v>130435915.453503</v>
      </c>
      <c r="E1260" s="84"/>
    </row>
    <row r="1261" spans="1:5">
      <c r="A1261" s="96" t="s">
        <v>1444</v>
      </c>
      <c r="B1261" s="86">
        <v>0</v>
      </c>
      <c r="C1261" s="86">
        <v>0</v>
      </c>
      <c r="D1261" s="86">
        <v>0</v>
      </c>
      <c r="E1261" s="84"/>
    </row>
    <row r="1262" spans="1:5">
      <c r="A1262" s="96" t="s">
        <v>1445</v>
      </c>
      <c r="B1262" s="86">
        <v>2997.45</v>
      </c>
      <c r="C1262" s="86">
        <v>231121.49</v>
      </c>
      <c r="D1262" s="86">
        <v>420</v>
      </c>
      <c r="E1262" s="84"/>
    </row>
    <row r="1263" spans="1:5">
      <c r="A1263" s="96" t="s">
        <v>1446</v>
      </c>
      <c r="B1263" s="86">
        <v>284453.20425000001</v>
      </c>
      <c r="C1263" s="86">
        <v>2093126.6232719999</v>
      </c>
      <c r="D1263" s="86">
        <v>768494.3413369999</v>
      </c>
      <c r="E1263" s="84"/>
    </row>
    <row r="1264" spans="1:5">
      <c r="A1264" s="96" t="s">
        <v>1447</v>
      </c>
      <c r="B1264" s="86">
        <v>986063.44</v>
      </c>
      <c r="C1264" s="86">
        <v>459436.64</v>
      </c>
      <c r="D1264" s="86">
        <v>427757.17000000004</v>
      </c>
      <c r="E1264" s="84"/>
    </row>
    <row r="1265" spans="1:5">
      <c r="A1265" s="96" t="s">
        <v>1448</v>
      </c>
      <c r="B1265" s="86">
        <v>35589268.030000001</v>
      </c>
      <c r="C1265" s="86">
        <v>69864447.560000002</v>
      </c>
      <c r="D1265" s="86">
        <v>72148444.540000007</v>
      </c>
      <c r="E1265" s="84"/>
    </row>
    <row r="1266" spans="1:5">
      <c r="A1266" s="96" t="s">
        <v>1449</v>
      </c>
      <c r="B1266" s="86">
        <v>7361670.9400000004</v>
      </c>
      <c r="C1266" s="86">
        <v>6277218.4800000004</v>
      </c>
      <c r="D1266" s="86">
        <v>1192318.1299999999</v>
      </c>
      <c r="E1266" s="84"/>
    </row>
    <row r="1267" spans="1:5">
      <c r="A1267" s="96" t="s">
        <v>1450</v>
      </c>
      <c r="B1267" s="86">
        <v>0</v>
      </c>
      <c r="C1267" s="86">
        <v>0</v>
      </c>
      <c r="D1267" s="86">
        <v>0</v>
      </c>
      <c r="E1267" s="84"/>
    </row>
    <row r="1268" spans="1:5">
      <c r="A1268" s="96" t="s">
        <v>1451</v>
      </c>
      <c r="B1268" s="86">
        <v>147500</v>
      </c>
      <c r="C1268" s="86">
        <v>658.56</v>
      </c>
      <c r="D1268" s="86">
        <v>1070.94</v>
      </c>
      <c r="E1268" s="84"/>
    </row>
    <row r="1269" spans="1:5">
      <c r="A1269" s="96" t="s">
        <v>1452</v>
      </c>
      <c r="B1269" s="86">
        <v>0</v>
      </c>
      <c r="C1269" s="86">
        <v>0</v>
      </c>
      <c r="D1269" s="86">
        <v>1320000</v>
      </c>
      <c r="E1269" s="84"/>
    </row>
    <row r="1270" spans="1:5">
      <c r="A1270" s="96" t="s">
        <v>1453</v>
      </c>
      <c r="B1270" s="86">
        <v>28701563.98</v>
      </c>
      <c r="C1270" s="86">
        <v>24039453.141541004</v>
      </c>
      <c r="D1270" s="86">
        <v>21378890.272719998</v>
      </c>
      <c r="E1270" s="84"/>
    </row>
    <row r="1271" spans="1:5">
      <c r="A1271" s="96" t="s">
        <v>1454</v>
      </c>
      <c r="B1271" s="86">
        <v>0</v>
      </c>
      <c r="C1271" s="86">
        <v>0</v>
      </c>
      <c r="D1271" s="86">
        <v>0</v>
      </c>
      <c r="E1271" s="84"/>
    </row>
    <row r="1272" spans="1:5">
      <c r="A1272" s="96" t="s">
        <v>1455</v>
      </c>
      <c r="B1272" s="86">
        <v>473448324.08999997</v>
      </c>
      <c r="C1272" s="86">
        <v>49811816.299999997</v>
      </c>
      <c r="D1272" s="86">
        <v>53225443.960000001</v>
      </c>
      <c r="E1272" s="84"/>
    </row>
    <row r="1273" spans="1:5">
      <c r="A1273" s="96" t="s">
        <v>1456</v>
      </c>
      <c r="B1273" s="86">
        <v>0</v>
      </c>
      <c r="C1273" s="86">
        <v>0</v>
      </c>
      <c r="D1273" s="86">
        <v>0</v>
      </c>
      <c r="E1273" s="84"/>
    </row>
    <row r="1274" spans="1:5">
      <c r="A1274" s="96" t="s">
        <v>1457</v>
      </c>
      <c r="B1274" s="86">
        <v>0</v>
      </c>
      <c r="C1274" s="86">
        <v>0</v>
      </c>
      <c r="D1274" s="86">
        <v>0</v>
      </c>
      <c r="E1274" s="84"/>
    </row>
    <row r="1275" spans="1:5">
      <c r="A1275" s="96" t="s">
        <v>1458</v>
      </c>
      <c r="B1275" s="86">
        <v>0</v>
      </c>
      <c r="C1275" s="86">
        <v>0</v>
      </c>
      <c r="D1275" s="86">
        <v>0</v>
      </c>
      <c r="E1275" s="84"/>
    </row>
    <row r="1276" spans="1:5">
      <c r="A1276" s="96" t="s">
        <v>1459</v>
      </c>
      <c r="B1276" s="86">
        <v>0</v>
      </c>
      <c r="C1276" s="86">
        <v>0</v>
      </c>
      <c r="D1276" s="86">
        <v>0</v>
      </c>
      <c r="E1276" s="84"/>
    </row>
    <row r="1277" spans="1:5">
      <c r="A1277" s="96" t="s">
        <v>1460</v>
      </c>
      <c r="B1277" s="86">
        <v>-449896.2</v>
      </c>
      <c r="C1277" s="86">
        <v>0</v>
      </c>
      <c r="D1277" s="86">
        <v>0</v>
      </c>
      <c r="E1277" s="84"/>
    </row>
    <row r="1278" spans="1:5">
      <c r="A1278" s="96" t="s">
        <v>1461</v>
      </c>
      <c r="B1278" s="86">
        <v>0</v>
      </c>
      <c r="C1278" s="86">
        <v>0</v>
      </c>
      <c r="D1278" s="86">
        <v>0</v>
      </c>
      <c r="E1278" s="84"/>
    </row>
    <row r="1279" spans="1:5">
      <c r="A1279" s="96" t="s">
        <v>1462</v>
      </c>
      <c r="B1279" s="86">
        <v>0</v>
      </c>
      <c r="C1279" s="86">
        <v>0</v>
      </c>
      <c r="D1279" s="86">
        <v>0</v>
      </c>
      <c r="E1279" s="84"/>
    </row>
    <row r="1280" spans="1:5">
      <c r="A1280" s="96" t="s">
        <v>1463</v>
      </c>
      <c r="B1280" s="86">
        <v>0</v>
      </c>
      <c r="C1280" s="86">
        <v>0</v>
      </c>
      <c r="D1280" s="86">
        <v>0</v>
      </c>
      <c r="E1280" s="84"/>
    </row>
    <row r="1281" spans="1:5">
      <c r="A1281" s="95" t="s">
        <v>1464</v>
      </c>
      <c r="B1281" s="86">
        <v>543065587.06474996</v>
      </c>
      <c r="C1281" s="86">
        <v>227481189.444469</v>
      </c>
      <c r="D1281" s="86">
        <v>280898754.80755997</v>
      </c>
      <c r="E1281" s="84"/>
    </row>
    <row r="1282" spans="1:5">
      <c r="A1282" s="89" t="s">
        <v>1465</v>
      </c>
      <c r="B1282" s="86">
        <v>655348953.89475</v>
      </c>
      <c r="C1282" s="86">
        <v>403992908.47446918</v>
      </c>
      <c r="D1282" s="86">
        <v>464350977.19755989</v>
      </c>
      <c r="E1282" s="84"/>
    </row>
    <row r="1283" spans="1:5">
      <c r="A1283" s="96" t="s">
        <v>1466</v>
      </c>
      <c r="B1283" s="86">
        <v>53094.11</v>
      </c>
      <c r="C1283" s="86">
        <v>148224.06</v>
      </c>
      <c r="D1283" s="86">
        <v>672.11</v>
      </c>
      <c r="E1283" s="84"/>
    </row>
    <row r="1284" spans="1:5">
      <c r="A1284" s="96" t="s">
        <v>1467</v>
      </c>
      <c r="B1284" s="86">
        <v>0</v>
      </c>
      <c r="C1284" s="86">
        <v>0</v>
      </c>
      <c r="D1284" s="86">
        <v>0</v>
      </c>
      <c r="E1284" s="84"/>
    </row>
    <row r="1285" spans="1:5">
      <c r="A1285" s="96" t="s">
        <v>1468</v>
      </c>
      <c r="B1285" s="86">
        <v>0</v>
      </c>
      <c r="C1285" s="86">
        <v>0</v>
      </c>
      <c r="D1285" s="86">
        <v>0</v>
      </c>
      <c r="E1285" s="84"/>
    </row>
    <row r="1286" spans="1:5">
      <c r="A1286" s="95" t="s">
        <v>1469</v>
      </c>
      <c r="B1286" s="86">
        <v>53094.11</v>
      </c>
      <c r="C1286" s="86">
        <v>148224.06</v>
      </c>
      <c r="D1286" s="86">
        <v>672.11</v>
      </c>
      <c r="E1286" s="84"/>
    </row>
    <row r="1287" spans="1:5">
      <c r="A1287" s="96" t="s">
        <v>1470</v>
      </c>
      <c r="B1287" s="86">
        <v>156073227.16428509</v>
      </c>
      <c r="C1287" s="86">
        <v>186523225.76849571</v>
      </c>
      <c r="D1287" s="86">
        <v>33734140.610635094</v>
      </c>
      <c r="E1287" s="84"/>
    </row>
    <row r="1288" spans="1:5">
      <c r="A1288" s="96" t="s">
        <v>1471</v>
      </c>
      <c r="B1288" s="86">
        <v>15281646.724999998</v>
      </c>
      <c r="C1288" s="86">
        <v>14780387.34372001</v>
      </c>
      <c r="D1288" s="86">
        <v>14512480.922333997</v>
      </c>
      <c r="E1288" s="84"/>
    </row>
    <row r="1289" spans="1:5">
      <c r="A1289" s="95" t="s">
        <v>1472</v>
      </c>
      <c r="B1289" s="86">
        <v>171354873.88928512</v>
      </c>
      <c r="C1289" s="86">
        <v>201303613.1122157</v>
      </c>
      <c r="D1289" s="86">
        <v>48246621.532969125</v>
      </c>
      <c r="E1289" s="84"/>
    </row>
    <row r="1290" spans="1:5">
      <c r="A1290" s="89" t="s">
        <v>1473</v>
      </c>
      <c r="B1290" s="86">
        <v>171407967.99928513</v>
      </c>
      <c r="C1290" s="86">
        <v>201451837.1722157</v>
      </c>
      <c r="D1290" s="86">
        <v>48247293.642969124</v>
      </c>
      <c r="E1290" s="84"/>
    </row>
    <row r="1291" spans="1:5">
      <c r="A1291" s="96" t="s">
        <v>1474</v>
      </c>
      <c r="B1291" s="86">
        <v>5213142.1099999994</v>
      </c>
      <c r="C1291" s="86">
        <v>5150692.8900000006</v>
      </c>
      <c r="D1291" s="86">
        <v>5588706.3499999996</v>
      </c>
      <c r="E1291" s="84"/>
    </row>
    <row r="1292" spans="1:5">
      <c r="A1292" s="96" t="s">
        <v>1475</v>
      </c>
      <c r="B1292" s="86">
        <v>0</v>
      </c>
      <c r="C1292" s="86">
        <v>0</v>
      </c>
      <c r="D1292" s="86">
        <v>0</v>
      </c>
      <c r="E1292" s="84"/>
    </row>
    <row r="1293" spans="1:5">
      <c r="A1293" s="96" t="s">
        <v>1476</v>
      </c>
      <c r="B1293" s="86">
        <v>189777.9</v>
      </c>
      <c r="C1293" s="86">
        <v>202328.69999999998</v>
      </c>
      <c r="D1293" s="86">
        <v>170580.71</v>
      </c>
      <c r="E1293" s="84"/>
    </row>
    <row r="1294" spans="1:5">
      <c r="A1294" s="96" t="s">
        <v>1477</v>
      </c>
      <c r="B1294" s="86">
        <v>0</v>
      </c>
      <c r="C1294" s="86">
        <v>0</v>
      </c>
      <c r="D1294" s="86">
        <v>0</v>
      </c>
      <c r="E1294" s="84"/>
    </row>
    <row r="1295" spans="1:5">
      <c r="A1295" s="95" t="s">
        <v>1478</v>
      </c>
      <c r="B1295" s="86">
        <v>5402920.0099999998</v>
      </c>
      <c r="C1295" s="86">
        <v>5353021.5900000008</v>
      </c>
      <c r="D1295" s="86">
        <v>5759287.0600000005</v>
      </c>
      <c r="E1295" s="84"/>
    </row>
    <row r="1296" spans="1:5">
      <c r="A1296" s="96" t="s">
        <v>1479</v>
      </c>
      <c r="B1296" s="86">
        <v>232869488.18101305</v>
      </c>
      <c r="C1296" s="86">
        <v>220870658.66942707</v>
      </c>
      <c r="D1296" s="86">
        <v>252322063.203787</v>
      </c>
      <c r="E1296" s="84"/>
    </row>
    <row r="1297" spans="1:5">
      <c r="A1297" s="96" t="s">
        <v>1480</v>
      </c>
      <c r="B1297" s="86">
        <v>20822350.434408002</v>
      </c>
      <c r="C1297" s="86">
        <v>12771507.422267001</v>
      </c>
      <c r="D1297" s="86">
        <v>11609232.582725998</v>
      </c>
      <c r="E1297" s="84"/>
    </row>
    <row r="1298" spans="1:5">
      <c r="A1298" s="95" t="s">
        <v>1481</v>
      </c>
      <c r="B1298" s="86">
        <v>253691838.61542106</v>
      </c>
      <c r="C1298" s="86">
        <v>233642166.091694</v>
      </c>
      <c r="D1298" s="86">
        <v>263931295.78651294</v>
      </c>
      <c r="E1298" s="84"/>
    </row>
    <row r="1299" spans="1:5">
      <c r="A1299" s="89" t="s">
        <v>1482</v>
      </c>
      <c r="B1299" s="86">
        <v>259094758.62542105</v>
      </c>
      <c r="C1299" s="86">
        <v>238995187.681694</v>
      </c>
      <c r="D1299" s="86">
        <v>269690582.84651309</v>
      </c>
      <c r="E1299" s="84"/>
    </row>
    <row r="1300" spans="1:5">
      <c r="A1300" s="96" t="s">
        <v>1483</v>
      </c>
      <c r="B1300" s="86">
        <v>0</v>
      </c>
      <c r="C1300" s="86">
        <v>0</v>
      </c>
      <c r="D1300" s="86">
        <v>0</v>
      </c>
      <c r="E1300" s="84"/>
    </row>
    <row r="1301" spans="1:5">
      <c r="A1301" s="96" t="s">
        <v>1484</v>
      </c>
      <c r="B1301" s="86">
        <v>8302950.7400000012</v>
      </c>
      <c r="C1301" s="86">
        <v>8755825.2599999998</v>
      </c>
      <c r="D1301" s="86">
        <v>9477859.8299999982</v>
      </c>
      <c r="E1301" s="84"/>
    </row>
    <row r="1302" spans="1:5">
      <c r="A1302" s="96" t="s">
        <v>1485</v>
      </c>
      <c r="B1302" s="86">
        <v>0</v>
      </c>
      <c r="C1302" s="86">
        <v>0</v>
      </c>
      <c r="D1302" s="86">
        <v>0</v>
      </c>
      <c r="E1302" s="84"/>
    </row>
    <row r="1303" spans="1:5">
      <c r="A1303" s="95" t="s">
        <v>1486</v>
      </c>
      <c r="B1303" s="86">
        <v>8302950.7400000012</v>
      </c>
      <c r="C1303" s="86">
        <v>8755825.2599999998</v>
      </c>
      <c r="D1303" s="86">
        <v>9477859.8299999982</v>
      </c>
      <c r="E1303" s="84"/>
    </row>
    <row r="1304" spans="1:5">
      <c r="A1304" s="96" t="s">
        <v>1487</v>
      </c>
      <c r="B1304" s="86">
        <v>53198618.958695754</v>
      </c>
      <c r="C1304" s="86">
        <v>40505356.924400002</v>
      </c>
      <c r="D1304" s="86">
        <v>37285526.051615991</v>
      </c>
      <c r="E1304" s="84"/>
    </row>
    <row r="1305" spans="1:5">
      <c r="A1305" s="95" t="s">
        <v>1488</v>
      </c>
      <c r="B1305" s="86">
        <v>53198618.958695754</v>
      </c>
      <c r="C1305" s="86">
        <v>40505356.924400002</v>
      </c>
      <c r="D1305" s="86">
        <v>37285526.051615991</v>
      </c>
      <c r="E1305" s="84"/>
    </row>
    <row r="1306" spans="1:5">
      <c r="A1306" s="89" t="s">
        <v>1489</v>
      </c>
      <c r="B1306" s="86">
        <v>61501569.698695794</v>
      </c>
      <c r="C1306" s="86">
        <v>49261182.1844</v>
      </c>
      <c r="D1306" s="86">
        <v>46763385.881615996</v>
      </c>
      <c r="E1306" s="84"/>
    </row>
    <row r="1307" spans="1:5">
      <c r="A1307" s="96" t="s">
        <v>1490</v>
      </c>
      <c r="B1307" s="86">
        <v>0</v>
      </c>
      <c r="C1307" s="86">
        <v>0</v>
      </c>
      <c r="D1307" s="86">
        <v>0</v>
      </c>
      <c r="E1307" s="84"/>
    </row>
    <row r="1308" spans="1:5">
      <c r="A1308" s="97" t="s">
        <v>1491</v>
      </c>
      <c r="B1308" s="86">
        <v>0</v>
      </c>
      <c r="C1308" s="86">
        <v>0</v>
      </c>
      <c r="D1308" s="86">
        <v>0</v>
      </c>
      <c r="E1308" s="84"/>
    </row>
    <row r="1309" spans="1:5">
      <c r="A1309" s="97" t="s">
        <v>1492</v>
      </c>
      <c r="B1309" s="86">
        <v>3142634.1523999996</v>
      </c>
      <c r="C1309" s="86">
        <v>0</v>
      </c>
      <c r="D1309" s="86">
        <v>66780</v>
      </c>
      <c r="E1309" s="84"/>
    </row>
    <row r="1310" spans="1:5">
      <c r="A1310" s="97" t="s">
        <v>1493</v>
      </c>
      <c r="B1310" s="86">
        <v>431560583.07999998</v>
      </c>
      <c r="C1310" s="86">
        <v>412145432.77999997</v>
      </c>
      <c r="D1310" s="86">
        <v>403231821.36000001</v>
      </c>
      <c r="E1310" s="84"/>
    </row>
    <row r="1311" spans="1:5">
      <c r="A1311" s="97" t="s">
        <v>1494</v>
      </c>
      <c r="B1311" s="86">
        <v>0</v>
      </c>
      <c r="C1311" s="86">
        <v>0</v>
      </c>
      <c r="D1311" s="86">
        <v>0</v>
      </c>
      <c r="E1311" s="84"/>
    </row>
    <row r="1312" spans="1:5">
      <c r="A1312" s="96" t="s">
        <v>1495</v>
      </c>
      <c r="B1312" s="86">
        <v>434703217.2324</v>
      </c>
      <c r="C1312" s="86">
        <v>412145432.77999997</v>
      </c>
      <c r="D1312" s="86">
        <v>403298601.36000001</v>
      </c>
      <c r="E1312" s="84"/>
    </row>
    <row r="1313" spans="1:5">
      <c r="A1313" s="96" t="s">
        <v>1496</v>
      </c>
      <c r="B1313" s="86">
        <v>0</v>
      </c>
      <c r="C1313" s="86">
        <v>0</v>
      </c>
      <c r="D1313" s="86">
        <v>0</v>
      </c>
      <c r="E1313" s="84"/>
    </row>
    <row r="1314" spans="1:5">
      <c r="A1314" s="95" t="s">
        <v>1497</v>
      </c>
      <c r="B1314" s="86">
        <v>434703217.2324</v>
      </c>
      <c r="C1314" s="86">
        <v>412145432.77999997</v>
      </c>
      <c r="D1314" s="86">
        <v>403298601.36000001</v>
      </c>
      <c r="E1314" s="84"/>
    </row>
    <row r="1315" spans="1:5">
      <c r="A1315" s="96" t="s">
        <v>1498</v>
      </c>
      <c r="B1315" s="86">
        <v>644154290.18774974</v>
      </c>
      <c r="C1315" s="86">
        <v>546387270.04973042</v>
      </c>
      <c r="D1315" s="86">
        <v>79932322.158148035</v>
      </c>
      <c r="E1315" s="84"/>
    </row>
    <row r="1316" spans="1:5">
      <c r="A1316" s="95" t="s">
        <v>1499</v>
      </c>
      <c r="B1316" s="86">
        <v>644154290.18774974</v>
      </c>
      <c r="C1316" s="86">
        <v>546387270.04973042</v>
      </c>
      <c r="D1316" s="86">
        <v>79932322.158148035</v>
      </c>
      <c r="E1316" s="84"/>
    </row>
    <row r="1317" spans="1:5">
      <c r="A1317" s="96" t="s">
        <v>1500</v>
      </c>
      <c r="B1317" s="86">
        <v>160290190.424826</v>
      </c>
      <c r="C1317" s="86">
        <v>152017330.35471797</v>
      </c>
      <c r="D1317" s="86">
        <v>144414529.52000001</v>
      </c>
      <c r="E1317" s="84"/>
    </row>
    <row r="1318" spans="1:5">
      <c r="A1318" s="96" t="s">
        <v>1501</v>
      </c>
      <c r="B1318" s="86">
        <v>69159951.189999968</v>
      </c>
      <c r="C1318" s="86">
        <v>69153529.040000021</v>
      </c>
      <c r="D1318" s="86">
        <v>55506225.510000013</v>
      </c>
      <c r="E1318" s="84"/>
    </row>
    <row r="1319" spans="1:5">
      <c r="A1319" s="96" t="s">
        <v>1502</v>
      </c>
      <c r="B1319" s="86">
        <v>0</v>
      </c>
      <c r="C1319" s="86">
        <v>49958436.43</v>
      </c>
      <c r="D1319" s="86">
        <v>608852516.44000006</v>
      </c>
      <c r="E1319" s="84"/>
    </row>
    <row r="1320" spans="1:5">
      <c r="A1320" s="96" t="s">
        <v>1503</v>
      </c>
      <c r="B1320" s="86">
        <v>95110839.769999906</v>
      </c>
      <c r="C1320" s="86">
        <v>95973439.99999997</v>
      </c>
      <c r="D1320" s="86">
        <v>91911194</v>
      </c>
      <c r="E1320" s="84"/>
    </row>
    <row r="1321" spans="1:5">
      <c r="A1321" s="96" t="s">
        <v>1504</v>
      </c>
      <c r="B1321" s="86">
        <v>98558145.950199991</v>
      </c>
      <c r="C1321" s="86">
        <v>101169120.23212467</v>
      </c>
      <c r="D1321" s="86">
        <v>119982459.91821773</v>
      </c>
      <c r="E1321" s="84"/>
    </row>
    <row r="1322" spans="1:5">
      <c r="A1322" s="96" t="s">
        <v>1505</v>
      </c>
      <c r="B1322" s="86">
        <v>0</v>
      </c>
      <c r="C1322" s="86">
        <v>0</v>
      </c>
      <c r="D1322" s="86">
        <v>0</v>
      </c>
      <c r="E1322" s="84"/>
    </row>
    <row r="1323" spans="1:5">
      <c r="A1323" s="96" t="s">
        <v>1506</v>
      </c>
      <c r="B1323" s="86">
        <v>0</v>
      </c>
      <c r="C1323" s="86">
        <v>0</v>
      </c>
      <c r="D1323" s="86">
        <v>0</v>
      </c>
      <c r="E1323" s="84"/>
    </row>
    <row r="1324" spans="1:5">
      <c r="A1324" s="96" t="s">
        <v>1507</v>
      </c>
      <c r="B1324" s="86">
        <v>0</v>
      </c>
      <c r="C1324" s="86">
        <v>0</v>
      </c>
      <c r="D1324" s="86">
        <v>0</v>
      </c>
      <c r="E1324" s="84"/>
    </row>
    <row r="1325" spans="1:5">
      <c r="A1325" s="96" t="s">
        <v>1508</v>
      </c>
      <c r="B1325" s="86">
        <v>0</v>
      </c>
      <c r="C1325" s="86">
        <v>0</v>
      </c>
      <c r="D1325" s="86">
        <v>0</v>
      </c>
      <c r="E1325" s="84"/>
    </row>
    <row r="1326" spans="1:5">
      <c r="A1326" s="96" t="s">
        <v>1509</v>
      </c>
      <c r="B1326" s="86">
        <v>0</v>
      </c>
      <c r="C1326" s="86">
        <v>0</v>
      </c>
      <c r="D1326" s="86">
        <v>0</v>
      </c>
      <c r="E1326" s="84"/>
    </row>
    <row r="1327" spans="1:5">
      <c r="A1327" s="95" t="s">
        <v>1510</v>
      </c>
      <c r="B1327" s="86">
        <v>423119127.33502585</v>
      </c>
      <c r="C1327" s="86">
        <v>468271856.05684274</v>
      </c>
      <c r="D1327" s="86">
        <v>1020666925.3882176</v>
      </c>
      <c r="E1327" s="84"/>
    </row>
    <row r="1328" spans="1:5">
      <c r="A1328" s="89" t="s">
        <v>1511</v>
      </c>
      <c r="B1328" s="86">
        <v>1501976634.7551737</v>
      </c>
      <c r="C1328" s="86">
        <v>1426804558.8865712</v>
      </c>
      <c r="D1328" s="86">
        <v>1503897848.9063663</v>
      </c>
      <c r="E1328" s="84"/>
    </row>
    <row r="1329" spans="1:5">
      <c r="A1329" s="96" t="s">
        <v>1512</v>
      </c>
      <c r="B1329" s="86">
        <v>0</v>
      </c>
      <c r="C1329" s="86">
        <v>0</v>
      </c>
      <c r="D1329" s="86">
        <v>0</v>
      </c>
      <c r="E1329" s="84"/>
    </row>
    <row r="1330" spans="1:5">
      <c r="A1330" s="96" t="s">
        <v>1513</v>
      </c>
      <c r="B1330" s="86">
        <v>0</v>
      </c>
      <c r="C1330" s="86">
        <v>0</v>
      </c>
      <c r="D1330" s="86">
        <v>0</v>
      </c>
      <c r="E1330" s="84"/>
    </row>
    <row r="1331" spans="1:5">
      <c r="A1331" s="95" t="s">
        <v>1514</v>
      </c>
      <c r="B1331" s="86">
        <v>0</v>
      </c>
      <c r="C1331" s="86">
        <v>0</v>
      </c>
      <c r="D1331" s="86">
        <v>0</v>
      </c>
      <c r="E1331" s="84"/>
    </row>
    <row r="1332" spans="1:5">
      <c r="A1332" s="96" t="s">
        <v>1515</v>
      </c>
      <c r="B1332" s="86">
        <v>23365923.741760999</v>
      </c>
      <c r="C1332" s="86">
        <v>24283929.400427997</v>
      </c>
      <c r="D1332" s="86">
        <v>13430914.639700001</v>
      </c>
      <c r="E1332" s="84"/>
    </row>
    <row r="1333" spans="1:5">
      <c r="A1333" s="95" t="s">
        <v>1516</v>
      </c>
      <c r="B1333" s="86">
        <v>23365923.741760999</v>
      </c>
      <c r="C1333" s="86">
        <v>24283929.400427997</v>
      </c>
      <c r="D1333" s="86">
        <v>13430914.639700001</v>
      </c>
      <c r="E1333" s="84"/>
    </row>
    <row r="1334" spans="1:5">
      <c r="A1334" s="89" t="s">
        <v>1517</v>
      </c>
      <c r="B1334" s="86">
        <v>23365923.741760999</v>
      </c>
      <c r="C1334" s="86">
        <v>24283929.400427997</v>
      </c>
      <c r="D1334" s="86">
        <v>13430914.639700001</v>
      </c>
      <c r="E1334" s="84"/>
    </row>
    <row r="1335" spans="1:5">
      <c r="A1335" s="96" t="s">
        <v>1518</v>
      </c>
      <c r="B1335" s="86">
        <v>40833.339999999997</v>
      </c>
      <c r="C1335" s="86">
        <v>60000</v>
      </c>
      <c r="D1335" s="86">
        <v>60000</v>
      </c>
      <c r="E1335" s="84"/>
    </row>
    <row r="1336" spans="1:5">
      <c r="A1336" s="96" t="s">
        <v>1519</v>
      </c>
      <c r="B1336" s="86">
        <v>0</v>
      </c>
      <c r="C1336" s="86">
        <v>0</v>
      </c>
      <c r="D1336" s="86">
        <v>0</v>
      </c>
      <c r="E1336" s="84"/>
    </row>
    <row r="1337" spans="1:5">
      <c r="A1337" s="95" t="s">
        <v>1520</v>
      </c>
      <c r="B1337" s="86">
        <v>40833.339999999997</v>
      </c>
      <c r="C1337" s="86">
        <v>60000</v>
      </c>
      <c r="D1337" s="86">
        <v>60000</v>
      </c>
      <c r="E1337" s="84"/>
    </row>
    <row r="1338" spans="1:5">
      <c r="A1338" s="96" t="s">
        <v>1521</v>
      </c>
      <c r="B1338" s="86">
        <v>27995127.707049996</v>
      </c>
      <c r="C1338" s="86">
        <v>20178898.161146104</v>
      </c>
      <c r="D1338" s="86">
        <v>23069127.1389159</v>
      </c>
      <c r="E1338" s="84"/>
    </row>
    <row r="1339" spans="1:5">
      <c r="A1339" s="95" t="s">
        <v>1522</v>
      </c>
      <c r="B1339" s="86">
        <v>27995127.707049996</v>
      </c>
      <c r="C1339" s="86">
        <v>20178898.161146104</v>
      </c>
      <c r="D1339" s="86">
        <v>23069127.1389159</v>
      </c>
      <c r="E1339" s="84"/>
    </row>
    <row r="1340" spans="1:5">
      <c r="A1340" s="89" t="s">
        <v>1523</v>
      </c>
      <c r="B1340" s="86">
        <v>28035961.047049999</v>
      </c>
      <c r="C1340" s="86">
        <v>20238898.161146104</v>
      </c>
      <c r="D1340" s="86">
        <v>23129127.1389159</v>
      </c>
      <c r="E1340" s="84"/>
    </row>
    <row r="1341" spans="1:5">
      <c r="A1341" s="96" t="s">
        <v>1524</v>
      </c>
      <c r="B1341" s="86">
        <v>0</v>
      </c>
      <c r="C1341" s="86">
        <v>0</v>
      </c>
      <c r="D1341" s="86">
        <v>0</v>
      </c>
      <c r="E1341" s="84"/>
    </row>
    <row r="1342" spans="1:5">
      <c r="A1342" s="96" t="s">
        <v>1525</v>
      </c>
      <c r="B1342" s="86">
        <v>757589.24</v>
      </c>
      <c r="C1342" s="86">
        <v>454683.83</v>
      </c>
      <c r="D1342" s="86">
        <v>425378.17</v>
      </c>
      <c r="E1342" s="84"/>
    </row>
    <row r="1343" spans="1:5">
      <c r="A1343" s="95" t="s">
        <v>1526</v>
      </c>
      <c r="B1343" s="86">
        <v>757589.24</v>
      </c>
      <c r="C1343" s="86">
        <v>454683.83</v>
      </c>
      <c r="D1343" s="86">
        <v>425378.17</v>
      </c>
      <c r="E1343" s="84"/>
    </row>
    <row r="1344" spans="1:5">
      <c r="A1344" s="96" t="s">
        <v>1527</v>
      </c>
      <c r="B1344" s="86">
        <v>92438142.037764639</v>
      </c>
      <c r="C1344" s="86">
        <v>86104935.235988781</v>
      </c>
      <c r="D1344" s="86">
        <v>80987486.068759724</v>
      </c>
      <c r="E1344" s="84"/>
    </row>
    <row r="1345" spans="1:5">
      <c r="A1345" s="96" t="s">
        <v>1528</v>
      </c>
      <c r="B1345" s="86">
        <v>130284.6614</v>
      </c>
      <c r="C1345" s="86">
        <v>132553.710804</v>
      </c>
      <c r="D1345" s="86">
        <v>137048.18715799999</v>
      </c>
      <c r="E1345" s="84"/>
    </row>
    <row r="1346" spans="1:5">
      <c r="A1346" s="96" t="s">
        <v>1529</v>
      </c>
      <c r="B1346" s="86">
        <v>8673635.3447258975</v>
      </c>
      <c r="C1346" s="86">
        <v>8516627.8233657032</v>
      </c>
      <c r="D1346" s="86">
        <v>6168075.7050596233</v>
      </c>
      <c r="E1346" s="84"/>
    </row>
    <row r="1347" spans="1:5">
      <c r="A1347" s="96" t="s">
        <v>1530</v>
      </c>
      <c r="B1347" s="86">
        <v>22425817.718303189</v>
      </c>
      <c r="C1347" s="86">
        <v>19829850.631302737</v>
      </c>
      <c r="D1347" s="86">
        <v>17172287.322677005</v>
      </c>
      <c r="E1347" s="84"/>
    </row>
    <row r="1348" spans="1:5">
      <c r="A1348" s="95" t="s">
        <v>1531</v>
      </c>
      <c r="B1348" s="86">
        <v>123667879.76219369</v>
      </c>
      <c r="C1348" s="86">
        <v>114583967.40146115</v>
      </c>
      <c r="D1348" s="86">
        <v>104464897.28365432</v>
      </c>
      <c r="E1348" s="84"/>
    </row>
    <row r="1349" spans="1:5">
      <c r="A1349" s="89" t="s">
        <v>1532</v>
      </c>
      <c r="B1349" s="86">
        <v>124425469.00219367</v>
      </c>
      <c r="C1349" s="86">
        <v>115038651.23146115</v>
      </c>
      <c r="D1349" s="86">
        <v>104890275.4536543</v>
      </c>
      <c r="E1349" s="84"/>
    </row>
    <row r="1350" spans="1:5">
      <c r="A1350" s="96" t="s">
        <v>1533</v>
      </c>
      <c r="B1350" s="86">
        <v>0</v>
      </c>
      <c r="C1350" s="86">
        <v>0</v>
      </c>
      <c r="D1350" s="86">
        <v>0</v>
      </c>
      <c r="E1350" s="84"/>
    </row>
    <row r="1351" spans="1:5">
      <c r="A1351" s="96" t="s">
        <v>1534</v>
      </c>
      <c r="B1351" s="86">
        <v>970629.96</v>
      </c>
      <c r="C1351" s="86">
        <v>178776.49000000002</v>
      </c>
      <c r="D1351" s="86">
        <v>79428.81</v>
      </c>
      <c r="E1351" s="84"/>
    </row>
    <row r="1352" spans="1:5">
      <c r="A1352" s="96" t="s">
        <v>1535</v>
      </c>
      <c r="B1352" s="86">
        <v>0</v>
      </c>
      <c r="C1352" s="86">
        <v>0</v>
      </c>
      <c r="D1352" s="86">
        <v>0</v>
      </c>
      <c r="E1352" s="84"/>
    </row>
    <row r="1353" spans="1:5">
      <c r="A1353" s="96" t="s">
        <v>1536</v>
      </c>
      <c r="B1353" s="86">
        <v>0</v>
      </c>
      <c r="C1353" s="86">
        <v>0</v>
      </c>
      <c r="D1353" s="86">
        <v>0</v>
      </c>
      <c r="E1353" s="84"/>
    </row>
    <row r="1354" spans="1:5">
      <c r="A1354" s="96" t="s">
        <v>1537</v>
      </c>
      <c r="B1354" s="86">
        <v>0</v>
      </c>
      <c r="C1354" s="86">
        <v>0</v>
      </c>
      <c r="D1354" s="86">
        <v>0</v>
      </c>
      <c r="E1354" s="84"/>
    </row>
    <row r="1355" spans="1:5">
      <c r="A1355" s="96" t="s">
        <v>1538</v>
      </c>
      <c r="B1355" s="86">
        <v>0</v>
      </c>
      <c r="C1355" s="86">
        <v>0</v>
      </c>
      <c r="D1355" s="86">
        <v>0</v>
      </c>
      <c r="E1355" s="84"/>
    </row>
    <row r="1356" spans="1:5">
      <c r="A1356" s="96" t="s">
        <v>1539</v>
      </c>
      <c r="B1356" s="86">
        <v>0</v>
      </c>
      <c r="C1356" s="86">
        <v>0</v>
      </c>
      <c r="D1356" s="86">
        <v>0</v>
      </c>
      <c r="E1356" s="84"/>
    </row>
    <row r="1357" spans="1:5">
      <c r="A1357" s="96" t="s">
        <v>1540</v>
      </c>
      <c r="B1357" s="86">
        <v>238856659.51436928</v>
      </c>
      <c r="C1357" s="86">
        <v>191597098.58573395</v>
      </c>
      <c r="D1357" s="86">
        <v>181478735.03000003</v>
      </c>
      <c r="E1357" s="84"/>
    </row>
    <row r="1358" spans="1:5">
      <c r="A1358" s="96" t="s">
        <v>1541</v>
      </c>
      <c r="B1358" s="86">
        <v>0</v>
      </c>
      <c r="C1358" s="86">
        <v>0</v>
      </c>
      <c r="D1358" s="86">
        <v>0</v>
      </c>
      <c r="E1358" s="84"/>
    </row>
    <row r="1359" spans="1:5">
      <c r="A1359" s="96" t="s">
        <v>1542</v>
      </c>
      <c r="B1359" s="86">
        <v>0</v>
      </c>
      <c r="C1359" s="86">
        <v>0</v>
      </c>
      <c r="D1359" s="86">
        <v>0</v>
      </c>
      <c r="E1359" s="84"/>
    </row>
    <row r="1360" spans="1:5">
      <c r="A1360" s="95" t="s">
        <v>1543</v>
      </c>
      <c r="B1360" s="86">
        <v>239827289.47436929</v>
      </c>
      <c r="C1360" s="86">
        <v>191775875.07573396</v>
      </c>
      <c r="D1360" s="86">
        <v>181558163.84000003</v>
      </c>
      <c r="E1360" s="84"/>
    </row>
    <row r="1361" spans="1:5">
      <c r="A1361" s="96" t="s">
        <v>1544</v>
      </c>
      <c r="B1361" s="86">
        <v>13875066.443299999</v>
      </c>
      <c r="C1361" s="86">
        <v>11417707.914498005</v>
      </c>
      <c r="D1361" s="86">
        <v>8057915.6999999983</v>
      </c>
      <c r="E1361" s="84"/>
    </row>
    <row r="1362" spans="1:5">
      <c r="A1362" s="96" t="s">
        <v>1545</v>
      </c>
      <c r="B1362" s="86">
        <v>80344378.286405921</v>
      </c>
      <c r="C1362" s="86">
        <v>77763787.170817018</v>
      </c>
      <c r="D1362" s="86">
        <v>21175897.512722798</v>
      </c>
      <c r="E1362" s="84"/>
    </row>
    <row r="1363" spans="1:5">
      <c r="A1363" s="96" t="s">
        <v>1546</v>
      </c>
      <c r="B1363" s="86">
        <v>140283830.42121276</v>
      </c>
      <c r="C1363" s="86">
        <v>124670726.10260472</v>
      </c>
      <c r="D1363" s="86">
        <v>92191940.323086068</v>
      </c>
      <c r="E1363" s="84"/>
    </row>
    <row r="1364" spans="1:5">
      <c r="A1364" s="96" t="s">
        <v>1547</v>
      </c>
      <c r="B1364" s="86">
        <v>35447272.328100003</v>
      </c>
      <c r="C1364" s="86">
        <v>4985926.7972100005</v>
      </c>
      <c r="D1364" s="86">
        <v>0</v>
      </c>
      <c r="E1364" s="84"/>
    </row>
    <row r="1365" spans="1:5">
      <c r="A1365" s="96" t="s">
        <v>1548</v>
      </c>
      <c r="B1365" s="86">
        <v>224547335.49517623</v>
      </c>
      <c r="C1365" s="86">
        <v>229525217.62242591</v>
      </c>
      <c r="D1365" s="86">
        <v>107047762.67098761</v>
      </c>
      <c r="E1365" s="84"/>
    </row>
    <row r="1366" spans="1:5">
      <c r="A1366" s="96" t="s">
        <v>1549</v>
      </c>
      <c r="B1366" s="86">
        <v>0</v>
      </c>
      <c r="C1366" s="86">
        <v>0</v>
      </c>
      <c r="D1366" s="86">
        <v>0</v>
      </c>
      <c r="E1366" s="84"/>
    </row>
    <row r="1367" spans="1:5">
      <c r="A1367" s="95" t="s">
        <v>1550</v>
      </c>
      <c r="B1367" s="86">
        <v>494497882.9741953</v>
      </c>
      <c r="C1367" s="86">
        <v>448363365.60755503</v>
      </c>
      <c r="D1367" s="86">
        <v>228473516.20679656</v>
      </c>
      <c r="E1367" s="84"/>
    </row>
    <row r="1368" spans="1:5">
      <c r="A1368" s="89" t="s">
        <v>1551</v>
      </c>
      <c r="B1368" s="86">
        <v>734325172.4485625</v>
      </c>
      <c r="C1368" s="86">
        <v>640139240.6832875</v>
      </c>
      <c r="D1368" s="86">
        <v>410031680.04679614</v>
      </c>
      <c r="E1368" s="84"/>
    </row>
    <row r="1369" spans="1:5">
      <c r="A1369" s="96" t="s">
        <v>1552</v>
      </c>
      <c r="B1369" s="86">
        <v>93660530.924307048</v>
      </c>
      <c r="C1369" s="86">
        <v>125372124.87469865</v>
      </c>
      <c r="D1369" s="86">
        <v>93982315.021755606</v>
      </c>
      <c r="E1369" s="84"/>
    </row>
    <row r="1370" spans="1:5">
      <c r="A1370" s="96" t="s">
        <v>1553</v>
      </c>
      <c r="B1370" s="86">
        <v>3889625.3389999992</v>
      </c>
      <c r="C1370" s="86">
        <v>9982556.540000001</v>
      </c>
      <c r="D1370" s="86">
        <v>11303108.664608</v>
      </c>
      <c r="E1370" s="84"/>
    </row>
    <row r="1371" spans="1:5">
      <c r="A1371" s="96" t="s">
        <v>1554</v>
      </c>
      <c r="B1371" s="86">
        <v>28026174.241388001</v>
      </c>
      <c r="C1371" s="86">
        <v>29575801.80569502</v>
      </c>
      <c r="D1371" s="86">
        <v>30696565.121783994</v>
      </c>
      <c r="E1371" s="84"/>
    </row>
    <row r="1372" spans="1:5">
      <c r="A1372" s="96" t="s">
        <v>1555</v>
      </c>
      <c r="B1372" s="86">
        <v>15593498.759999989</v>
      </c>
      <c r="C1372" s="86">
        <v>17534202.360000007</v>
      </c>
      <c r="D1372" s="86">
        <v>20392548.710000001</v>
      </c>
      <c r="E1372" s="84"/>
    </row>
    <row r="1373" spans="1:5">
      <c r="A1373" s="96" t="s">
        <v>1556</v>
      </c>
      <c r="B1373" s="86">
        <v>140744686.75091803</v>
      </c>
      <c r="C1373" s="86">
        <v>146333480.69304854</v>
      </c>
      <c r="D1373" s="86">
        <v>137814125.90499803</v>
      </c>
      <c r="E1373" s="84"/>
    </row>
    <row r="1374" spans="1:5">
      <c r="A1374" s="95" t="s">
        <v>1557</v>
      </c>
      <c r="B1374" s="86">
        <v>281914516.01561296</v>
      </c>
      <c r="C1374" s="86">
        <v>328798166.27344203</v>
      </c>
      <c r="D1374" s="86">
        <v>294188663.42314571</v>
      </c>
      <c r="E1374" s="84"/>
    </row>
    <row r="1375" spans="1:5">
      <c r="A1375" s="96" t="s">
        <v>1558</v>
      </c>
      <c r="B1375" s="86">
        <v>1412453.3199999998</v>
      </c>
      <c r="C1375" s="86">
        <v>1165705.6200000001</v>
      </c>
      <c r="D1375" s="86">
        <v>1209036.0499999998</v>
      </c>
      <c r="E1375" s="84"/>
    </row>
    <row r="1376" spans="1:5">
      <c r="A1376" s="96" t="s">
        <v>1559</v>
      </c>
      <c r="B1376" s="86">
        <v>0</v>
      </c>
      <c r="C1376" s="86">
        <v>0</v>
      </c>
      <c r="D1376" s="86">
        <v>0</v>
      </c>
      <c r="E1376" s="84"/>
    </row>
    <row r="1377" spans="1:5">
      <c r="A1377" s="96" t="s">
        <v>1560</v>
      </c>
      <c r="B1377" s="86">
        <v>0</v>
      </c>
      <c r="C1377" s="86">
        <v>0</v>
      </c>
      <c r="D1377" s="86">
        <v>0</v>
      </c>
      <c r="E1377" s="84"/>
    </row>
    <row r="1378" spans="1:5">
      <c r="A1378" s="96" t="s">
        <v>1561</v>
      </c>
      <c r="B1378" s="86">
        <v>9440</v>
      </c>
      <c r="C1378" s="86">
        <v>16860</v>
      </c>
      <c r="D1378" s="86">
        <v>8120</v>
      </c>
      <c r="E1378" s="84"/>
    </row>
    <row r="1379" spans="1:5">
      <c r="A1379" s="96" t="s">
        <v>1562</v>
      </c>
      <c r="B1379" s="86">
        <v>0</v>
      </c>
      <c r="C1379" s="86">
        <v>0</v>
      </c>
      <c r="D1379" s="86">
        <v>0</v>
      </c>
      <c r="E1379" s="84"/>
    </row>
    <row r="1380" spans="1:5">
      <c r="A1380" s="96" t="s">
        <v>1563</v>
      </c>
      <c r="B1380" s="86">
        <v>0</v>
      </c>
      <c r="C1380" s="86">
        <v>0</v>
      </c>
      <c r="D1380" s="86">
        <v>0</v>
      </c>
      <c r="E1380" s="84"/>
    </row>
    <row r="1381" spans="1:5">
      <c r="A1381" s="95" t="s">
        <v>1564</v>
      </c>
      <c r="B1381" s="86">
        <v>1421893.3199999998</v>
      </c>
      <c r="C1381" s="86">
        <v>1182565.6200000001</v>
      </c>
      <c r="D1381" s="86">
        <v>1217156.0499999998</v>
      </c>
      <c r="E1381" s="84"/>
    </row>
    <row r="1382" spans="1:5">
      <c r="A1382" s="89" t="s">
        <v>1565</v>
      </c>
      <c r="B1382" s="86">
        <v>283336409.33561301</v>
      </c>
      <c r="C1382" s="86">
        <v>329980731.89344203</v>
      </c>
      <c r="D1382" s="86">
        <v>295405819.47314572</v>
      </c>
      <c r="E1382" s="84"/>
    </row>
    <row r="1383" spans="1:5">
      <c r="A1383" s="95" t="s">
        <v>1566</v>
      </c>
      <c r="B1383" s="86">
        <v>27966089.112231992</v>
      </c>
      <c r="C1383" s="86">
        <v>22694623.591516029</v>
      </c>
      <c r="D1383" s="86">
        <v>24450241.560786005</v>
      </c>
      <c r="E1383" s="84"/>
    </row>
    <row r="1384" spans="1:5">
      <c r="A1384" s="95" t="s">
        <v>1567</v>
      </c>
      <c r="B1384" s="86">
        <v>13236044.981603604</v>
      </c>
      <c r="C1384" s="86">
        <v>12873994.4453014</v>
      </c>
      <c r="D1384" s="86">
        <v>13010776.969067995</v>
      </c>
      <c r="E1384" s="84"/>
    </row>
    <row r="1385" spans="1:5">
      <c r="A1385" s="95" t="s">
        <v>1568</v>
      </c>
      <c r="B1385" s="86">
        <v>18898385.446800001</v>
      </c>
      <c r="C1385" s="86">
        <v>17869824.617282022</v>
      </c>
      <c r="D1385" s="86">
        <v>16440930.223569995</v>
      </c>
      <c r="E1385" s="84"/>
    </row>
    <row r="1386" spans="1:5">
      <c r="A1386" s="95" t="s">
        <v>1569</v>
      </c>
      <c r="B1386" s="86">
        <v>22071053.293731019</v>
      </c>
      <c r="C1386" s="86">
        <v>11531271.17704509</v>
      </c>
      <c r="D1386" s="86">
        <v>13814327.697794011</v>
      </c>
      <c r="E1386" s="84"/>
    </row>
    <row r="1387" spans="1:5">
      <c r="A1387" s="95" t="s">
        <v>1570</v>
      </c>
      <c r="B1387" s="86">
        <v>57545528.353865072</v>
      </c>
      <c r="C1387" s="86">
        <v>57680976.227246553</v>
      </c>
      <c r="D1387" s="86">
        <v>51862782.636834756</v>
      </c>
      <c r="E1387" s="84"/>
    </row>
    <row r="1388" spans="1:5">
      <c r="A1388" s="89" t="s">
        <v>1571</v>
      </c>
      <c r="B1388" s="86">
        <v>139717101.18823126</v>
      </c>
      <c r="C1388" s="86">
        <v>122650690.05839081</v>
      </c>
      <c r="D1388" s="86">
        <v>119579059.08805297</v>
      </c>
      <c r="E1388" s="84"/>
    </row>
    <row r="1389" spans="1:5">
      <c r="A1389" s="95" t="s">
        <v>1572</v>
      </c>
      <c r="B1389" s="86">
        <v>152975871.77176791</v>
      </c>
      <c r="C1389" s="86">
        <v>142740370.3870911</v>
      </c>
      <c r="D1389" s="86">
        <v>115127615.1893736</v>
      </c>
      <c r="E1389" s="84"/>
    </row>
    <row r="1390" spans="1:5">
      <c r="A1390" s="95" t="s">
        <v>1573</v>
      </c>
      <c r="B1390" s="86">
        <v>33464392.478799902</v>
      </c>
      <c r="C1390" s="86">
        <v>27733394.715415958</v>
      </c>
      <c r="D1390" s="86">
        <v>31109965.326699987</v>
      </c>
      <c r="E1390" s="84"/>
    </row>
    <row r="1391" spans="1:5">
      <c r="A1391" s="95" t="s">
        <v>1574</v>
      </c>
      <c r="B1391" s="86">
        <v>29673969.104699999</v>
      </c>
      <c r="C1391" s="86">
        <v>21322043.237600002</v>
      </c>
      <c r="D1391" s="86">
        <v>19705513.673119999</v>
      </c>
      <c r="E1391" s="84"/>
    </row>
    <row r="1392" spans="1:5">
      <c r="A1392" s="95" t="s">
        <v>1575</v>
      </c>
      <c r="B1392" s="86">
        <v>29744657.986233301</v>
      </c>
      <c r="C1392" s="86">
        <v>32631411.452266406</v>
      </c>
      <c r="D1392" s="86">
        <v>29025485.699460365</v>
      </c>
      <c r="E1392" s="84"/>
    </row>
    <row r="1393" spans="1:5">
      <c r="A1393" s="95" t="s">
        <v>1576</v>
      </c>
      <c r="B1393" s="86">
        <v>12096558.883607049</v>
      </c>
      <c r="C1393" s="86">
        <v>13919701.482297644</v>
      </c>
      <c r="D1393" s="86">
        <v>11787451.784310991</v>
      </c>
      <c r="E1393" s="84"/>
    </row>
    <row r="1394" spans="1:5">
      <c r="A1394" s="95" t="s">
        <v>1577</v>
      </c>
      <c r="B1394" s="86">
        <v>8449086.2904883735</v>
      </c>
      <c r="C1394" s="86">
        <v>8973917.4835758936</v>
      </c>
      <c r="D1394" s="86">
        <v>8596037.3226830959</v>
      </c>
      <c r="E1394" s="84"/>
    </row>
    <row r="1395" spans="1:5">
      <c r="A1395" s="89" t="s">
        <v>1578</v>
      </c>
      <c r="B1395" s="86">
        <v>266404536.51559669</v>
      </c>
      <c r="C1395" s="86">
        <v>247320838.75824687</v>
      </c>
      <c r="D1395" s="86">
        <v>215352068.99564815</v>
      </c>
      <c r="E1395" s="84"/>
    </row>
    <row r="1396" spans="1:5">
      <c r="A1396" s="96" t="s">
        <v>1579</v>
      </c>
      <c r="B1396" s="86">
        <v>0</v>
      </c>
      <c r="C1396" s="86">
        <v>0</v>
      </c>
      <c r="D1396" s="86">
        <v>0</v>
      </c>
      <c r="E1396" s="84"/>
    </row>
    <row r="1397" spans="1:5">
      <c r="A1397" s="96" t="s">
        <v>1580</v>
      </c>
      <c r="B1397" s="86">
        <v>288000</v>
      </c>
      <c r="C1397" s="86">
        <v>0</v>
      </c>
      <c r="D1397" s="86">
        <v>0</v>
      </c>
      <c r="E1397" s="84"/>
    </row>
    <row r="1398" spans="1:5">
      <c r="A1398" s="96" t="s">
        <v>1581</v>
      </c>
      <c r="B1398" s="86">
        <v>0</v>
      </c>
      <c r="C1398" s="86">
        <v>0</v>
      </c>
      <c r="D1398" s="86">
        <v>0</v>
      </c>
      <c r="E1398" s="84"/>
    </row>
    <row r="1399" spans="1:5">
      <c r="A1399" s="95" t="s">
        <v>1582</v>
      </c>
      <c r="B1399" s="86">
        <v>288000</v>
      </c>
      <c r="C1399" s="86">
        <v>0</v>
      </c>
      <c r="D1399" s="86">
        <v>0</v>
      </c>
      <c r="E1399" s="84"/>
    </row>
    <row r="1400" spans="1:5">
      <c r="A1400" s="96" t="s">
        <v>1583</v>
      </c>
      <c r="B1400" s="86">
        <v>75038607.834580183</v>
      </c>
      <c r="C1400" s="86">
        <v>64770937.180285707</v>
      </c>
      <c r="D1400" s="86">
        <v>59581339.022056989</v>
      </c>
      <c r="E1400" s="84"/>
    </row>
    <row r="1401" spans="1:5">
      <c r="A1401" s="95" t="s">
        <v>1584</v>
      </c>
      <c r="B1401" s="86">
        <v>75038607.834580183</v>
      </c>
      <c r="C1401" s="86">
        <v>64770937.180285707</v>
      </c>
      <c r="D1401" s="86">
        <v>59581339.022056989</v>
      </c>
      <c r="E1401" s="84"/>
    </row>
    <row r="1402" spans="1:5">
      <c r="A1402" s="89" t="s">
        <v>1585</v>
      </c>
      <c r="B1402" s="86">
        <v>75326607.834580183</v>
      </c>
      <c r="C1402" s="86">
        <v>64770937.180285707</v>
      </c>
      <c r="D1402" s="86">
        <v>59581339.022056989</v>
      </c>
      <c r="E1402" s="84"/>
    </row>
    <row r="1403" spans="1:5">
      <c r="A1403" s="96" t="s">
        <v>1586</v>
      </c>
      <c r="B1403" s="86">
        <v>0</v>
      </c>
      <c r="C1403" s="86">
        <v>0</v>
      </c>
      <c r="D1403" s="86">
        <v>0</v>
      </c>
      <c r="E1403" s="84"/>
    </row>
    <row r="1404" spans="1:5">
      <c r="A1404" s="96" t="s">
        <v>1587</v>
      </c>
      <c r="B1404" s="86">
        <v>2218909</v>
      </c>
      <c r="C1404" s="86">
        <v>39924</v>
      </c>
      <c r="D1404" s="86">
        <v>39924</v>
      </c>
      <c r="E1404" s="84"/>
    </row>
    <row r="1405" spans="1:5">
      <c r="A1405" s="96" t="s">
        <v>1588</v>
      </c>
      <c r="B1405" s="86">
        <v>0</v>
      </c>
      <c r="C1405" s="86">
        <v>0</v>
      </c>
      <c r="D1405" s="86">
        <v>0</v>
      </c>
      <c r="E1405" s="84"/>
    </row>
    <row r="1406" spans="1:5">
      <c r="A1406" s="96" t="s">
        <v>1589</v>
      </c>
      <c r="B1406" s="86">
        <v>26405258.530000001</v>
      </c>
      <c r="C1406" s="86">
        <v>17239045.969999995</v>
      </c>
      <c r="D1406" s="86">
        <v>14717441.139999999</v>
      </c>
      <c r="E1406" s="84"/>
    </row>
    <row r="1407" spans="1:5">
      <c r="A1407" s="96" t="s">
        <v>1590</v>
      </c>
      <c r="B1407" s="86">
        <v>0</v>
      </c>
      <c r="C1407" s="86">
        <v>0</v>
      </c>
      <c r="D1407" s="86">
        <v>0</v>
      </c>
      <c r="E1407" s="84"/>
    </row>
    <row r="1408" spans="1:5">
      <c r="A1408" s="95" t="s">
        <v>1591</v>
      </c>
      <c r="B1408" s="86">
        <v>28624167.530000001</v>
      </c>
      <c r="C1408" s="86">
        <v>17278969.969999995</v>
      </c>
      <c r="D1408" s="86">
        <v>14757365.139999999</v>
      </c>
      <c r="E1408" s="84"/>
    </row>
    <row r="1409" spans="1:5">
      <c r="A1409" s="96" t="s">
        <v>1592</v>
      </c>
      <c r="B1409" s="86">
        <v>6909059.2259999998</v>
      </c>
      <c r="C1409" s="86">
        <v>14112139.127155999</v>
      </c>
      <c r="D1409" s="86">
        <v>16637349.041179001</v>
      </c>
      <c r="E1409" s="84"/>
    </row>
    <row r="1410" spans="1:5">
      <c r="A1410" s="96" t="s">
        <v>1593</v>
      </c>
      <c r="B1410" s="86">
        <v>54724905.769414172</v>
      </c>
      <c r="C1410" s="86">
        <v>63506776.007609032</v>
      </c>
      <c r="D1410" s="86">
        <v>79653581.169326395</v>
      </c>
      <c r="E1410" s="84"/>
    </row>
    <row r="1411" spans="1:5">
      <c r="A1411" s="96" t="s">
        <v>1594</v>
      </c>
      <c r="B1411" s="86">
        <v>21221300.1226</v>
      </c>
      <c r="C1411" s="86">
        <v>42754745.148499995</v>
      </c>
      <c r="D1411" s="86">
        <v>60059122.928099968</v>
      </c>
      <c r="E1411" s="84"/>
    </row>
    <row r="1412" spans="1:5">
      <c r="A1412" s="96" t="s">
        <v>1595</v>
      </c>
      <c r="B1412" s="86">
        <v>452754.9499999999</v>
      </c>
      <c r="C1412" s="86">
        <v>624131.06000000006</v>
      </c>
      <c r="D1412" s="86">
        <v>182578.40000000002</v>
      </c>
      <c r="E1412" s="84"/>
    </row>
    <row r="1413" spans="1:5">
      <c r="A1413" s="96" t="s">
        <v>1596</v>
      </c>
      <c r="B1413" s="86">
        <v>38672902.295233004</v>
      </c>
      <c r="C1413" s="86">
        <v>2432873.2626029998</v>
      </c>
      <c r="D1413" s="86">
        <v>1860177.0224739998</v>
      </c>
      <c r="E1413" s="84"/>
    </row>
    <row r="1414" spans="1:5">
      <c r="A1414" s="95" t="s">
        <v>1597</v>
      </c>
      <c r="B1414" s="86">
        <v>121980922.36324704</v>
      </c>
      <c r="C1414" s="86">
        <v>123430664.60586792</v>
      </c>
      <c r="D1414" s="86">
        <v>158392808.56107944</v>
      </c>
      <c r="E1414" s="84"/>
    </row>
    <row r="1415" spans="1:5">
      <c r="A1415" s="89" t="s">
        <v>1598</v>
      </c>
      <c r="B1415" s="86">
        <v>150605089.89324707</v>
      </c>
      <c r="C1415" s="86">
        <v>140709634.57586804</v>
      </c>
      <c r="D1415" s="86">
        <v>173150173.70107946</v>
      </c>
      <c r="E1415" s="84"/>
    </row>
    <row r="1416" spans="1:5">
      <c r="A1416" s="96" t="s">
        <v>1599</v>
      </c>
      <c r="B1416" s="86">
        <v>0</v>
      </c>
      <c r="C1416" s="86">
        <v>0</v>
      </c>
      <c r="D1416" s="86">
        <v>0</v>
      </c>
      <c r="E1416" s="84"/>
    </row>
    <row r="1417" spans="1:5">
      <c r="A1417" s="96" t="s">
        <v>1600</v>
      </c>
      <c r="B1417" s="86">
        <v>187751192.81181848</v>
      </c>
      <c r="C1417" s="86">
        <v>155385434.42328227</v>
      </c>
      <c r="D1417" s="86">
        <v>152893999.51011592</v>
      </c>
      <c r="E1417" s="84"/>
    </row>
    <row r="1418" spans="1:5">
      <c r="A1418" s="96" t="s">
        <v>1601</v>
      </c>
      <c r="B1418" s="86">
        <v>0</v>
      </c>
      <c r="C1418" s="86">
        <v>0</v>
      </c>
      <c r="D1418" s="86">
        <v>0</v>
      </c>
      <c r="E1418" s="84"/>
    </row>
    <row r="1419" spans="1:5">
      <c r="A1419" s="95" t="s">
        <v>1602</v>
      </c>
      <c r="B1419" s="86">
        <v>187751192.81181848</v>
      </c>
      <c r="C1419" s="86">
        <v>155385434.42328227</v>
      </c>
      <c r="D1419" s="86">
        <v>152893999.51011592</v>
      </c>
      <c r="E1419" s="84"/>
    </row>
    <row r="1420" spans="1:5">
      <c r="A1420" s="96" t="s">
        <v>1603</v>
      </c>
      <c r="B1420" s="86">
        <v>107524316.19029996</v>
      </c>
      <c r="C1420" s="86">
        <v>91169730.838799983</v>
      </c>
      <c r="D1420" s="86">
        <v>69178857.507766798</v>
      </c>
      <c r="E1420" s="84"/>
    </row>
    <row r="1421" spans="1:5">
      <c r="A1421" s="95" t="s">
        <v>1604</v>
      </c>
      <c r="B1421" s="86">
        <v>107524316.19029996</v>
      </c>
      <c r="C1421" s="86">
        <v>91169730.838799983</v>
      </c>
      <c r="D1421" s="86">
        <v>69178857.507766798</v>
      </c>
      <c r="E1421" s="84"/>
    </row>
    <row r="1422" spans="1:5">
      <c r="A1422" s="89" t="s">
        <v>1605</v>
      </c>
      <c r="B1422" s="86">
        <v>295275509.00211871</v>
      </c>
      <c r="C1422" s="86">
        <v>246555165.26208228</v>
      </c>
      <c r="D1422" s="86">
        <v>222072857.01788276</v>
      </c>
      <c r="E1422" s="84"/>
    </row>
    <row r="1423" spans="1:5">
      <c r="A1423" s="96" t="s">
        <v>1606</v>
      </c>
      <c r="B1423" s="86">
        <v>0</v>
      </c>
      <c r="C1423" s="86">
        <v>0</v>
      </c>
      <c r="D1423" s="86">
        <v>0</v>
      </c>
      <c r="E1423" s="84"/>
    </row>
    <row r="1424" spans="1:5">
      <c r="A1424" s="96" t="s">
        <v>1607</v>
      </c>
      <c r="B1424" s="86">
        <v>51149671.20000001</v>
      </c>
      <c r="C1424" s="86">
        <v>48639502.610000022</v>
      </c>
      <c r="D1424" s="86">
        <v>49983521.359999999</v>
      </c>
      <c r="E1424" s="84"/>
    </row>
    <row r="1425" spans="1:5">
      <c r="A1425" s="96" t="s">
        <v>1608</v>
      </c>
      <c r="B1425" s="86">
        <v>1886376.5194999999</v>
      </c>
      <c r="C1425" s="86">
        <v>1739786.61124</v>
      </c>
      <c r="D1425" s="86">
        <v>2635608.3668780001</v>
      </c>
      <c r="E1425" s="84"/>
    </row>
    <row r="1426" spans="1:5">
      <c r="A1426" s="95" t="s">
        <v>1609</v>
      </c>
      <c r="B1426" s="86">
        <v>53036047.719500013</v>
      </c>
      <c r="C1426" s="86">
        <v>50379289.221240021</v>
      </c>
      <c r="D1426" s="86">
        <v>52619129.726878002</v>
      </c>
      <c r="E1426" s="84"/>
    </row>
    <row r="1427" spans="1:5">
      <c r="A1427" s="96" t="s">
        <v>1610</v>
      </c>
      <c r="B1427" s="86">
        <v>21143177.428277474</v>
      </c>
      <c r="C1427" s="86">
        <v>25051657.946153998</v>
      </c>
      <c r="D1427" s="86">
        <v>21098647.193906501</v>
      </c>
      <c r="E1427" s="84"/>
    </row>
    <row r="1428" spans="1:5">
      <c r="A1428" s="96" t="s">
        <v>1611</v>
      </c>
      <c r="B1428" s="86">
        <v>100247618.45874473</v>
      </c>
      <c r="C1428" s="86">
        <v>93149863.843012884</v>
      </c>
      <c r="D1428" s="86">
        <v>27042928.152772181</v>
      </c>
      <c r="E1428" s="84"/>
    </row>
    <row r="1429" spans="1:5">
      <c r="A1429" s="96" t="s">
        <v>1612</v>
      </c>
      <c r="B1429" s="86">
        <v>320718105.8359831</v>
      </c>
      <c r="C1429" s="86">
        <v>246816272.65363559</v>
      </c>
      <c r="D1429" s="86">
        <v>292783346.79600406</v>
      </c>
      <c r="E1429" s="84"/>
    </row>
    <row r="1430" spans="1:5">
      <c r="A1430" s="96" t="s">
        <v>1613</v>
      </c>
      <c r="B1430" s="86">
        <v>66916569.835571997</v>
      </c>
      <c r="C1430" s="86">
        <v>58889382.987686992</v>
      </c>
      <c r="D1430" s="86">
        <v>66084056.372779004</v>
      </c>
      <c r="E1430" s="84"/>
    </row>
    <row r="1431" spans="1:5">
      <c r="A1431" s="95" t="s">
        <v>1614</v>
      </c>
      <c r="B1431" s="86">
        <v>509025471.55857724</v>
      </c>
      <c r="C1431" s="86">
        <v>423907177.43048936</v>
      </c>
      <c r="D1431" s="86">
        <v>407008978.5154618</v>
      </c>
      <c r="E1431" s="84"/>
    </row>
    <row r="1432" spans="1:5">
      <c r="A1432" s="89" t="s">
        <v>1615</v>
      </c>
      <c r="B1432" s="86">
        <v>562061519.27807748</v>
      </c>
      <c r="C1432" s="86">
        <v>474286466.65172935</v>
      </c>
      <c r="D1432" s="86">
        <v>459628108.24233979</v>
      </c>
      <c r="E1432" s="84"/>
    </row>
    <row r="1433" spans="1:5">
      <c r="A1433" s="95" t="s">
        <v>1616</v>
      </c>
      <c r="B1433" s="86">
        <v>751740344.49903584</v>
      </c>
      <c r="C1433" s="86">
        <v>646038114.25635004</v>
      </c>
      <c r="D1433" s="86">
        <v>587940877.71123862</v>
      </c>
      <c r="E1433" s="84"/>
    </row>
    <row r="1434" spans="1:5">
      <c r="A1434" s="95" t="s">
        <v>1617</v>
      </c>
      <c r="B1434" s="86">
        <v>231849.958988</v>
      </c>
      <c r="C1434" s="86">
        <v>0</v>
      </c>
      <c r="D1434" s="86">
        <v>996752.48440925998</v>
      </c>
      <c r="E1434" s="84"/>
    </row>
    <row r="1435" spans="1:5">
      <c r="A1435" s="95" t="s">
        <v>1618</v>
      </c>
      <c r="B1435" s="86">
        <v>127431139.54982562</v>
      </c>
      <c r="C1435" s="86">
        <v>132883852.71460037</v>
      </c>
      <c r="D1435" s="86">
        <v>162086074.46039972</v>
      </c>
      <c r="E1435" s="84"/>
    </row>
    <row r="1436" spans="1:5">
      <c r="A1436" s="95" t="s">
        <v>1619</v>
      </c>
      <c r="B1436" s="86">
        <v>17632484.555931073</v>
      </c>
      <c r="C1436" s="86">
        <v>6164139.3671999928</v>
      </c>
      <c r="D1436" s="86">
        <v>13800703.260000067</v>
      </c>
      <c r="E1436" s="84"/>
    </row>
    <row r="1437" spans="1:5">
      <c r="A1437" s="95" t="s">
        <v>1620</v>
      </c>
      <c r="B1437" s="86">
        <v>15886941.790000001</v>
      </c>
      <c r="C1437" s="86">
        <v>16272696.339999996</v>
      </c>
      <c r="D1437" s="86">
        <v>18532618.620000008</v>
      </c>
      <c r="E1437" s="84"/>
    </row>
    <row r="1438" spans="1:5">
      <c r="A1438" s="95" t="s">
        <v>1621</v>
      </c>
      <c r="B1438" s="86">
        <v>-125724273.5735438</v>
      </c>
      <c r="C1438" s="86">
        <v>-40287368.579388149</v>
      </c>
      <c r="D1438" s="86">
        <v>44502513.618740529</v>
      </c>
      <c r="E1438" s="84"/>
    </row>
    <row r="1439" spans="1:5">
      <c r="A1439" s="95" t="s">
        <v>1622</v>
      </c>
      <c r="B1439" s="86">
        <v>7769242.6989479</v>
      </c>
      <c r="C1439" s="86">
        <v>-54569115.754337274</v>
      </c>
      <c r="D1439" s="86">
        <v>-22449152.425636556</v>
      </c>
      <c r="E1439" s="84"/>
    </row>
    <row r="1440" spans="1:5">
      <c r="A1440" s="95" t="s">
        <v>1623</v>
      </c>
      <c r="B1440" s="86">
        <v>0</v>
      </c>
      <c r="C1440" s="86">
        <v>0</v>
      </c>
      <c r="D1440" s="86">
        <v>0</v>
      </c>
      <c r="E1440" s="84"/>
    </row>
    <row r="1441" spans="1:5">
      <c r="A1441" s="95" t="s">
        <v>1624</v>
      </c>
      <c r="B1441" s="86">
        <v>0</v>
      </c>
      <c r="C1441" s="86">
        <v>0</v>
      </c>
      <c r="D1441" s="86">
        <v>0</v>
      </c>
      <c r="E1441" s="84"/>
    </row>
    <row r="1442" spans="1:5">
      <c r="A1442" s="95" t="s">
        <v>1625</v>
      </c>
      <c r="B1442" s="86">
        <v>0</v>
      </c>
      <c r="C1442" s="86">
        <v>0</v>
      </c>
      <c r="D1442" s="86">
        <v>0</v>
      </c>
      <c r="E1442" s="84"/>
    </row>
    <row r="1443" spans="1:5">
      <c r="A1443" s="95" t="s">
        <v>1626</v>
      </c>
      <c r="B1443" s="86">
        <v>0</v>
      </c>
      <c r="C1443" s="86">
        <v>0</v>
      </c>
      <c r="D1443" s="86">
        <v>0</v>
      </c>
      <c r="E1443" s="84"/>
    </row>
    <row r="1444" spans="1:5">
      <c r="A1444" s="95" t="s">
        <v>1627</v>
      </c>
      <c r="B1444" s="86">
        <v>0</v>
      </c>
      <c r="C1444" s="86">
        <v>0</v>
      </c>
      <c r="D1444" s="86">
        <v>0</v>
      </c>
      <c r="E1444" s="84"/>
    </row>
    <row r="1445" spans="1:5">
      <c r="A1445" s="95" t="s">
        <v>1628</v>
      </c>
      <c r="B1445" s="86">
        <v>0</v>
      </c>
      <c r="C1445" s="86">
        <v>0</v>
      </c>
      <c r="D1445" s="86">
        <v>0</v>
      </c>
      <c r="E1445" s="84"/>
    </row>
    <row r="1446" spans="1:5">
      <c r="A1446" s="95" t="s">
        <v>1629</v>
      </c>
      <c r="B1446" s="86">
        <v>0</v>
      </c>
      <c r="C1446" s="86">
        <v>0</v>
      </c>
      <c r="D1446" s="86">
        <v>0</v>
      </c>
      <c r="E1446" s="84"/>
    </row>
    <row r="1447" spans="1:5">
      <c r="A1447" s="95" t="s">
        <v>1630</v>
      </c>
      <c r="B1447" s="86">
        <v>0</v>
      </c>
      <c r="C1447" s="86">
        <v>0</v>
      </c>
      <c r="D1447" s="86">
        <v>0</v>
      </c>
      <c r="E1447" s="84"/>
    </row>
    <row r="1448" spans="1:5">
      <c r="A1448" s="95" t="s">
        <v>1631</v>
      </c>
      <c r="B1448" s="86">
        <v>0</v>
      </c>
      <c r="C1448" s="86">
        <v>0</v>
      </c>
      <c r="D1448" s="86">
        <v>0</v>
      </c>
      <c r="E1448" s="84"/>
    </row>
    <row r="1449" spans="1:5">
      <c r="A1449" s="95" t="s">
        <v>1632</v>
      </c>
      <c r="B1449" s="86">
        <v>0</v>
      </c>
      <c r="C1449" s="86">
        <v>0</v>
      </c>
      <c r="D1449" s="86">
        <v>0</v>
      </c>
      <c r="E1449" s="84"/>
    </row>
    <row r="1450" spans="1:5">
      <c r="A1450" s="89" t="s">
        <v>1633</v>
      </c>
      <c r="B1450" s="86">
        <v>794967729.47917747</v>
      </c>
      <c r="C1450" s="86">
        <v>706502318.34443092</v>
      </c>
      <c r="D1450" s="86">
        <v>805410387.72915292</v>
      </c>
      <c r="E1450" s="84"/>
    </row>
    <row r="1451" spans="1:5">
      <c r="A1451" s="95" t="s">
        <v>1634</v>
      </c>
      <c r="B1451" s="86">
        <v>0</v>
      </c>
      <c r="C1451" s="86">
        <v>0</v>
      </c>
      <c r="D1451" s="86">
        <v>0</v>
      </c>
      <c r="E1451" s="84"/>
    </row>
    <row r="1452" spans="1:5">
      <c r="A1452" s="95" t="s">
        <v>1635</v>
      </c>
      <c r="B1452" s="86">
        <v>2358632.5200000047</v>
      </c>
      <c r="C1452" s="86">
        <v>173171053.61000001</v>
      </c>
      <c r="D1452" s="86">
        <v>159837841.10000014</v>
      </c>
      <c r="E1452" s="84"/>
    </row>
    <row r="1453" spans="1:5">
      <c r="A1453" s="95" t="s">
        <v>1636</v>
      </c>
      <c r="B1453" s="86">
        <v>-3462901.26</v>
      </c>
      <c r="C1453" s="86">
        <v>-2734995.4</v>
      </c>
      <c r="D1453" s="86">
        <v>-2734995.4</v>
      </c>
      <c r="E1453" s="84"/>
    </row>
    <row r="1454" spans="1:5">
      <c r="A1454" s="95" t="s">
        <v>1637</v>
      </c>
      <c r="B1454" s="86">
        <v>0</v>
      </c>
      <c r="C1454" s="86">
        <v>0</v>
      </c>
      <c r="D1454" s="86">
        <v>1390282</v>
      </c>
      <c r="E1454" s="84"/>
    </row>
    <row r="1455" spans="1:5">
      <c r="A1455" s="95" t="s">
        <v>1638</v>
      </c>
      <c r="B1455" s="86">
        <v>-28219.45</v>
      </c>
      <c r="C1455" s="86">
        <v>-28219.45</v>
      </c>
      <c r="D1455" s="86">
        <v>-28219.45</v>
      </c>
      <c r="E1455" s="84"/>
    </row>
    <row r="1456" spans="1:5">
      <c r="A1456" s="95" t="s">
        <v>1639</v>
      </c>
      <c r="B1456" s="86">
        <v>24345132.18</v>
      </c>
      <c r="C1456" s="86">
        <v>0</v>
      </c>
      <c r="D1456" s="86">
        <v>0</v>
      </c>
      <c r="E1456" s="84"/>
    </row>
    <row r="1457" spans="1:5">
      <c r="A1457" s="95" t="s">
        <v>1640</v>
      </c>
      <c r="B1457" s="86">
        <v>0</v>
      </c>
      <c r="C1457" s="86">
        <v>0</v>
      </c>
      <c r="D1457" s="86">
        <v>0</v>
      </c>
      <c r="E1457" s="84"/>
    </row>
    <row r="1458" spans="1:5">
      <c r="A1458" s="95" t="s">
        <v>1641</v>
      </c>
      <c r="B1458" s="86">
        <v>0</v>
      </c>
      <c r="C1458" s="86">
        <v>0</v>
      </c>
      <c r="D1458" s="86">
        <v>0</v>
      </c>
      <c r="E1458" s="84"/>
    </row>
    <row r="1459" spans="1:5">
      <c r="A1459" s="89" t="s">
        <v>1642</v>
      </c>
      <c r="B1459" s="86">
        <v>23212643.990000002</v>
      </c>
      <c r="C1459" s="86">
        <v>170407838.75999999</v>
      </c>
      <c r="D1459" s="86">
        <v>158464908.25000015</v>
      </c>
      <c r="E1459" s="84"/>
    </row>
    <row r="1460" spans="1:5">
      <c r="A1460" s="96" t="s">
        <v>1643</v>
      </c>
      <c r="B1460" s="86">
        <v>0</v>
      </c>
      <c r="C1460" s="86">
        <v>0</v>
      </c>
      <c r="D1460" s="86">
        <v>0</v>
      </c>
      <c r="E1460" s="84"/>
    </row>
    <row r="1461" spans="1:5">
      <c r="A1461" s="96" t="s">
        <v>1644</v>
      </c>
      <c r="B1461" s="86">
        <v>148064.49</v>
      </c>
      <c r="C1461" s="86">
        <v>122053.33</v>
      </c>
      <c r="D1461" s="86">
        <v>0</v>
      </c>
      <c r="E1461" s="84"/>
    </row>
    <row r="1462" spans="1:5">
      <c r="A1462" s="96" t="s">
        <v>1645</v>
      </c>
      <c r="B1462" s="86">
        <v>0</v>
      </c>
      <c r="C1462" s="86">
        <v>0</v>
      </c>
      <c r="D1462" s="86">
        <v>0</v>
      </c>
      <c r="E1462" s="84"/>
    </row>
    <row r="1463" spans="1:5">
      <c r="A1463" s="95" t="s">
        <v>1646</v>
      </c>
      <c r="B1463" s="86">
        <v>148064.49</v>
      </c>
      <c r="C1463" s="86">
        <v>122053.33</v>
      </c>
      <c r="D1463" s="86">
        <v>0</v>
      </c>
      <c r="E1463" s="84"/>
    </row>
    <row r="1464" spans="1:5">
      <c r="A1464" s="96" t="s">
        <v>1647</v>
      </c>
      <c r="B1464" s="86">
        <v>86044798.941734523</v>
      </c>
      <c r="C1464" s="86">
        <v>71181319.120092511</v>
      </c>
      <c r="D1464" s="86">
        <v>67893646.863365307</v>
      </c>
      <c r="E1464" s="84"/>
    </row>
    <row r="1465" spans="1:5">
      <c r="A1465" s="95" t="s">
        <v>1648</v>
      </c>
      <c r="B1465" s="86">
        <v>86044798.941734523</v>
      </c>
      <c r="C1465" s="86">
        <v>71181319.120092511</v>
      </c>
      <c r="D1465" s="86">
        <v>67893646.863365307</v>
      </c>
      <c r="E1465" s="84"/>
    </row>
    <row r="1466" spans="1:5">
      <c r="A1466" s="89" t="s">
        <v>1649</v>
      </c>
      <c r="B1466" s="86">
        <v>86192863.431734517</v>
      </c>
      <c r="C1466" s="86">
        <v>71303372.450092509</v>
      </c>
      <c r="D1466" s="86">
        <v>67893646.863365307</v>
      </c>
      <c r="E1466" s="84"/>
    </row>
    <row r="1467" spans="1:5">
      <c r="A1467" s="95" t="s">
        <v>1650</v>
      </c>
      <c r="B1467" s="86">
        <v>43639469.724400006</v>
      </c>
      <c r="C1467" s="86">
        <v>17518654.561600015</v>
      </c>
      <c r="D1467" s="86">
        <v>46933255.849999972</v>
      </c>
      <c r="E1467" s="84"/>
    </row>
    <row r="1468" spans="1:5">
      <c r="A1468" s="95" t="s">
        <v>1651</v>
      </c>
      <c r="B1468" s="86">
        <v>10592257.891600002</v>
      </c>
      <c r="C1468" s="86">
        <v>729713.8600000001</v>
      </c>
      <c r="D1468" s="86">
        <v>2980040.938799995</v>
      </c>
      <c r="E1468" s="84"/>
    </row>
    <row r="1469" spans="1:5">
      <c r="A1469" s="95" t="s">
        <v>1652</v>
      </c>
      <c r="B1469" s="86">
        <v>-6122444.5800000019</v>
      </c>
      <c r="C1469" s="86">
        <v>0</v>
      </c>
      <c r="D1469" s="86">
        <v>0</v>
      </c>
      <c r="E1469" s="84"/>
    </row>
    <row r="1470" spans="1:5">
      <c r="A1470" s="89" t="s">
        <v>1653</v>
      </c>
      <c r="B1470" s="86">
        <v>48109283.035999991</v>
      </c>
      <c r="C1470" s="86">
        <v>18248368.42160001</v>
      </c>
      <c r="D1470" s="86">
        <v>49913296.788800001</v>
      </c>
      <c r="E1470" s="84"/>
    </row>
    <row r="1471" spans="1:5">
      <c r="A1471" s="96" t="s">
        <v>1654</v>
      </c>
      <c r="B1471" s="86">
        <v>104774.54999999999</v>
      </c>
      <c r="C1471" s="86">
        <v>182780.86000000002</v>
      </c>
      <c r="D1471" s="86">
        <v>223508.09000000003</v>
      </c>
      <c r="E1471" s="84"/>
    </row>
    <row r="1472" spans="1:5">
      <c r="A1472" s="96" t="s">
        <v>1655</v>
      </c>
      <c r="B1472" s="86">
        <v>81116015.594863549</v>
      </c>
      <c r="C1472" s="86">
        <v>61915758.810000002</v>
      </c>
      <c r="D1472" s="86">
        <v>53680877.600000001</v>
      </c>
      <c r="E1472" s="84"/>
    </row>
    <row r="1473" spans="1:5">
      <c r="A1473" s="96" t="s">
        <v>1656</v>
      </c>
      <c r="B1473" s="86">
        <v>108902633.29720004</v>
      </c>
      <c r="C1473" s="86">
        <v>35618496.520010911</v>
      </c>
      <c r="D1473" s="86">
        <v>26174569.382377464</v>
      </c>
      <c r="E1473" s="84"/>
    </row>
    <row r="1474" spans="1:5">
      <c r="A1474" s="96" t="s">
        <v>1657</v>
      </c>
      <c r="B1474" s="86">
        <v>23105.32</v>
      </c>
      <c r="C1474" s="86">
        <v>69315.78</v>
      </c>
      <c r="D1474" s="86">
        <v>69315.78</v>
      </c>
      <c r="E1474" s="84"/>
    </row>
    <row r="1475" spans="1:5">
      <c r="A1475" s="96" t="s">
        <v>1658</v>
      </c>
      <c r="B1475" s="86">
        <v>74627148.645002082</v>
      </c>
      <c r="C1475" s="86">
        <v>27829678.859321319</v>
      </c>
      <c r="D1475" s="86">
        <v>29947158.212290112</v>
      </c>
      <c r="E1475" s="84"/>
    </row>
    <row r="1476" spans="1:5">
      <c r="A1476" s="96" t="s">
        <v>1659</v>
      </c>
      <c r="B1476" s="86">
        <v>19986741.412513416</v>
      </c>
      <c r="C1476" s="86">
        <v>17595281.10460059</v>
      </c>
      <c r="D1476" s="86">
        <v>16754623.967955826</v>
      </c>
      <c r="E1476" s="84"/>
    </row>
    <row r="1477" spans="1:5">
      <c r="A1477" s="96" t="s">
        <v>1660</v>
      </c>
      <c r="B1477" s="86">
        <v>6005.5760828960001</v>
      </c>
      <c r="C1477" s="86">
        <v>1328.9084449319998</v>
      </c>
      <c r="D1477" s="86">
        <v>965.00583675400003</v>
      </c>
      <c r="E1477" s="84"/>
    </row>
    <row r="1478" spans="1:5">
      <c r="A1478" s="96" t="s">
        <v>1661</v>
      </c>
      <c r="B1478" s="86">
        <v>77250390.123654127</v>
      </c>
      <c r="C1478" s="86">
        <v>49717197.736160263</v>
      </c>
      <c r="D1478" s="86">
        <v>43887666.297055542</v>
      </c>
      <c r="E1478" s="84"/>
    </row>
    <row r="1479" spans="1:5">
      <c r="A1479" s="96" t="s">
        <v>1662</v>
      </c>
      <c r="B1479" s="86">
        <v>76742918.124592438</v>
      </c>
      <c r="C1479" s="86">
        <v>67098744.295966849</v>
      </c>
      <c r="D1479" s="86">
        <v>67023157.112356253</v>
      </c>
      <c r="E1479" s="84"/>
    </row>
    <row r="1480" spans="1:5">
      <c r="A1480" s="96" t="s">
        <v>1663</v>
      </c>
      <c r="B1480" s="86">
        <v>17083986.356272522</v>
      </c>
      <c r="C1480" s="86">
        <v>9923292.1473044362</v>
      </c>
      <c r="D1480" s="86">
        <v>10907415.87801603</v>
      </c>
      <c r="E1480" s="84"/>
    </row>
    <row r="1481" spans="1:5">
      <c r="A1481" s="96" t="s">
        <v>1664</v>
      </c>
      <c r="B1481" s="86">
        <v>3266914.0182999996</v>
      </c>
      <c r="C1481" s="86">
        <v>2786905.6509559997</v>
      </c>
      <c r="D1481" s="86">
        <v>3632922.4476780002</v>
      </c>
      <c r="E1481" s="84"/>
    </row>
    <row r="1482" spans="1:5">
      <c r="A1482" s="96" t="s">
        <v>1665</v>
      </c>
      <c r="B1482" s="86">
        <v>11006.463400000001</v>
      </c>
      <c r="C1482" s="86">
        <v>53283.087999999996</v>
      </c>
      <c r="D1482" s="86">
        <v>53063.149299999997</v>
      </c>
      <c r="E1482" s="84"/>
    </row>
    <row r="1483" spans="1:5">
      <c r="A1483" s="96" t="s">
        <v>1666</v>
      </c>
      <c r="B1483" s="86">
        <v>0</v>
      </c>
      <c r="C1483" s="86">
        <v>11231.358400000001</v>
      </c>
      <c r="D1483" s="86">
        <v>9590.0155000000013</v>
      </c>
      <c r="E1483" s="84"/>
    </row>
    <row r="1484" spans="1:5">
      <c r="A1484" s="96" t="s">
        <v>1667</v>
      </c>
      <c r="B1484" s="86">
        <v>0</v>
      </c>
      <c r="C1484" s="86">
        <v>0</v>
      </c>
      <c r="D1484" s="86">
        <v>0</v>
      </c>
      <c r="E1484" s="84"/>
    </row>
    <row r="1485" spans="1:5">
      <c r="A1485" s="96" t="s">
        <v>1668</v>
      </c>
      <c r="B1485" s="86">
        <v>19329.643700000001</v>
      </c>
      <c r="C1485" s="86">
        <v>58056.929600000025</v>
      </c>
      <c r="D1485" s="86">
        <v>37986.638299999999</v>
      </c>
      <c r="E1485" s="84"/>
    </row>
    <row r="1486" spans="1:5">
      <c r="A1486" s="96" t="s">
        <v>1669</v>
      </c>
      <c r="B1486" s="86">
        <v>372522.25560000003</v>
      </c>
      <c r="C1486" s="86">
        <v>1364915.5599999998</v>
      </c>
      <c r="D1486" s="86">
        <v>1637160.7447000002</v>
      </c>
      <c r="E1486" s="84"/>
    </row>
    <row r="1487" spans="1:5">
      <c r="A1487" s="96" t="s">
        <v>1670</v>
      </c>
      <c r="B1487" s="86">
        <v>24266.440599999998</v>
      </c>
      <c r="C1487" s="86">
        <v>51621.475200000001</v>
      </c>
      <c r="D1487" s="86">
        <v>47384.242299999998</v>
      </c>
      <c r="E1487" s="84"/>
    </row>
    <row r="1488" spans="1:5">
      <c r="A1488" s="96" t="s">
        <v>1671</v>
      </c>
      <c r="B1488" s="86">
        <v>0</v>
      </c>
      <c r="C1488" s="86">
        <v>0</v>
      </c>
      <c r="D1488" s="86">
        <v>0</v>
      </c>
      <c r="E1488" s="84"/>
    </row>
    <row r="1489" spans="1:5">
      <c r="A1489" s="96" t="s">
        <v>1672</v>
      </c>
      <c r="B1489" s="86">
        <v>0</v>
      </c>
      <c r="C1489" s="86">
        <v>0</v>
      </c>
      <c r="D1489" s="86">
        <v>0</v>
      </c>
      <c r="E1489" s="84"/>
    </row>
    <row r="1490" spans="1:5">
      <c r="A1490" s="96" t="s">
        <v>1673</v>
      </c>
      <c r="B1490" s="86">
        <v>0</v>
      </c>
      <c r="C1490" s="86">
        <v>0</v>
      </c>
      <c r="D1490" s="86">
        <v>0</v>
      </c>
      <c r="E1490" s="84"/>
    </row>
    <row r="1491" spans="1:5">
      <c r="A1491" s="96" t="s">
        <v>1674</v>
      </c>
      <c r="B1491" s="86">
        <v>0</v>
      </c>
      <c r="C1491" s="86">
        <v>0</v>
      </c>
      <c r="D1491" s="86">
        <v>0</v>
      </c>
      <c r="E1491" s="84"/>
    </row>
    <row r="1492" spans="1:5">
      <c r="A1492" s="95" t="s">
        <v>1675</v>
      </c>
      <c r="B1492" s="86">
        <v>459537757.82178134</v>
      </c>
      <c r="C1492" s="86">
        <v>274277889.08396488</v>
      </c>
      <c r="D1492" s="86">
        <v>254087364.56366614</v>
      </c>
      <c r="E1492" s="84"/>
    </row>
    <row r="1493" spans="1:5">
      <c r="A1493" s="96" t="s">
        <v>1676</v>
      </c>
      <c r="B1493" s="86">
        <v>-138042429.28</v>
      </c>
      <c r="C1493" s="86">
        <v>52189990.649999999</v>
      </c>
      <c r="D1493" s="86">
        <v>52189990.649999999</v>
      </c>
      <c r="E1493" s="84"/>
    </row>
    <row r="1494" spans="1:5">
      <c r="A1494" s="96" t="s">
        <v>1677</v>
      </c>
      <c r="B1494" s="86">
        <v>0</v>
      </c>
      <c r="C1494" s="86">
        <v>0</v>
      </c>
      <c r="D1494" s="86">
        <v>0</v>
      </c>
      <c r="E1494" s="84"/>
    </row>
    <row r="1495" spans="1:5">
      <c r="A1495" s="96" t="s">
        <v>1678</v>
      </c>
      <c r="B1495" s="86">
        <v>2575569.7799999998</v>
      </c>
      <c r="C1495" s="86">
        <v>4555924.93</v>
      </c>
      <c r="D1495" s="86">
        <v>3198480.13</v>
      </c>
      <c r="E1495" s="84"/>
    </row>
    <row r="1496" spans="1:5">
      <c r="A1496" s="96" t="s">
        <v>1679</v>
      </c>
      <c r="B1496" s="86">
        <v>0</v>
      </c>
      <c r="C1496" s="86">
        <v>0</v>
      </c>
      <c r="D1496" s="86">
        <v>0</v>
      </c>
      <c r="E1496" s="84"/>
    </row>
    <row r="1497" spans="1:5">
      <c r="A1497" s="96" t="s">
        <v>1680</v>
      </c>
      <c r="B1497" s="86">
        <v>0</v>
      </c>
      <c r="C1497" s="86">
        <v>0</v>
      </c>
      <c r="D1497" s="86">
        <v>0</v>
      </c>
      <c r="E1497" s="84"/>
    </row>
    <row r="1498" spans="1:5">
      <c r="A1498" s="96" t="s">
        <v>1681</v>
      </c>
      <c r="B1498" s="86">
        <v>0</v>
      </c>
      <c r="C1498" s="86">
        <v>0</v>
      </c>
      <c r="D1498" s="86">
        <v>0</v>
      </c>
      <c r="E1498" s="84"/>
    </row>
    <row r="1499" spans="1:5">
      <c r="A1499" s="96" t="s">
        <v>1682</v>
      </c>
      <c r="B1499" s="86">
        <v>176159368</v>
      </c>
      <c r="C1499" s="86">
        <v>171976580.16</v>
      </c>
      <c r="D1499" s="86">
        <v>178801617.985562</v>
      </c>
      <c r="E1499" s="84"/>
    </row>
    <row r="1500" spans="1:5">
      <c r="A1500" s="96" t="s">
        <v>1683</v>
      </c>
      <c r="B1500" s="86">
        <v>53433815.117716402</v>
      </c>
      <c r="C1500" s="86">
        <v>43958436.510208279</v>
      </c>
      <c r="D1500" s="86">
        <v>46528343.525034197</v>
      </c>
      <c r="E1500" s="84"/>
    </row>
    <row r="1501" spans="1:5">
      <c r="A1501" s="96" t="s">
        <v>1684</v>
      </c>
      <c r="B1501" s="86">
        <v>148722.46520000001</v>
      </c>
      <c r="C1501" s="86">
        <v>20092622.16</v>
      </c>
      <c r="D1501" s="86">
        <v>20770323.024599999</v>
      </c>
      <c r="E1501" s="84"/>
    </row>
    <row r="1502" spans="1:5">
      <c r="A1502" s="96" t="s">
        <v>1685</v>
      </c>
      <c r="B1502" s="86">
        <v>93381100.09701997</v>
      </c>
      <c r="C1502" s="86">
        <v>86147327.765249982</v>
      </c>
      <c r="D1502" s="86">
        <v>84644754.717099994</v>
      </c>
      <c r="E1502" s="84"/>
    </row>
    <row r="1503" spans="1:5">
      <c r="A1503" s="96" t="s">
        <v>1686</v>
      </c>
      <c r="B1503" s="86">
        <v>0</v>
      </c>
      <c r="C1503" s="86">
        <v>0</v>
      </c>
      <c r="D1503" s="86">
        <v>0</v>
      </c>
      <c r="E1503" s="84"/>
    </row>
    <row r="1504" spans="1:5">
      <c r="A1504" s="96" t="s">
        <v>1687</v>
      </c>
      <c r="B1504" s="86">
        <v>32730081.162999995</v>
      </c>
      <c r="C1504" s="86">
        <v>31115840.445576001</v>
      </c>
      <c r="D1504" s="86">
        <v>28428887.44954</v>
      </c>
      <c r="E1504" s="84"/>
    </row>
    <row r="1505" spans="1:5">
      <c r="A1505" s="96" t="s">
        <v>1688</v>
      </c>
      <c r="B1505" s="86">
        <v>228121.75959999999</v>
      </c>
      <c r="C1505" s="86">
        <v>179298.58239999998</v>
      </c>
      <c r="D1505" s="86">
        <v>41455.818999999996</v>
      </c>
      <c r="E1505" s="84"/>
    </row>
    <row r="1506" spans="1:5">
      <c r="A1506" s="96" t="s">
        <v>1689</v>
      </c>
      <c r="B1506" s="86">
        <v>0</v>
      </c>
      <c r="C1506" s="86">
        <v>0</v>
      </c>
      <c r="D1506" s="86">
        <v>0</v>
      </c>
      <c r="E1506" s="84"/>
    </row>
    <row r="1507" spans="1:5">
      <c r="A1507" s="96" t="s">
        <v>1690</v>
      </c>
      <c r="B1507" s="86">
        <v>0</v>
      </c>
      <c r="C1507" s="86">
        <v>0</v>
      </c>
      <c r="D1507" s="86">
        <v>0</v>
      </c>
      <c r="E1507" s="84"/>
    </row>
    <row r="1508" spans="1:5">
      <c r="A1508" s="96" t="s">
        <v>1691</v>
      </c>
      <c r="B1508" s="86">
        <v>146017427.34999999</v>
      </c>
      <c r="C1508" s="86">
        <v>0</v>
      </c>
      <c r="D1508" s="86">
        <v>0</v>
      </c>
      <c r="E1508" s="84"/>
    </row>
    <row r="1509" spans="1:5">
      <c r="A1509" s="96" t="s">
        <v>1692</v>
      </c>
      <c r="B1509" s="86">
        <v>0</v>
      </c>
      <c r="C1509" s="86">
        <v>0</v>
      </c>
      <c r="D1509" s="86">
        <v>0</v>
      </c>
      <c r="E1509" s="84"/>
    </row>
    <row r="1510" spans="1:5">
      <c r="A1510" s="96" t="s">
        <v>1693</v>
      </c>
      <c r="B1510" s="86">
        <v>0</v>
      </c>
      <c r="C1510" s="86">
        <v>0</v>
      </c>
      <c r="D1510" s="86">
        <v>0</v>
      </c>
      <c r="E1510" s="84"/>
    </row>
    <row r="1511" spans="1:5">
      <c r="A1511" s="96" t="s">
        <v>1694</v>
      </c>
      <c r="B1511" s="86">
        <v>0</v>
      </c>
      <c r="C1511" s="86">
        <v>0</v>
      </c>
      <c r="D1511" s="86">
        <v>0</v>
      </c>
      <c r="E1511" s="84"/>
    </row>
    <row r="1512" spans="1:5">
      <c r="A1512" s="96" t="s">
        <v>1695</v>
      </c>
      <c r="B1512" s="86">
        <v>0</v>
      </c>
      <c r="C1512" s="86">
        <v>0</v>
      </c>
      <c r="D1512" s="86">
        <v>0</v>
      </c>
      <c r="E1512" s="84"/>
    </row>
    <row r="1513" spans="1:5">
      <c r="A1513" s="96" t="s">
        <v>1696</v>
      </c>
      <c r="B1513" s="86">
        <v>0</v>
      </c>
      <c r="C1513" s="86">
        <v>0</v>
      </c>
      <c r="D1513" s="86">
        <v>0</v>
      </c>
      <c r="E1513" s="84"/>
    </row>
    <row r="1514" spans="1:5">
      <c r="A1514" s="96" t="s">
        <v>1697</v>
      </c>
      <c r="B1514" s="86">
        <v>0</v>
      </c>
      <c r="C1514" s="86">
        <v>0</v>
      </c>
      <c r="D1514" s="86">
        <v>0</v>
      </c>
      <c r="E1514" s="84"/>
    </row>
    <row r="1515" spans="1:5">
      <c r="A1515" s="96" t="s">
        <v>1698</v>
      </c>
      <c r="B1515" s="86">
        <v>0</v>
      </c>
      <c r="C1515" s="86">
        <v>0</v>
      </c>
      <c r="D1515" s="86">
        <v>0</v>
      </c>
      <c r="E1515" s="84"/>
    </row>
    <row r="1516" spans="1:5">
      <c r="A1516" s="95" t="s">
        <v>1699</v>
      </c>
      <c r="B1516" s="86">
        <v>366631776.45253628</v>
      </c>
      <c r="C1516" s="86">
        <v>410216021.20343417</v>
      </c>
      <c r="D1516" s="86">
        <v>414603853.30083621</v>
      </c>
      <c r="E1516" s="84"/>
    </row>
    <row r="1517" spans="1:5">
      <c r="A1517" s="89" t="s">
        <v>1700</v>
      </c>
      <c r="B1517" s="86">
        <v>826169534.27431798</v>
      </c>
      <c r="C1517" s="86">
        <v>684493910.28739905</v>
      </c>
      <c r="D1517" s="86">
        <v>668691217.86450219</v>
      </c>
      <c r="E1517" s="84"/>
    </row>
    <row r="1518" spans="1:5">
      <c r="A1518" s="96" t="s">
        <v>1701</v>
      </c>
      <c r="B1518" s="86">
        <v>66312143.820000015</v>
      </c>
      <c r="C1518" s="86">
        <v>49609416.19000002</v>
      </c>
      <c r="D1518" s="86">
        <v>53321109.699999981</v>
      </c>
      <c r="E1518" s="84"/>
    </row>
    <row r="1519" spans="1:5">
      <c r="A1519" s="96" t="s">
        <v>1702</v>
      </c>
      <c r="B1519" s="86">
        <v>0</v>
      </c>
      <c r="C1519" s="86">
        <v>0</v>
      </c>
      <c r="D1519" s="86">
        <v>0</v>
      </c>
      <c r="E1519" s="84"/>
    </row>
    <row r="1520" spans="1:5">
      <c r="A1520" s="96" t="s">
        <v>1703</v>
      </c>
      <c r="B1520" s="86">
        <v>0</v>
      </c>
      <c r="C1520" s="86">
        <v>0</v>
      </c>
      <c r="D1520" s="86">
        <v>0</v>
      </c>
      <c r="E1520" s="84"/>
    </row>
    <row r="1521" spans="1:5">
      <c r="A1521" s="96" t="s">
        <v>1704</v>
      </c>
      <c r="B1521" s="86">
        <v>13315.98999999998</v>
      </c>
      <c r="C1521" s="86">
        <v>0</v>
      </c>
      <c r="D1521" s="86">
        <v>0</v>
      </c>
      <c r="E1521" s="84"/>
    </row>
    <row r="1522" spans="1:5">
      <c r="A1522" s="96" t="s">
        <v>1705</v>
      </c>
      <c r="B1522" s="86">
        <v>0</v>
      </c>
      <c r="C1522" s="86">
        <v>0</v>
      </c>
      <c r="D1522" s="86">
        <v>0</v>
      </c>
      <c r="E1522" s="84"/>
    </row>
    <row r="1523" spans="1:5">
      <c r="A1523" s="96" t="s">
        <v>1706</v>
      </c>
      <c r="B1523" s="86">
        <v>0</v>
      </c>
      <c r="C1523" s="86">
        <v>0</v>
      </c>
      <c r="D1523" s="86">
        <v>0</v>
      </c>
      <c r="E1523" s="84"/>
    </row>
    <row r="1524" spans="1:5">
      <c r="A1524" s="95" t="s">
        <v>1707</v>
      </c>
      <c r="B1524" s="86">
        <v>66325459.810000017</v>
      </c>
      <c r="C1524" s="86">
        <v>49609416.19000002</v>
      </c>
      <c r="D1524" s="86">
        <v>53321109.699999981</v>
      </c>
      <c r="E1524" s="84"/>
    </row>
    <row r="1525" spans="1:5">
      <c r="A1525" s="96" t="s">
        <v>1708</v>
      </c>
      <c r="B1525" s="86">
        <v>489442737.94043523</v>
      </c>
      <c r="C1525" s="86">
        <v>593131259.71127629</v>
      </c>
      <c r="D1525" s="86">
        <v>511772674.34454614</v>
      </c>
      <c r="E1525" s="84"/>
    </row>
    <row r="1526" spans="1:5">
      <c r="A1526" s="96" t="s">
        <v>1709</v>
      </c>
      <c r="B1526" s="86">
        <v>34945616.756673999</v>
      </c>
      <c r="C1526" s="86">
        <v>33981781.911685005</v>
      </c>
      <c r="D1526" s="86">
        <v>37670254.656089</v>
      </c>
      <c r="E1526" s="84"/>
    </row>
    <row r="1527" spans="1:5">
      <c r="A1527" s="96" t="s">
        <v>1710</v>
      </c>
      <c r="B1527" s="86">
        <v>30929.608600000007</v>
      </c>
      <c r="C1527" s="86">
        <v>61142.897759999993</v>
      </c>
      <c r="D1527" s="86">
        <v>31112.926132000001</v>
      </c>
      <c r="E1527" s="84"/>
    </row>
    <row r="1528" spans="1:5">
      <c r="A1528" s="95" t="s">
        <v>1711</v>
      </c>
      <c r="B1528" s="86">
        <v>524419284.30570912</v>
      </c>
      <c r="C1528" s="86">
        <v>627174184.52072108</v>
      </c>
      <c r="D1528" s="86">
        <v>549474041.92676711</v>
      </c>
      <c r="E1528" s="84"/>
    </row>
    <row r="1529" spans="1:5">
      <c r="A1529" s="89" t="s">
        <v>1712</v>
      </c>
      <c r="B1529" s="86">
        <v>590744744.11570907</v>
      </c>
      <c r="C1529" s="86">
        <v>676783600.71072114</v>
      </c>
      <c r="D1529" s="86">
        <v>602795151.62676716</v>
      </c>
      <c r="E1529" s="84"/>
    </row>
    <row r="1530" spans="1:5">
      <c r="A1530" s="95" t="s">
        <v>1713</v>
      </c>
      <c r="B1530" s="86">
        <v>15227736.477609675</v>
      </c>
      <c r="C1530" s="86">
        <v>114075542.05229086</v>
      </c>
      <c r="D1530" s="86">
        <v>31516337.480504997</v>
      </c>
      <c r="E1530" s="84"/>
    </row>
    <row r="1531" spans="1:5">
      <c r="A1531" s="95" t="s">
        <v>1714</v>
      </c>
      <c r="B1531" s="86">
        <v>35685690.770000003</v>
      </c>
      <c r="C1531" s="86">
        <v>21214945.704800006</v>
      </c>
      <c r="D1531" s="86">
        <v>20351750.229999993</v>
      </c>
      <c r="E1531" s="84"/>
    </row>
    <row r="1532" spans="1:5">
      <c r="A1532" s="89" t="s">
        <v>195</v>
      </c>
      <c r="B1532" s="86">
        <v>50913427.247609675</v>
      </c>
      <c r="C1532" s="86">
        <v>135290487.75709084</v>
      </c>
      <c r="D1532" s="86">
        <v>51868087.710505001</v>
      </c>
      <c r="E1532" s="84"/>
    </row>
    <row r="1533" spans="1:5">
      <c r="A1533" s="95" t="s">
        <v>1715</v>
      </c>
      <c r="B1533" s="86">
        <v>264701531.82818907</v>
      </c>
      <c r="C1533" s="86">
        <v>241844196.14792499</v>
      </c>
      <c r="D1533" s="86">
        <v>231600530.74182934</v>
      </c>
      <c r="E1533" s="84"/>
    </row>
    <row r="1534" spans="1:5">
      <c r="A1534" s="95" t="s">
        <v>1716</v>
      </c>
      <c r="B1534" s="86">
        <v>27969024.570430022</v>
      </c>
      <c r="C1534" s="86">
        <v>42382334.297314964</v>
      </c>
      <c r="D1534" s="86">
        <v>43512893.926254019</v>
      </c>
      <c r="E1534" s="84"/>
    </row>
    <row r="1535" spans="1:5">
      <c r="A1535" s="89" t="s">
        <v>1717</v>
      </c>
      <c r="B1535" s="86">
        <v>292670556.39861917</v>
      </c>
      <c r="C1535" s="86">
        <v>284226530.4452405</v>
      </c>
      <c r="D1535" s="86">
        <v>275113424.66808307</v>
      </c>
      <c r="E1535" s="84"/>
    </row>
    <row r="1536" spans="1:5">
      <c r="A1536" s="96" t="s">
        <v>1718</v>
      </c>
      <c r="B1536" s="86">
        <v>12269.28</v>
      </c>
      <c r="C1536" s="86">
        <v>11309.66</v>
      </c>
      <c r="D1536" s="86">
        <v>6140.28</v>
      </c>
      <c r="E1536" s="84"/>
    </row>
    <row r="1537" spans="1:5">
      <c r="A1537" s="96" t="s">
        <v>1719</v>
      </c>
      <c r="B1537" s="86">
        <v>0</v>
      </c>
      <c r="C1537" s="86">
        <v>0</v>
      </c>
      <c r="D1537" s="86">
        <v>0</v>
      </c>
      <c r="E1537" s="84"/>
    </row>
    <row r="1538" spans="1:5">
      <c r="A1538" s="96" t="s">
        <v>1720</v>
      </c>
      <c r="B1538" s="86">
        <v>0</v>
      </c>
      <c r="C1538" s="86">
        <v>0</v>
      </c>
      <c r="D1538" s="86">
        <v>0</v>
      </c>
      <c r="E1538" s="84"/>
    </row>
    <row r="1539" spans="1:5">
      <c r="A1539" s="96" t="s">
        <v>1721</v>
      </c>
      <c r="B1539" s="86">
        <v>288600</v>
      </c>
      <c r="C1539" s="86">
        <v>79680</v>
      </c>
      <c r="D1539" s="86">
        <v>79680.02</v>
      </c>
      <c r="E1539" s="84"/>
    </row>
    <row r="1540" spans="1:5">
      <c r="A1540" s="96" t="s">
        <v>1722</v>
      </c>
      <c r="B1540" s="86">
        <v>0</v>
      </c>
      <c r="C1540" s="86">
        <v>0</v>
      </c>
      <c r="D1540" s="86">
        <v>0</v>
      </c>
      <c r="E1540" s="84"/>
    </row>
    <row r="1541" spans="1:5">
      <c r="A1541" s="96" t="s">
        <v>1723</v>
      </c>
      <c r="B1541" s="86">
        <v>96000</v>
      </c>
      <c r="C1541" s="86">
        <v>0</v>
      </c>
      <c r="D1541" s="86">
        <v>41800</v>
      </c>
      <c r="E1541" s="84"/>
    </row>
    <row r="1542" spans="1:5">
      <c r="A1542" s="96" t="s">
        <v>1724</v>
      </c>
      <c r="B1542" s="86">
        <v>0</v>
      </c>
      <c r="C1542" s="86">
        <v>0</v>
      </c>
      <c r="D1542" s="86">
        <v>0</v>
      </c>
      <c r="E1542" s="84"/>
    </row>
    <row r="1543" spans="1:5">
      <c r="A1543" s="96" t="s">
        <v>1725</v>
      </c>
      <c r="B1543" s="86">
        <v>0</v>
      </c>
      <c r="C1543" s="86">
        <v>0</v>
      </c>
      <c r="D1543" s="86">
        <v>0</v>
      </c>
      <c r="E1543" s="84"/>
    </row>
    <row r="1544" spans="1:5">
      <c r="A1544" s="96" t="s">
        <v>1726</v>
      </c>
      <c r="B1544" s="86">
        <v>0</v>
      </c>
      <c r="C1544" s="86">
        <v>0</v>
      </c>
      <c r="D1544" s="86">
        <v>0</v>
      </c>
      <c r="E1544" s="84"/>
    </row>
    <row r="1545" spans="1:5">
      <c r="A1545" s="96" t="s">
        <v>1727</v>
      </c>
      <c r="B1545" s="86">
        <v>0</v>
      </c>
      <c r="C1545" s="86">
        <v>0</v>
      </c>
      <c r="D1545" s="86">
        <v>0</v>
      </c>
      <c r="E1545" s="84"/>
    </row>
    <row r="1546" spans="1:5">
      <c r="A1546" s="96" t="s">
        <v>1728</v>
      </c>
      <c r="B1546" s="86">
        <v>0</v>
      </c>
      <c r="C1546" s="86">
        <v>0</v>
      </c>
      <c r="D1546" s="86">
        <v>0</v>
      </c>
      <c r="E1546" s="84"/>
    </row>
    <row r="1547" spans="1:5">
      <c r="A1547" s="96" t="s">
        <v>1729</v>
      </c>
      <c r="B1547" s="86">
        <v>33287600.350000001</v>
      </c>
      <c r="C1547" s="86">
        <v>9074707.7300000004</v>
      </c>
      <c r="D1547" s="86">
        <v>8270475.3600000013</v>
      </c>
      <c r="E1547" s="84"/>
    </row>
    <row r="1548" spans="1:5">
      <c r="A1548" s="96" t="s">
        <v>1730</v>
      </c>
      <c r="B1548" s="86">
        <v>0</v>
      </c>
      <c r="C1548" s="86">
        <v>0</v>
      </c>
      <c r="D1548" s="86">
        <v>0</v>
      </c>
      <c r="E1548" s="84"/>
    </row>
    <row r="1549" spans="1:5">
      <c r="A1549" s="96" t="s">
        <v>1731</v>
      </c>
      <c r="B1549" s="86">
        <v>0</v>
      </c>
      <c r="C1549" s="86">
        <v>0</v>
      </c>
      <c r="D1549" s="86">
        <v>0</v>
      </c>
      <c r="E1549" s="84"/>
    </row>
    <row r="1550" spans="1:5">
      <c r="A1550" s="96" t="s">
        <v>1732</v>
      </c>
      <c r="B1550" s="86">
        <v>2584808.2899999991</v>
      </c>
      <c r="C1550" s="86">
        <v>379245.86</v>
      </c>
      <c r="D1550" s="86">
        <v>219666.51</v>
      </c>
      <c r="E1550" s="84"/>
    </row>
    <row r="1551" spans="1:5">
      <c r="A1551" s="95" t="s">
        <v>1733</v>
      </c>
      <c r="B1551" s="86">
        <v>36269277.920000002</v>
      </c>
      <c r="C1551" s="86">
        <v>9544943.2500000019</v>
      </c>
      <c r="D1551" s="86">
        <v>8617762.1699999999</v>
      </c>
      <c r="E1551" s="84"/>
    </row>
    <row r="1552" spans="1:5">
      <c r="A1552" s="96" t="s">
        <v>1734</v>
      </c>
      <c r="B1552" s="86">
        <v>1728783321.9518325</v>
      </c>
      <c r="C1552" s="86">
        <v>1739712486.0010068</v>
      </c>
      <c r="D1552" s="86">
        <v>287863877.06227642</v>
      </c>
      <c r="E1552" s="84"/>
    </row>
    <row r="1553" spans="1:5">
      <c r="A1553" s="96" t="s">
        <v>1735</v>
      </c>
      <c r="B1553" s="86">
        <v>6062630.1961085638</v>
      </c>
      <c r="C1553" s="86">
        <v>5032214.6069408534</v>
      </c>
      <c r="D1553" s="86">
        <v>19146334.18696399</v>
      </c>
      <c r="E1553" s="84"/>
    </row>
    <row r="1554" spans="1:5">
      <c r="A1554" s="96" t="s">
        <v>1736</v>
      </c>
      <c r="B1554" s="86">
        <v>8000</v>
      </c>
      <c r="C1554" s="86">
        <v>0</v>
      </c>
      <c r="D1554" s="86">
        <v>0</v>
      </c>
      <c r="E1554" s="84"/>
    </row>
    <row r="1555" spans="1:5">
      <c r="A1555" s="96" t="s">
        <v>1737</v>
      </c>
      <c r="B1555" s="86">
        <v>0</v>
      </c>
      <c r="C1555" s="86">
        <v>0</v>
      </c>
      <c r="D1555" s="86">
        <v>0</v>
      </c>
      <c r="E1555" s="84"/>
    </row>
    <row r="1556" spans="1:5">
      <c r="A1556" s="96" t="s">
        <v>1738</v>
      </c>
      <c r="B1556" s="86">
        <v>127494915.70204997</v>
      </c>
      <c r="C1556" s="86">
        <v>116489007.19138999</v>
      </c>
      <c r="D1556" s="86">
        <v>112272103.50638026</v>
      </c>
      <c r="E1556" s="84"/>
    </row>
    <row r="1557" spans="1:5">
      <c r="A1557" s="96" t="s">
        <v>1739</v>
      </c>
      <c r="B1557" s="86">
        <v>45516531.884569995</v>
      </c>
      <c r="C1557" s="86">
        <v>34595705.175929002</v>
      </c>
      <c r="D1557" s="86">
        <v>25263822.4234</v>
      </c>
      <c r="E1557" s="84"/>
    </row>
    <row r="1558" spans="1:5">
      <c r="A1558" s="96" t="s">
        <v>1740</v>
      </c>
      <c r="B1558" s="86">
        <v>81453705.317940265</v>
      </c>
      <c r="C1558" s="86">
        <v>81084653.928342521</v>
      </c>
      <c r="D1558" s="86">
        <v>82723321.159215599</v>
      </c>
      <c r="E1558" s="84"/>
    </row>
    <row r="1559" spans="1:5">
      <c r="A1559" s="96" t="s">
        <v>1741</v>
      </c>
      <c r="B1559" s="86">
        <v>618501056.44780397</v>
      </c>
      <c r="C1559" s="86">
        <v>518233221.95608461</v>
      </c>
      <c r="D1559" s="86">
        <v>414411424.66852248</v>
      </c>
      <c r="E1559" s="84"/>
    </row>
    <row r="1560" spans="1:5">
      <c r="A1560" s="96" t="s">
        <v>1742</v>
      </c>
      <c r="B1560" s="86">
        <v>86833299.886330009</v>
      </c>
      <c r="C1560" s="86">
        <v>71181779.834664881</v>
      </c>
      <c r="D1560" s="86">
        <v>57748844.208275564</v>
      </c>
      <c r="E1560" s="84"/>
    </row>
    <row r="1561" spans="1:5">
      <c r="A1561" s="96" t="s">
        <v>1743</v>
      </c>
      <c r="B1561" s="86">
        <v>35698236.804952823</v>
      </c>
      <c r="C1561" s="86">
        <v>33211123.150859404</v>
      </c>
      <c r="D1561" s="86">
        <v>28425627.853352003</v>
      </c>
      <c r="E1561" s="84"/>
    </row>
    <row r="1562" spans="1:5">
      <c r="A1562" s="96" t="s">
        <v>1744</v>
      </c>
      <c r="B1562" s="86">
        <v>32434473.425850004</v>
      </c>
      <c r="C1562" s="86">
        <v>7131625.4268420003</v>
      </c>
      <c r="D1562" s="86">
        <v>14911231.153804999</v>
      </c>
      <c r="E1562" s="84"/>
    </row>
    <row r="1563" spans="1:5">
      <c r="A1563" s="96" t="s">
        <v>1745</v>
      </c>
      <c r="B1563" s="86">
        <v>967971.49999999977</v>
      </c>
      <c r="C1563" s="86">
        <v>1991281.51</v>
      </c>
      <c r="D1563" s="86">
        <v>1728899.1200000003</v>
      </c>
      <c r="E1563" s="84"/>
    </row>
    <row r="1564" spans="1:5">
      <c r="A1564" s="96" t="s">
        <v>1746</v>
      </c>
      <c r="B1564" s="86">
        <v>0</v>
      </c>
      <c r="C1564" s="86">
        <v>0</v>
      </c>
      <c r="D1564" s="86">
        <v>0</v>
      </c>
      <c r="E1564" s="84"/>
    </row>
    <row r="1565" spans="1:5">
      <c r="A1565" s="96" t="s">
        <v>1747</v>
      </c>
      <c r="B1565" s="86">
        <v>20601637.539999999</v>
      </c>
      <c r="C1565" s="86">
        <v>3637057.5359999998</v>
      </c>
      <c r="D1565" s="86">
        <v>4931258.0199999996</v>
      </c>
      <c r="E1565" s="84"/>
    </row>
    <row r="1566" spans="1:5">
      <c r="A1566" s="96" t="s">
        <v>1748</v>
      </c>
      <c r="B1566" s="86">
        <v>0</v>
      </c>
      <c r="C1566" s="86">
        <v>0</v>
      </c>
      <c r="D1566" s="86">
        <v>-32871.043700000002</v>
      </c>
      <c r="E1566" s="84"/>
    </row>
    <row r="1567" spans="1:5">
      <c r="A1567" s="96" t="s">
        <v>1749</v>
      </c>
      <c r="B1567" s="86">
        <v>33925119.600000001</v>
      </c>
      <c r="C1567" s="86">
        <v>33991388.25</v>
      </c>
      <c r="D1567" s="86">
        <v>33890563.979999989</v>
      </c>
      <c r="E1567" s="84"/>
    </row>
    <row r="1568" spans="1:5">
      <c r="A1568" s="96" t="s">
        <v>1750</v>
      </c>
      <c r="B1568" s="86">
        <v>30433841.100000009</v>
      </c>
      <c r="C1568" s="86">
        <v>10956185.072399998</v>
      </c>
      <c r="D1568" s="86">
        <v>6662119.4699999979</v>
      </c>
      <c r="E1568" s="84"/>
    </row>
    <row r="1569" spans="1:5">
      <c r="A1569" s="96" t="s">
        <v>1751</v>
      </c>
      <c r="B1569" s="86">
        <v>29965.4091095</v>
      </c>
      <c r="C1569" s="86">
        <v>13517.473868499999</v>
      </c>
      <c r="D1569" s="86">
        <v>5054.0714909999997</v>
      </c>
      <c r="E1569" s="84"/>
    </row>
    <row r="1570" spans="1:5">
      <c r="A1570" s="96" t="s">
        <v>1752</v>
      </c>
      <c r="B1570" s="86">
        <v>257382074.01904929</v>
      </c>
      <c r="C1570" s="86">
        <v>267108966.59150347</v>
      </c>
      <c r="D1570" s="86">
        <v>133936379.06471618</v>
      </c>
      <c r="E1570" s="84"/>
    </row>
    <row r="1571" spans="1:5">
      <c r="A1571" s="96" t="s">
        <v>1753</v>
      </c>
      <c r="B1571" s="86">
        <v>8488726.570000004</v>
      </c>
      <c r="C1571" s="86">
        <v>6492370.6000000015</v>
      </c>
      <c r="D1571" s="86">
        <v>5859674.8000000007</v>
      </c>
      <c r="E1571" s="84"/>
    </row>
    <row r="1572" spans="1:5">
      <c r="A1572" s="96" t="s">
        <v>1754</v>
      </c>
      <c r="B1572" s="86">
        <v>0</v>
      </c>
      <c r="C1572" s="86">
        <v>23448</v>
      </c>
      <c r="D1572" s="86">
        <v>-2590</v>
      </c>
      <c r="E1572" s="84"/>
    </row>
    <row r="1573" spans="1:5">
      <c r="A1573" s="96" t="s">
        <v>1755</v>
      </c>
      <c r="B1573" s="86">
        <v>64602002.876909807</v>
      </c>
      <c r="C1573" s="86">
        <v>55870557.852208488</v>
      </c>
      <c r="D1573" s="86">
        <v>47045601.906387225</v>
      </c>
      <c r="E1573" s="84"/>
    </row>
    <row r="1574" spans="1:5">
      <c r="A1574" s="96" t="s">
        <v>1756</v>
      </c>
      <c r="B1574" s="86">
        <v>111688401.585105</v>
      </c>
      <c r="C1574" s="86">
        <v>86092342.645612016</v>
      </c>
      <c r="D1574" s="86">
        <v>91684774.119487002</v>
      </c>
      <c r="E1574" s="84"/>
    </row>
    <row r="1575" spans="1:5">
      <c r="A1575" s="96" t="s">
        <v>1757</v>
      </c>
      <c r="B1575" s="86">
        <v>165537702.05550003</v>
      </c>
      <c r="C1575" s="86">
        <v>12417151.520000001</v>
      </c>
      <c r="D1575" s="86">
        <v>4428345.72</v>
      </c>
      <c r="E1575" s="84"/>
    </row>
    <row r="1576" spans="1:5">
      <c r="A1576" s="96" t="s">
        <v>1758</v>
      </c>
      <c r="B1576" s="86">
        <v>83823617.59734939</v>
      </c>
      <c r="C1576" s="86">
        <v>57638337.503513999</v>
      </c>
      <c r="D1576" s="86">
        <v>54120681.726925999</v>
      </c>
      <c r="E1576" s="84"/>
    </row>
    <row r="1577" spans="1:5">
      <c r="A1577" s="96" t="s">
        <v>1759</v>
      </c>
      <c r="B1577" s="86">
        <v>302543.5</v>
      </c>
      <c r="C1577" s="86">
        <v>675652.91</v>
      </c>
      <c r="D1577" s="86">
        <v>586312.52</v>
      </c>
      <c r="E1577" s="84"/>
    </row>
    <row r="1578" spans="1:5">
      <c r="A1578" s="96" t="s">
        <v>1760</v>
      </c>
      <c r="B1578" s="86">
        <v>3685417.9261999996</v>
      </c>
      <c r="C1578" s="86">
        <v>1606477.2016144996</v>
      </c>
      <c r="D1578" s="86">
        <v>1804157.9578890004</v>
      </c>
      <c r="E1578" s="84"/>
    </row>
    <row r="1579" spans="1:5">
      <c r="A1579" s="96" t="s">
        <v>1761</v>
      </c>
      <c r="B1579" s="86">
        <v>74931.02999999997</v>
      </c>
      <c r="C1579" s="86">
        <v>702024.87000000023</v>
      </c>
      <c r="D1579" s="86">
        <v>422656.61999999994</v>
      </c>
      <c r="E1579" s="84"/>
    </row>
    <row r="1580" spans="1:5">
      <c r="A1580" s="96" t="s">
        <v>1762</v>
      </c>
      <c r="B1580" s="86">
        <v>9606644.254142398</v>
      </c>
      <c r="C1580" s="86">
        <v>11790470.984911997</v>
      </c>
      <c r="D1580" s="86">
        <v>4090517.3226989992</v>
      </c>
      <c r="E1580" s="84"/>
    </row>
    <row r="1581" spans="1:5">
      <c r="A1581" s="96" t="s">
        <v>1763</v>
      </c>
      <c r="B1581" s="86">
        <v>146804510.04730603</v>
      </c>
      <c r="C1581" s="86">
        <v>74670635.636873946</v>
      </c>
      <c r="D1581" s="86">
        <v>66733086.451301739</v>
      </c>
      <c r="E1581" s="84"/>
    </row>
    <row r="1582" spans="1:5">
      <c r="A1582" s="96" t="s">
        <v>1764</v>
      </c>
      <c r="B1582" s="86">
        <v>385642.55765254196</v>
      </c>
      <c r="C1582" s="86">
        <v>303670.25580126001</v>
      </c>
      <c r="D1582" s="86">
        <v>290671.965907868</v>
      </c>
      <c r="E1582" s="84"/>
    </row>
    <row r="1583" spans="1:5">
      <c r="A1583" s="96" t="s">
        <v>1765</v>
      </c>
      <c r="B1583" s="86">
        <v>55803.326152000001</v>
      </c>
      <c r="C1583" s="86">
        <v>0</v>
      </c>
      <c r="D1583" s="86">
        <v>124330.69267</v>
      </c>
      <c r="E1583" s="84"/>
    </row>
    <row r="1584" spans="1:5">
      <c r="A1584" s="96" t="s">
        <v>1766</v>
      </c>
      <c r="B1584" s="86">
        <v>0</v>
      </c>
      <c r="C1584" s="86">
        <v>0</v>
      </c>
      <c r="D1584" s="86">
        <v>96599.801879999999</v>
      </c>
      <c r="E1584" s="84"/>
    </row>
    <row r="1585" spans="1:5">
      <c r="A1585" s="96" t="s">
        <v>1767</v>
      </c>
      <c r="B1585" s="86">
        <v>0</v>
      </c>
      <c r="C1585" s="86">
        <v>0</v>
      </c>
      <c r="D1585" s="86">
        <v>75765.02911600002</v>
      </c>
      <c r="E1585" s="84"/>
    </row>
    <row r="1586" spans="1:5">
      <c r="A1586" s="96" t="s">
        <v>1768</v>
      </c>
      <c r="B1586" s="86">
        <v>0</v>
      </c>
      <c r="C1586" s="86">
        <v>0</v>
      </c>
      <c r="D1586" s="86">
        <v>23475.729639999998</v>
      </c>
      <c r="E1586" s="84"/>
    </row>
    <row r="1587" spans="1:5">
      <c r="A1587" s="96" t="s">
        <v>1769</v>
      </c>
      <c r="B1587" s="86">
        <v>0</v>
      </c>
      <c r="C1587" s="86">
        <v>0</v>
      </c>
      <c r="D1587" s="86">
        <v>18121.377368000001</v>
      </c>
      <c r="E1587" s="84"/>
    </row>
    <row r="1588" spans="1:5">
      <c r="A1588" s="96" t="s">
        <v>1770</v>
      </c>
      <c r="B1588" s="86">
        <v>0</v>
      </c>
      <c r="C1588" s="86">
        <v>0</v>
      </c>
      <c r="D1588" s="86">
        <v>7766.288544</v>
      </c>
      <c r="E1588" s="84"/>
    </row>
    <row r="1589" spans="1:5">
      <c r="A1589" s="96" t="s">
        <v>1771</v>
      </c>
      <c r="B1589" s="86">
        <v>0</v>
      </c>
      <c r="C1589" s="86">
        <v>0</v>
      </c>
      <c r="D1589" s="86">
        <v>0</v>
      </c>
      <c r="E1589" s="84"/>
    </row>
    <row r="1590" spans="1:5">
      <c r="A1590" s="96" t="s">
        <v>1772</v>
      </c>
      <c r="B1590" s="86">
        <v>0</v>
      </c>
      <c r="C1590" s="86">
        <v>0</v>
      </c>
      <c r="D1590" s="86">
        <v>0</v>
      </c>
      <c r="E1590" s="84"/>
    </row>
    <row r="1591" spans="1:5">
      <c r="A1591" s="96" t="s">
        <v>1773</v>
      </c>
      <c r="B1591" s="86">
        <v>18229791.840000004</v>
      </c>
      <c r="C1591" s="86">
        <v>16204950.700000003</v>
      </c>
      <c r="D1591" s="86">
        <v>21727169.980000004</v>
      </c>
      <c r="E1591" s="84"/>
    </row>
    <row r="1592" spans="1:5">
      <c r="A1592" s="96" t="s">
        <v>1774</v>
      </c>
      <c r="B1592" s="86">
        <v>0</v>
      </c>
      <c r="C1592" s="86">
        <v>0</v>
      </c>
      <c r="D1592" s="86">
        <v>0</v>
      </c>
      <c r="E1592" s="84"/>
    </row>
    <row r="1593" spans="1:5">
      <c r="A1593" s="96" t="s">
        <v>1775</v>
      </c>
      <c r="B1593" s="86">
        <v>0</v>
      </c>
      <c r="C1593" s="86">
        <v>0</v>
      </c>
      <c r="D1593" s="86">
        <v>0</v>
      </c>
      <c r="E1593" s="84"/>
    </row>
    <row r="1594" spans="1:5">
      <c r="A1594" s="96" t="s">
        <v>1776</v>
      </c>
      <c r="B1594" s="86">
        <v>0</v>
      </c>
      <c r="C1594" s="86">
        <v>0</v>
      </c>
      <c r="D1594" s="86">
        <v>0</v>
      </c>
      <c r="E1594" s="84"/>
    </row>
    <row r="1595" spans="1:5">
      <c r="A1595" s="96" t="s">
        <v>1777</v>
      </c>
      <c r="B1595" s="86">
        <v>0</v>
      </c>
      <c r="C1595" s="86">
        <v>0</v>
      </c>
      <c r="D1595" s="86">
        <v>0</v>
      </c>
      <c r="E1595" s="84"/>
    </row>
    <row r="1596" spans="1:5">
      <c r="A1596" s="96" t="s">
        <v>1778</v>
      </c>
      <c r="B1596" s="86">
        <v>0</v>
      </c>
      <c r="C1596" s="86">
        <v>0</v>
      </c>
      <c r="D1596" s="86">
        <v>0</v>
      </c>
      <c r="E1596" s="84"/>
    </row>
    <row r="1597" spans="1:5">
      <c r="A1597" s="96" t="s">
        <v>1779</v>
      </c>
      <c r="B1597" s="86">
        <v>0</v>
      </c>
      <c r="C1597" s="86">
        <v>0</v>
      </c>
      <c r="D1597" s="86">
        <v>0</v>
      </c>
      <c r="E1597" s="84"/>
    </row>
    <row r="1598" spans="1:5">
      <c r="A1598" s="96" t="s">
        <v>1780</v>
      </c>
      <c r="B1598" s="86">
        <v>0</v>
      </c>
      <c r="C1598" s="86">
        <v>0</v>
      </c>
      <c r="D1598" s="86">
        <v>0</v>
      </c>
      <c r="E1598" s="84"/>
    </row>
    <row r="1599" spans="1:5">
      <c r="A1599" s="95" t="s">
        <v>1781</v>
      </c>
      <c r="B1599" s="86">
        <v>3719412515.9519129</v>
      </c>
      <c r="C1599" s="86">
        <v>3248858304.3863716</v>
      </c>
      <c r="D1599" s="86">
        <v>1523025108.9145126</v>
      </c>
      <c r="E1599" s="84"/>
    </row>
    <row r="1600" spans="1:5">
      <c r="A1600" s="89" t="s">
        <v>1782</v>
      </c>
      <c r="B1600" s="86">
        <v>3755681793.8719125</v>
      </c>
      <c r="C1600" s="86">
        <v>3258403247.636374</v>
      </c>
      <c r="D1600" s="86">
        <v>1531642871.0845127</v>
      </c>
      <c r="E1600" s="84"/>
    </row>
    <row r="1601" spans="1:5">
      <c r="A1601" s="90" t="s">
        <v>190</v>
      </c>
      <c r="B1601" s="86">
        <v>15419457705.786678</v>
      </c>
      <c r="C1601" s="86">
        <v>14170533395.817909</v>
      </c>
      <c r="D1601" s="86">
        <v>11932363159.633335</v>
      </c>
      <c r="E1601" s="84"/>
    </row>
    <row r="1602" spans="1:5">
      <c r="A1602" s="91" t="s">
        <v>1783</v>
      </c>
      <c r="B1602" s="86">
        <v>178988450840.49854</v>
      </c>
      <c r="C1602" s="86">
        <v>172908378159.88409</v>
      </c>
      <c r="D1602" s="86">
        <v>149700106784.11111</v>
      </c>
      <c r="E1602" s="84"/>
    </row>
    <row r="1603" spans="1:5">
      <c r="A1603" s="92" t="s">
        <v>1784</v>
      </c>
      <c r="B1603" s="86">
        <v>7652134984.3272676</v>
      </c>
      <c r="C1603" s="86">
        <v>8747640412.6533909</v>
      </c>
      <c r="D1603" s="86">
        <v>6939359612.7405415</v>
      </c>
      <c r="E1603" s="84"/>
    </row>
    <row r="1604" spans="1:5">
      <c r="A1604" s="90" t="s">
        <v>1785</v>
      </c>
      <c r="B1604" s="86">
        <v>0</v>
      </c>
      <c r="C1604" s="86">
        <v>0</v>
      </c>
      <c r="D1604" s="86">
        <v>0</v>
      </c>
      <c r="E1604" s="84"/>
    </row>
    <row r="1605" spans="1:5">
      <c r="A1605" s="90" t="s">
        <v>1786</v>
      </c>
      <c r="B1605" s="86">
        <v>84877189.842158988</v>
      </c>
      <c r="C1605" s="86">
        <v>111368364.03606997</v>
      </c>
      <c r="D1605" s="86">
        <v>25618041.736599997</v>
      </c>
      <c r="E1605" s="84"/>
    </row>
    <row r="1606" spans="1:5">
      <c r="A1606" s="90" t="s">
        <v>1787</v>
      </c>
      <c r="B1606" s="86">
        <v>0</v>
      </c>
      <c r="C1606" s="86">
        <v>0</v>
      </c>
      <c r="D1606" s="86">
        <v>0</v>
      </c>
      <c r="E1606" s="84"/>
    </row>
    <row r="1607" spans="1:5">
      <c r="A1607" s="91" t="s">
        <v>1788</v>
      </c>
      <c r="B1607" s="86">
        <v>84877189.842158988</v>
      </c>
      <c r="C1607" s="86">
        <v>111368364.03606997</v>
      </c>
      <c r="D1607" s="86">
        <v>25618041.736599997</v>
      </c>
      <c r="E1607" s="84"/>
    </row>
    <row r="1608" spans="1:5">
      <c r="A1608" s="90" t="s">
        <v>1789</v>
      </c>
      <c r="B1608" s="86">
        <v>23926134.801599998</v>
      </c>
      <c r="C1608" s="86">
        <v>630.16000000000008</v>
      </c>
      <c r="D1608" s="86">
        <v>-136673.11400000003</v>
      </c>
      <c r="E1608" s="84"/>
    </row>
    <row r="1609" spans="1:5">
      <c r="A1609" s="90" t="s">
        <v>1790</v>
      </c>
      <c r="B1609" s="86">
        <v>508642926.82538897</v>
      </c>
      <c r="C1609" s="86">
        <v>763403037.17406321</v>
      </c>
      <c r="D1609" s="86">
        <v>577830906.03042531</v>
      </c>
      <c r="E1609" s="84"/>
    </row>
    <row r="1610" spans="1:5">
      <c r="A1610" s="90" t="s">
        <v>1791</v>
      </c>
      <c r="B1610" s="86">
        <v>3343843.6206999999</v>
      </c>
      <c r="C1610" s="86">
        <v>15982246.1456</v>
      </c>
      <c r="D1610" s="86">
        <v>10509828.407600001</v>
      </c>
      <c r="E1610" s="84"/>
    </row>
    <row r="1611" spans="1:5">
      <c r="A1611" s="90" t="s">
        <v>1792</v>
      </c>
      <c r="B1611" s="86">
        <v>177372974.8071</v>
      </c>
      <c r="C1611" s="86">
        <v>113165178.54655801</v>
      </c>
      <c r="D1611" s="86">
        <v>71794216.043412</v>
      </c>
      <c r="E1611" s="84"/>
    </row>
    <row r="1612" spans="1:5">
      <c r="A1612" s="90" t="s">
        <v>1793</v>
      </c>
      <c r="B1612" s="86">
        <v>-2578983.211693</v>
      </c>
      <c r="C1612" s="86">
        <v>-22024424.554389998</v>
      </c>
      <c r="D1612" s="86">
        <v>-15811930.467383904</v>
      </c>
      <c r="E1612" s="84"/>
    </row>
    <row r="1613" spans="1:5">
      <c r="A1613" s="90" t="s">
        <v>1794</v>
      </c>
      <c r="B1613" s="86">
        <v>0</v>
      </c>
      <c r="C1613" s="86">
        <v>3073678.78</v>
      </c>
      <c r="D1613" s="86">
        <v>0</v>
      </c>
      <c r="E1613" s="84"/>
    </row>
    <row r="1614" spans="1:5">
      <c r="A1614" s="90" t="s">
        <v>1795</v>
      </c>
      <c r="B1614" s="86">
        <v>234948357.813629</v>
      </c>
      <c r="C1614" s="86">
        <v>489436387.68974531</v>
      </c>
      <c r="D1614" s="86">
        <v>564341211.89006865</v>
      </c>
      <c r="E1614" s="84"/>
    </row>
    <row r="1615" spans="1:5">
      <c r="A1615" s="90" t="s">
        <v>1796</v>
      </c>
      <c r="B1615" s="86">
        <v>64285.767699999997</v>
      </c>
      <c r="C1615" s="86">
        <v>246016.87839999999</v>
      </c>
      <c r="D1615" s="86">
        <v>558525.73811999999</v>
      </c>
      <c r="E1615" s="84"/>
    </row>
    <row r="1616" spans="1:5">
      <c r="A1616" s="90" t="s">
        <v>1797</v>
      </c>
      <c r="B1616" s="86">
        <v>79218.782953999995</v>
      </c>
      <c r="C1616" s="86">
        <v>0</v>
      </c>
      <c r="D1616" s="86">
        <v>0</v>
      </c>
      <c r="E1616" s="84"/>
    </row>
    <row r="1617" spans="1:5">
      <c r="A1617" s="90" t="s">
        <v>1798</v>
      </c>
      <c r="B1617" s="86">
        <v>115524.430299</v>
      </c>
      <c r="C1617" s="86">
        <v>18072917.553563997</v>
      </c>
      <c r="D1617" s="86">
        <v>14096526.602443501</v>
      </c>
      <c r="E1617" s="84"/>
    </row>
    <row r="1618" spans="1:5">
      <c r="A1618" s="90" t="s">
        <v>1799</v>
      </c>
      <c r="B1618" s="86">
        <v>13740238.970000001</v>
      </c>
      <c r="C1618" s="86">
        <v>22628685.180000003</v>
      </c>
      <c r="D1618" s="86">
        <v>21252209.960000001</v>
      </c>
      <c r="E1618" s="84"/>
    </row>
    <row r="1619" spans="1:5">
      <c r="A1619" s="90" t="s">
        <v>1800</v>
      </c>
      <c r="B1619" s="86">
        <v>0</v>
      </c>
      <c r="C1619" s="86">
        <v>0</v>
      </c>
      <c r="D1619" s="86">
        <v>0</v>
      </c>
      <c r="E1619" s="84"/>
    </row>
    <row r="1620" spans="1:5">
      <c r="A1620" s="91" t="s">
        <v>1801</v>
      </c>
      <c r="B1620" s="86">
        <v>959654522.60767817</v>
      </c>
      <c r="C1620" s="86">
        <v>1403984353.5535402</v>
      </c>
      <c r="D1620" s="86">
        <v>1244434821.0906849</v>
      </c>
      <c r="E1620" s="84"/>
    </row>
    <row r="1621" spans="1:5">
      <c r="A1621" s="92" t="s">
        <v>191</v>
      </c>
      <c r="B1621" s="86">
        <v>1044531712.449837</v>
      </c>
      <c r="C1621" s="86">
        <v>1515352717.5896101</v>
      </c>
      <c r="D1621" s="86">
        <v>1270052862.8272848</v>
      </c>
      <c r="E1621" s="84"/>
    </row>
    <row r="1622" spans="1:5">
      <c r="A1622" s="93" t="s">
        <v>1802</v>
      </c>
      <c r="B1622" s="86">
        <v>6607603271.8772669</v>
      </c>
      <c r="C1622" s="86">
        <v>7232287695.0638399</v>
      </c>
      <c r="D1622" s="86">
        <v>5669306749.9131603</v>
      </c>
      <c r="E1622" s="84"/>
    </row>
    <row r="1623" spans="1:5">
      <c r="A1623" s="92" t="s">
        <v>1803</v>
      </c>
      <c r="B1623" s="86">
        <v>1427852435.02808</v>
      </c>
      <c r="C1623" s="86">
        <v>1717929031.3317814</v>
      </c>
      <c r="D1623" s="86">
        <v>1879765944.9066262</v>
      </c>
      <c r="E1623" s="84"/>
    </row>
    <row r="1624" spans="1:5">
      <c r="A1624" s="92" t="s">
        <v>1804</v>
      </c>
      <c r="B1624" s="86">
        <v>-88055820.476729676</v>
      </c>
      <c r="C1624" s="86">
        <v>-130858776.90203725</v>
      </c>
      <c r="D1624" s="86">
        <v>529564620.60655224</v>
      </c>
      <c r="E1624" s="84"/>
    </row>
    <row r="1625" spans="1:5">
      <c r="A1625" s="91" t="s">
        <v>1805</v>
      </c>
      <c r="B1625" s="86">
        <v>145602.39000000001</v>
      </c>
      <c r="C1625" s="86">
        <v>-1711704.96</v>
      </c>
      <c r="D1625" s="86">
        <v>3283839.31</v>
      </c>
      <c r="E1625" s="84"/>
    </row>
    <row r="1626" spans="1:5">
      <c r="A1626" s="91" t="s">
        <v>1806</v>
      </c>
      <c r="B1626" s="86">
        <v>-2156801.04</v>
      </c>
      <c r="C1626" s="86">
        <v>-10836019.250000002</v>
      </c>
      <c r="D1626" s="86">
        <v>-7256284.6699999999</v>
      </c>
      <c r="E1626" s="84"/>
    </row>
    <row r="1627" spans="1:5">
      <c r="A1627" s="91" t="s">
        <v>1807</v>
      </c>
      <c r="B1627" s="86">
        <v>-2095069.81</v>
      </c>
      <c r="C1627" s="86">
        <v>-750112.18</v>
      </c>
      <c r="D1627" s="86">
        <v>37531893.490000002</v>
      </c>
      <c r="E1627" s="84"/>
    </row>
    <row r="1628" spans="1:5">
      <c r="A1628" s="91" t="s">
        <v>1808</v>
      </c>
      <c r="B1628" s="86">
        <v>0</v>
      </c>
      <c r="C1628" s="86">
        <v>36331725.420000002</v>
      </c>
      <c r="D1628" s="86">
        <v>0</v>
      </c>
      <c r="E1628" s="84"/>
    </row>
    <row r="1629" spans="1:5">
      <c r="A1629" s="91" t="s">
        <v>1809</v>
      </c>
      <c r="B1629" s="86">
        <v>60175.039999999906</v>
      </c>
      <c r="C1629" s="86">
        <v>405354.99999999994</v>
      </c>
      <c r="D1629" s="86">
        <v>-322630.58999999997</v>
      </c>
      <c r="E1629" s="84"/>
    </row>
    <row r="1630" spans="1:5">
      <c r="A1630" s="91" t="s">
        <v>1810</v>
      </c>
      <c r="B1630" s="86">
        <v>-21018.859999997992</v>
      </c>
      <c r="C1630" s="86">
        <v>-11241944.760000002</v>
      </c>
      <c r="D1630" s="86">
        <v>-3708523.69</v>
      </c>
      <c r="E1630" s="84"/>
    </row>
    <row r="1631" spans="1:5">
      <c r="A1631" s="91" t="s">
        <v>1811</v>
      </c>
      <c r="B1631" s="86">
        <v>-216071.17</v>
      </c>
      <c r="C1631" s="86">
        <v>44600.160000000003</v>
      </c>
      <c r="D1631" s="86">
        <v>0</v>
      </c>
      <c r="E1631" s="84"/>
    </row>
    <row r="1632" spans="1:5">
      <c r="A1632" s="91" t="s">
        <v>1812</v>
      </c>
      <c r="B1632" s="86">
        <v>0</v>
      </c>
      <c r="C1632" s="86">
        <v>0</v>
      </c>
      <c r="D1632" s="86">
        <v>-708000</v>
      </c>
      <c r="E1632" s="84"/>
    </row>
    <row r="1633" spans="1:5">
      <c r="A1633" s="91" t="s">
        <v>1813</v>
      </c>
      <c r="B1633" s="86">
        <v>-3687764.06</v>
      </c>
      <c r="C1633" s="86">
        <v>-20233953.739999998</v>
      </c>
      <c r="D1633" s="86">
        <v>3013705.48</v>
      </c>
      <c r="E1633" s="84"/>
    </row>
    <row r="1634" spans="1:5">
      <c r="A1634" s="91" t="s">
        <v>1814</v>
      </c>
      <c r="B1634" s="86">
        <v>9578584.120000001</v>
      </c>
      <c r="C1634" s="86">
        <v>8281086.8100000005</v>
      </c>
      <c r="D1634" s="86">
        <v>6562906.1099999994</v>
      </c>
      <c r="E1634" s="84"/>
    </row>
    <row r="1635" spans="1:5">
      <c r="A1635" s="91" t="s">
        <v>1815</v>
      </c>
      <c r="B1635" s="86">
        <v>16547025.199999999</v>
      </c>
      <c r="C1635" s="86">
        <v>-1524976.48</v>
      </c>
      <c r="D1635" s="86">
        <v>-2524287.79</v>
      </c>
      <c r="E1635" s="84"/>
    </row>
    <row r="1636" spans="1:5">
      <c r="A1636" s="91" t="s">
        <v>1816</v>
      </c>
      <c r="B1636" s="86">
        <v>-297642.49</v>
      </c>
      <c r="C1636" s="86">
        <v>25121.599999999999</v>
      </c>
      <c r="D1636" s="86">
        <v>724814.34</v>
      </c>
      <c r="E1636" s="84"/>
    </row>
    <row r="1637" spans="1:5">
      <c r="A1637" s="91" t="s">
        <v>1817</v>
      </c>
      <c r="B1637" s="86">
        <v>16185213.619999999</v>
      </c>
      <c r="C1637" s="86">
        <v>20618478.460000001</v>
      </c>
      <c r="D1637" s="86">
        <v>17271038.239999998</v>
      </c>
      <c r="E1637" s="84"/>
    </row>
    <row r="1638" spans="1:5">
      <c r="A1638" s="91" t="s">
        <v>1818</v>
      </c>
      <c r="B1638" s="86">
        <v>-1709966.31</v>
      </c>
      <c r="C1638" s="86">
        <v>-18502714.149999999</v>
      </c>
      <c r="D1638" s="86">
        <v>-1149575.94</v>
      </c>
      <c r="E1638" s="84"/>
    </row>
    <row r="1639" spans="1:5">
      <c r="A1639" s="91" t="s">
        <v>1819</v>
      </c>
      <c r="B1639" s="86">
        <v>265433.57000000007</v>
      </c>
      <c r="C1639" s="86">
        <v>12360751.169999998</v>
      </c>
      <c r="D1639" s="86">
        <v>458965.89</v>
      </c>
      <c r="E1639" s="84"/>
    </row>
    <row r="1640" spans="1:5">
      <c r="A1640" s="91" t="s">
        <v>1820</v>
      </c>
      <c r="B1640" s="86">
        <v>102392.6</v>
      </c>
      <c r="C1640" s="86">
        <v>-223408.64000000001</v>
      </c>
      <c r="D1640" s="86">
        <v>0</v>
      </c>
      <c r="E1640" s="84"/>
    </row>
    <row r="1641" spans="1:5">
      <c r="A1641" s="91" t="s">
        <v>1821</v>
      </c>
      <c r="B1641" s="86">
        <v>1016949.12</v>
      </c>
      <c r="C1641" s="86">
        <v>1016949.17</v>
      </c>
      <c r="D1641" s="86">
        <v>1016949.12</v>
      </c>
      <c r="E1641" s="84"/>
    </row>
    <row r="1642" spans="1:5">
      <c r="A1642" s="91" t="s">
        <v>1822</v>
      </c>
      <c r="B1642" s="86">
        <v>692580.24</v>
      </c>
      <c r="C1642" s="86">
        <v>546999.06000000006</v>
      </c>
      <c r="D1642" s="86">
        <v>546999.1</v>
      </c>
      <c r="E1642" s="84"/>
    </row>
    <row r="1643" spans="1:5">
      <c r="A1643" s="91" t="s">
        <v>1823</v>
      </c>
      <c r="B1643" s="86">
        <v>3314917.08</v>
      </c>
      <c r="C1643" s="86">
        <v>3314917.08</v>
      </c>
      <c r="D1643" s="86">
        <v>3314917.08</v>
      </c>
      <c r="E1643" s="84"/>
    </row>
    <row r="1644" spans="1:5">
      <c r="A1644" s="91" t="s">
        <v>1824</v>
      </c>
      <c r="B1644" s="86">
        <v>-5373709.9700000007</v>
      </c>
      <c r="C1644" s="86">
        <v>-284310.72000000003</v>
      </c>
      <c r="D1644" s="86">
        <v>-3305268.3800000004</v>
      </c>
      <c r="E1644" s="84"/>
    </row>
    <row r="1645" spans="1:5">
      <c r="A1645" s="91" t="s">
        <v>1825</v>
      </c>
      <c r="B1645" s="86">
        <v>-33149754.82</v>
      </c>
      <c r="C1645" s="86">
        <v>-34467962.780000001</v>
      </c>
      <c r="D1645" s="86">
        <v>-28883173.289999999</v>
      </c>
      <c r="E1645" s="84"/>
    </row>
    <row r="1646" spans="1:5">
      <c r="A1646" s="91" t="s">
        <v>1826</v>
      </c>
      <c r="B1646" s="86">
        <v>-7738436.6399999997</v>
      </c>
      <c r="C1646" s="86">
        <v>-7608602.9000000013</v>
      </c>
      <c r="D1646" s="86">
        <v>4128776.5599999996</v>
      </c>
      <c r="E1646" s="84"/>
    </row>
    <row r="1647" spans="1:5">
      <c r="A1647" s="91" t="s">
        <v>1827</v>
      </c>
      <c r="B1647" s="86">
        <v>-54724423.359999999</v>
      </c>
      <c r="C1647" s="86">
        <v>1558013.0099999998</v>
      </c>
      <c r="D1647" s="86">
        <v>-15285410.729999999</v>
      </c>
      <c r="E1647" s="84"/>
    </row>
    <row r="1648" spans="1:5">
      <c r="A1648" s="91" t="s">
        <v>1828</v>
      </c>
      <c r="B1648" s="86">
        <v>583247.46</v>
      </c>
      <c r="C1648" s="86">
        <v>-510532.75</v>
      </c>
      <c r="D1648" s="86">
        <v>-719600.14</v>
      </c>
      <c r="E1648" s="84"/>
    </row>
    <row r="1649" spans="1:5">
      <c r="A1649" s="91" t="s">
        <v>1829</v>
      </c>
      <c r="B1649" s="86">
        <v>0</v>
      </c>
      <c r="C1649" s="86">
        <v>0</v>
      </c>
      <c r="D1649" s="86">
        <v>0</v>
      </c>
      <c r="E1649" s="84"/>
    </row>
    <row r="1650" spans="1:5">
      <c r="A1650" s="91" t="s">
        <v>1830</v>
      </c>
      <c r="B1650" s="86">
        <v>0</v>
      </c>
      <c r="C1650" s="86">
        <v>0</v>
      </c>
      <c r="D1650" s="86">
        <v>0</v>
      </c>
      <c r="E1650" s="84"/>
    </row>
    <row r="1651" spans="1:5">
      <c r="A1651" s="91" t="s">
        <v>1831</v>
      </c>
      <c r="B1651" s="86">
        <v>0</v>
      </c>
      <c r="C1651" s="86">
        <v>0</v>
      </c>
      <c r="D1651" s="86">
        <v>0</v>
      </c>
      <c r="E1651" s="84"/>
    </row>
    <row r="1652" spans="1:5">
      <c r="A1652" s="91" t="s">
        <v>1832</v>
      </c>
      <c r="B1652" s="86">
        <v>13235.77</v>
      </c>
      <c r="C1652" s="86">
        <v>0</v>
      </c>
      <c r="D1652" s="86">
        <v>-59806.52</v>
      </c>
      <c r="E1652" s="84"/>
    </row>
    <row r="1653" spans="1:5">
      <c r="A1653" s="91" t="s">
        <v>1833</v>
      </c>
      <c r="B1653" s="86">
        <v>-2842057.57</v>
      </c>
      <c r="C1653" s="86">
        <v>-2262502.35</v>
      </c>
      <c r="D1653" s="86">
        <v>0</v>
      </c>
      <c r="E1653" s="84"/>
    </row>
    <row r="1654" spans="1:5">
      <c r="A1654" s="92" t="s">
        <v>1834</v>
      </c>
      <c r="B1654" s="86">
        <v>-65507359.89000006</v>
      </c>
      <c r="C1654" s="86">
        <v>-25654748.720000014</v>
      </c>
      <c r="D1654" s="86">
        <v>13932242.980000017</v>
      </c>
      <c r="E1654" s="84"/>
    </row>
    <row r="1655" spans="1:5">
      <c r="A1655" s="93" t="s">
        <v>192</v>
      </c>
      <c r="B1655" s="86">
        <v>1274289254.6613503</v>
      </c>
      <c r="C1655" s="86">
        <v>1561415505.709744</v>
      </c>
      <c r="D1655" s="86">
        <v>2423262808.4931788</v>
      </c>
      <c r="E1655" s="84"/>
    </row>
    <row r="1656" spans="1:5">
      <c r="A1656" s="94" t="s">
        <v>1835</v>
      </c>
      <c r="B1656" s="86">
        <v>5333314017.21595</v>
      </c>
      <c r="C1656" s="86">
        <v>5670872189.3540678</v>
      </c>
      <c r="D1656" s="86">
        <v>3246043941.4199638</v>
      </c>
      <c r="E1656" s="84"/>
    </row>
    <row r="1657" spans="1:5">
      <c r="A1657" s="93" t="s">
        <v>1836</v>
      </c>
      <c r="B1657" s="86">
        <v>1068917823.2292697</v>
      </c>
      <c r="C1657" s="86">
        <v>960851298.45239806</v>
      </c>
      <c r="D1657" s="86">
        <v>790241825.25178897</v>
      </c>
      <c r="E1657" s="84"/>
    </row>
    <row r="1658" spans="1:5">
      <c r="A1658" s="93" t="s">
        <v>1837</v>
      </c>
      <c r="B1658" s="86">
        <v>0</v>
      </c>
      <c r="C1658" s="86">
        <v>4930507</v>
      </c>
      <c r="D1658" s="86">
        <v>0</v>
      </c>
      <c r="E1658" s="84"/>
    </row>
    <row r="1659" spans="1:5">
      <c r="A1659" s="94" t="s">
        <v>194</v>
      </c>
      <c r="B1659" s="86">
        <v>1068917823.2292697</v>
      </c>
      <c r="C1659" s="86">
        <v>965781805.45239806</v>
      </c>
      <c r="D1659" s="86">
        <v>790241825.25178897</v>
      </c>
      <c r="E1659" s="84"/>
    </row>
    <row r="1660" spans="1:5">
      <c r="A1660" s="93" t="s">
        <v>1838</v>
      </c>
      <c r="B1660" s="86">
        <v>46024456.511382498</v>
      </c>
      <c r="C1660" s="86">
        <v>126234167.70680237</v>
      </c>
      <c r="D1660" s="86">
        <v>-79381071.486101046</v>
      </c>
      <c r="E1660" s="84"/>
    </row>
    <row r="1661" spans="1:5">
      <c r="A1661" s="93" t="s">
        <v>1839</v>
      </c>
      <c r="B1661" s="86">
        <v>251993473.06678516</v>
      </c>
      <c r="C1661" s="86">
        <v>49963986.219999991</v>
      </c>
      <c r="D1661" s="86">
        <v>238623340.74000001</v>
      </c>
      <c r="E1661" s="84"/>
    </row>
    <row r="1662" spans="1:5">
      <c r="A1662" s="94" t="s">
        <v>187</v>
      </c>
      <c r="B1662" s="86">
        <v>298017929.57816768</v>
      </c>
      <c r="C1662" s="86">
        <v>176198153.92680234</v>
      </c>
      <c r="D1662" s="86">
        <v>159242269.25389895</v>
      </c>
      <c r="E1662" s="84"/>
    </row>
    <row r="1663" spans="1:5">
      <c r="A1663" s="88" t="s">
        <v>193</v>
      </c>
      <c r="B1663" s="86">
        <v>4562414123.5647974</v>
      </c>
      <c r="C1663" s="86">
        <v>4881288537.828434</v>
      </c>
      <c r="D1663" s="86">
        <v>2615044385.4221516</v>
      </c>
      <c r="E1663" s="84"/>
    </row>
    <row r="1664" spans="1:5">
      <c r="A1664" s="135"/>
      <c r="B1664" s="135"/>
      <c r="C1664" s="135"/>
      <c r="D1664" s="135"/>
      <c r="E1664" s="84"/>
    </row>
    <row r="1665" spans="1:5">
      <c r="A1665" s="135"/>
      <c r="B1665" s="136">
        <f>B1663+B1659</f>
        <v>5631331946.7940674</v>
      </c>
      <c r="C1665" s="136">
        <f>C1663+C1659</f>
        <v>5847070343.2808323</v>
      </c>
      <c r="D1665" s="135"/>
      <c r="E1665" s="84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14" workbookViewId="0">
      <selection activeCell="B35" sqref="B10:B35"/>
    </sheetView>
  </sheetViews>
  <sheetFormatPr defaultRowHeight="15"/>
  <cols>
    <col min="1" max="1" width="75.85546875" bestFit="1" customWidth="1"/>
    <col min="2" max="4" width="17.5703125" bestFit="1" customWidth="1"/>
    <col min="5" max="5" width="11.7109375" bestFit="1" customWidth="1"/>
  </cols>
  <sheetData>
    <row r="1" spans="1:5">
      <c r="A1" s="85"/>
      <c r="B1" s="87" t="s">
        <v>175</v>
      </c>
      <c r="C1" s="87" t="s">
        <v>175</v>
      </c>
      <c r="D1" s="87" t="s">
        <v>175</v>
      </c>
      <c r="E1" s="84"/>
    </row>
    <row r="2" spans="1:5">
      <c r="A2" s="85"/>
      <c r="B2" s="87" t="s">
        <v>196</v>
      </c>
      <c r="C2" s="87" t="s">
        <v>196</v>
      </c>
      <c r="D2" s="87" t="s">
        <v>196</v>
      </c>
      <c r="E2" s="84"/>
    </row>
    <row r="3" spans="1:5">
      <c r="A3" s="85"/>
      <c r="B3" s="87" t="s">
        <v>197</v>
      </c>
      <c r="C3" s="87" t="s">
        <v>197</v>
      </c>
      <c r="D3" s="87" t="s">
        <v>197</v>
      </c>
      <c r="E3" s="84"/>
    </row>
    <row r="4" spans="1:5">
      <c r="A4" s="85"/>
      <c r="B4" s="87" t="s">
        <v>174</v>
      </c>
      <c r="C4" s="87" t="s">
        <v>177</v>
      </c>
      <c r="D4" s="87" t="s">
        <v>178</v>
      </c>
      <c r="E4" s="84"/>
    </row>
    <row r="5" spans="1:5">
      <c r="A5" s="90" t="s">
        <v>180</v>
      </c>
      <c r="B5" s="86">
        <v>161363192837.00037</v>
      </c>
      <c r="C5" s="86">
        <v>156970072161.21448</v>
      </c>
      <c r="D5" s="86">
        <v>137067604530.41005</v>
      </c>
      <c r="E5" s="84"/>
    </row>
    <row r="6" spans="1:5">
      <c r="A6" s="90" t="s">
        <v>181</v>
      </c>
      <c r="B6" s="86">
        <v>2450131506.8218503</v>
      </c>
      <c r="C6" s="86">
        <v>1961315023.6700008</v>
      </c>
      <c r="D6" s="86">
        <v>1914459993.3915997</v>
      </c>
      <c r="E6" s="84"/>
    </row>
    <row r="7" spans="1:5">
      <c r="A7" s="90" t="s">
        <v>183</v>
      </c>
      <c r="B7" s="86">
        <v>25043078.48</v>
      </c>
      <c r="C7" s="86">
        <v>0</v>
      </c>
      <c r="D7" s="86">
        <v>0</v>
      </c>
      <c r="E7" s="84"/>
    </row>
    <row r="8" spans="1:5">
      <c r="A8" s="90" t="s">
        <v>182</v>
      </c>
      <c r="B8" s="86">
        <v>9279244886.1692009</v>
      </c>
      <c r="C8" s="86">
        <v>9072905659.3822803</v>
      </c>
      <c r="D8" s="86">
        <v>7780165171.6111526</v>
      </c>
      <c r="E8" s="84"/>
    </row>
    <row r="9" spans="1:5">
      <c r="A9" s="90" t="s">
        <v>184</v>
      </c>
      <c r="B9" s="86">
        <v>276406310.23646462</v>
      </c>
      <c r="C9" s="86">
        <v>373358975.85486275</v>
      </c>
      <c r="D9" s="86">
        <v>210400466.37971169</v>
      </c>
      <c r="E9" s="84"/>
    </row>
    <row r="10" spans="1:5">
      <c r="A10" s="89" t="s">
        <v>640</v>
      </c>
      <c r="B10" s="86">
        <v>4322600437.0370789</v>
      </c>
      <c r="C10" s="86">
        <v>4073256384.4712229</v>
      </c>
      <c r="D10" s="86">
        <v>3732428072.6112323</v>
      </c>
      <c r="E10" s="84"/>
    </row>
    <row r="11" spans="1:5">
      <c r="A11" s="89" t="s">
        <v>660</v>
      </c>
      <c r="B11" s="86">
        <v>379423429.69380754</v>
      </c>
      <c r="C11" s="86">
        <v>395083851.5351637</v>
      </c>
      <c r="D11" s="86">
        <v>356068860.45285881</v>
      </c>
      <c r="E11" s="84"/>
    </row>
    <row r="12" spans="1:5">
      <c r="A12" s="89" t="s">
        <v>677</v>
      </c>
      <c r="B12" s="86">
        <v>380148877.16855431</v>
      </c>
      <c r="C12" s="86">
        <v>391809157.00033218</v>
      </c>
      <c r="D12" s="86">
        <v>281468405.20502448</v>
      </c>
      <c r="E12" s="84"/>
    </row>
    <row r="13" spans="1:5">
      <c r="A13" s="89" t="s">
        <v>690</v>
      </c>
      <c r="B13" s="86">
        <v>45833248.732650004</v>
      </c>
      <c r="C13" s="86">
        <v>11101830.379860001</v>
      </c>
      <c r="D13" s="86">
        <v>10414060.006415</v>
      </c>
      <c r="E13" s="84"/>
    </row>
    <row r="14" spans="1:5">
      <c r="A14" s="89" t="s">
        <v>697</v>
      </c>
      <c r="B14" s="86">
        <v>14967212.93</v>
      </c>
      <c r="C14" s="86">
        <v>14001572.779999999</v>
      </c>
      <c r="D14" s="86">
        <v>14558410.290000001</v>
      </c>
      <c r="E14" s="84"/>
    </row>
    <row r="15" spans="1:5">
      <c r="A15" s="89" t="s">
        <v>704</v>
      </c>
      <c r="B15" s="86">
        <v>0</v>
      </c>
      <c r="C15" s="86">
        <v>0</v>
      </c>
      <c r="D15" s="86">
        <v>0</v>
      </c>
      <c r="E15" s="84"/>
    </row>
    <row r="16" spans="1:5">
      <c r="A16" s="89" t="s">
        <v>713</v>
      </c>
      <c r="B16" s="86">
        <v>2112845983.8632507</v>
      </c>
      <c r="C16" s="86">
        <v>1969432214.7227106</v>
      </c>
      <c r="D16" s="86">
        <v>1808710354.3237057</v>
      </c>
      <c r="E16" s="84"/>
    </row>
    <row r="17" spans="1:5">
      <c r="A17" s="89" t="s">
        <v>725</v>
      </c>
      <c r="B17" s="86">
        <v>258422297.14689973</v>
      </c>
      <c r="C17" s="86">
        <v>212046005.29572642</v>
      </c>
      <c r="D17" s="86">
        <v>214508662.18717527</v>
      </c>
      <c r="E17" s="84"/>
    </row>
    <row r="18" spans="1:5">
      <c r="A18" s="89" t="s">
        <v>732</v>
      </c>
      <c r="B18" s="86">
        <v>605740739.5491519</v>
      </c>
      <c r="C18" s="86">
        <v>555297785.89649987</v>
      </c>
      <c r="D18" s="86">
        <v>614666594.99920607</v>
      </c>
      <c r="E18" s="84"/>
    </row>
    <row r="19" spans="1:5">
      <c r="A19" s="89" t="s">
        <v>739</v>
      </c>
      <c r="B19" s="86">
        <v>0</v>
      </c>
      <c r="C19" s="86">
        <v>0</v>
      </c>
      <c r="D19" s="86">
        <v>0</v>
      </c>
      <c r="E19" s="84"/>
    </row>
    <row r="20" spans="1:5">
      <c r="A20" s="89" t="s">
        <v>746</v>
      </c>
      <c r="B20" s="86">
        <v>27066936.271279797</v>
      </c>
      <c r="C20" s="86">
        <v>36201929.812134147</v>
      </c>
      <c r="D20" s="86">
        <v>19576277.416610032</v>
      </c>
      <c r="E20" s="84"/>
    </row>
    <row r="21" spans="1:5">
      <c r="A21" s="89" t="s">
        <v>753</v>
      </c>
      <c r="B21" s="86">
        <v>98806391.369999975</v>
      </c>
      <c r="C21" s="86">
        <v>92061755.920000032</v>
      </c>
      <c r="D21" s="86">
        <v>68677327.159999967</v>
      </c>
      <c r="E21" s="84"/>
    </row>
    <row r="22" spans="1:5">
      <c r="A22" s="89" t="s">
        <v>185</v>
      </c>
      <c r="B22" s="86">
        <v>22129012.300000012</v>
      </c>
      <c r="C22" s="86">
        <v>1999710.6662999988</v>
      </c>
      <c r="D22" s="86">
        <v>3196456.2806000002</v>
      </c>
      <c r="E22" s="84"/>
    </row>
    <row r="23" spans="1:5">
      <c r="A23" s="89" t="s">
        <v>763</v>
      </c>
      <c r="B23" s="86">
        <v>-197108781.09470004</v>
      </c>
      <c r="C23" s="86">
        <v>-246404484.54682001</v>
      </c>
      <c r="D23" s="86">
        <v>-89438324.00000003</v>
      </c>
      <c r="E23" s="84"/>
    </row>
    <row r="24" spans="1:5">
      <c r="A24" s="89" t="s">
        <v>768</v>
      </c>
      <c r="B24" s="86">
        <v>61697161.76520931</v>
      </c>
      <c r="C24" s="86">
        <v>574604159.46246886</v>
      </c>
      <c r="D24" s="86">
        <v>-534285622.0927453</v>
      </c>
      <c r="E24" s="84"/>
    </row>
    <row r="25" spans="1:5">
      <c r="A25" s="89" t="s">
        <v>770</v>
      </c>
      <c r="B25" s="86">
        <v>7279377.2406698894</v>
      </c>
      <c r="C25" s="86">
        <v>226587055.88055104</v>
      </c>
      <c r="D25" s="86">
        <v>345902318.07564163</v>
      </c>
      <c r="E25" s="84"/>
    </row>
    <row r="26" spans="1:5">
      <c r="A26" s="89" t="s">
        <v>789</v>
      </c>
      <c r="B26" s="86">
        <v>569402594.47821879</v>
      </c>
      <c r="C26" s="86">
        <v>576383957.73973751</v>
      </c>
      <c r="D26" s="86">
        <v>580197169.3413763</v>
      </c>
      <c r="E26" s="84"/>
    </row>
    <row r="27" spans="1:5">
      <c r="A27" s="89" t="s">
        <v>800</v>
      </c>
      <c r="B27" s="86">
        <v>71829701.00086011</v>
      </c>
      <c r="C27" s="86">
        <v>69957610.033019885</v>
      </c>
      <c r="D27" s="86">
        <v>69792684.635740027</v>
      </c>
      <c r="E27" s="84"/>
    </row>
    <row r="28" spans="1:5">
      <c r="A28" s="89" t="s">
        <v>807</v>
      </c>
      <c r="B28" s="86">
        <v>4611200.379999998</v>
      </c>
      <c r="C28" s="86">
        <v>3926881.8699999992</v>
      </c>
      <c r="D28" s="86">
        <v>1914484.699999999</v>
      </c>
      <c r="E28" s="84"/>
    </row>
    <row r="29" spans="1:5">
      <c r="A29" s="89" t="s">
        <v>814</v>
      </c>
      <c r="B29" s="86">
        <v>2356442.1471600002</v>
      </c>
      <c r="C29" s="86">
        <v>2062667.7428799998</v>
      </c>
      <c r="D29" s="86">
        <v>1315646.7087999997</v>
      </c>
      <c r="E29" s="84"/>
    </row>
    <row r="30" spans="1:5">
      <c r="A30" s="89" t="s">
        <v>821</v>
      </c>
      <c r="B30" s="86">
        <v>2604989.0600000005</v>
      </c>
      <c r="C30" s="86">
        <v>4253389.0470405007</v>
      </c>
      <c r="D30" s="86">
        <v>7676439.3576500006</v>
      </c>
      <c r="E30" s="84"/>
    </row>
    <row r="31" spans="1:5">
      <c r="A31" s="89" t="s">
        <v>829</v>
      </c>
      <c r="B31" s="86">
        <v>14575580.912826944</v>
      </c>
      <c r="C31" s="86">
        <v>17443231.423011996</v>
      </c>
      <c r="D31" s="86">
        <v>22211759.606066003</v>
      </c>
      <c r="E31" s="84"/>
    </row>
    <row r="32" spans="1:5">
      <c r="A32" s="89" t="s">
        <v>835</v>
      </c>
      <c r="B32" s="86">
        <v>46588449.543402657</v>
      </c>
      <c r="C32" s="86">
        <v>17388117.008160003</v>
      </c>
      <c r="D32" s="86">
        <v>-1808643.8484343588</v>
      </c>
      <c r="E32" s="84"/>
    </row>
    <row r="33" spans="1:5">
      <c r="A33" s="89" t="s">
        <v>840</v>
      </c>
      <c r="B33" s="86">
        <v>395595580.93000001</v>
      </c>
      <c r="C33" s="86">
        <v>464148991.53999996</v>
      </c>
      <c r="D33" s="86">
        <v>377546346.83999997</v>
      </c>
      <c r="E33" s="84"/>
    </row>
    <row r="34" spans="1:5">
      <c r="A34" s="89" t="s">
        <v>921</v>
      </c>
      <c r="B34" s="86">
        <v>2458347132.8503666</v>
      </c>
      <c r="C34" s="86">
        <v>2498928432.6806188</v>
      </c>
      <c r="D34" s="86">
        <v>1739265969.6862888</v>
      </c>
      <c r="E34" s="84"/>
    </row>
    <row r="35" spans="1:5">
      <c r="A35" s="89" t="s">
        <v>925</v>
      </c>
      <c r="B35" s="86">
        <v>1034964.3371389944</v>
      </c>
      <c r="C35" s="86">
        <v>65056206.750379659</v>
      </c>
      <c r="D35" s="86">
        <v>22272525.116356991</v>
      </c>
      <c r="E35" s="84"/>
    </row>
    <row r="36" spans="1:5">
      <c r="A36" s="90" t="s">
        <v>186</v>
      </c>
      <c r="B36" s="86">
        <v>11706798959.613768</v>
      </c>
      <c r="C36" s="86">
        <v>12026628415.111027</v>
      </c>
      <c r="D36" s="86">
        <v>9666836235.0595703</v>
      </c>
      <c r="E36" s="84"/>
    </row>
    <row r="37" spans="1:5">
      <c r="A37" s="91" t="s">
        <v>926</v>
      </c>
      <c r="B37" s="86">
        <v>185100817578.32184</v>
      </c>
      <c r="C37" s="86">
        <v>180404280235.23285</v>
      </c>
      <c r="D37" s="86">
        <v>156639466396.85068</v>
      </c>
      <c r="E37" s="84"/>
    </row>
    <row r="38" spans="1:5">
      <c r="A38" s="89" t="s">
        <v>941</v>
      </c>
      <c r="B38" s="86">
        <v>55925583223.666359</v>
      </c>
      <c r="C38" s="86">
        <v>52903748681.783714</v>
      </c>
      <c r="D38" s="86">
        <v>45392933452.34243</v>
      </c>
      <c r="E38" s="84"/>
    </row>
    <row r="39" spans="1:5">
      <c r="A39" s="89" t="s">
        <v>948</v>
      </c>
      <c r="B39" s="86">
        <v>71693454583.110611</v>
      </c>
      <c r="C39" s="86">
        <v>71232999931.074554</v>
      </c>
      <c r="D39" s="86">
        <v>65392976540.744492</v>
      </c>
      <c r="E39" s="84"/>
    </row>
    <row r="40" spans="1:5">
      <c r="A40" s="89" t="s">
        <v>977</v>
      </c>
      <c r="B40" s="86">
        <v>1907373312.4677036</v>
      </c>
      <c r="C40" s="86">
        <v>1707066314.806397</v>
      </c>
      <c r="D40" s="86">
        <v>1587565482.6411996</v>
      </c>
      <c r="E40" s="84"/>
    </row>
    <row r="41" spans="1:5">
      <c r="A41" s="89" t="s">
        <v>981</v>
      </c>
      <c r="B41" s="86">
        <v>34473645.4463</v>
      </c>
      <c r="C41" s="86">
        <v>27882498.254000001</v>
      </c>
      <c r="D41" s="86">
        <v>768298704.12059999</v>
      </c>
      <c r="E41" s="84"/>
    </row>
    <row r="42" spans="1:5">
      <c r="A42" s="89" t="s">
        <v>983</v>
      </c>
      <c r="B42" s="86">
        <v>355871415.38529998</v>
      </c>
      <c r="C42" s="86">
        <v>287946486.68400025</v>
      </c>
      <c r="D42" s="86">
        <v>458875840.28359973</v>
      </c>
      <c r="E42" s="84"/>
    </row>
    <row r="43" spans="1:5">
      <c r="A43" s="89" t="s">
        <v>986</v>
      </c>
      <c r="B43" s="86">
        <v>1536900.53</v>
      </c>
      <c r="C43" s="86">
        <v>0</v>
      </c>
      <c r="D43" s="86">
        <v>0</v>
      </c>
      <c r="E43" s="84"/>
    </row>
    <row r="44" spans="1:5">
      <c r="A44" s="89" t="s">
        <v>992</v>
      </c>
      <c r="B44" s="86">
        <v>50047730.483600013</v>
      </c>
      <c r="C44" s="86">
        <v>13324743.470000003</v>
      </c>
      <c r="D44" s="86">
        <v>18272971.184100002</v>
      </c>
      <c r="E44" s="84"/>
    </row>
    <row r="45" spans="1:5">
      <c r="A45" s="89" t="s">
        <v>995</v>
      </c>
      <c r="B45" s="86">
        <v>257777703.41550007</v>
      </c>
      <c r="C45" s="86">
        <v>360490087.01200002</v>
      </c>
      <c r="D45" s="86">
        <v>182312539.56369999</v>
      </c>
      <c r="E45" s="84"/>
    </row>
    <row r="46" spans="1:5">
      <c r="A46" s="89" t="s">
        <v>1003</v>
      </c>
      <c r="B46" s="86">
        <v>556931862.32922089</v>
      </c>
      <c r="C46" s="86">
        <v>548410523.73044276</v>
      </c>
      <c r="D46" s="86">
        <v>307398086.79873013</v>
      </c>
      <c r="E46" s="84"/>
    </row>
    <row r="47" spans="1:5">
      <c r="A47" s="89" t="s">
        <v>1025</v>
      </c>
      <c r="B47" s="86">
        <v>-7444930366.2672987</v>
      </c>
      <c r="C47" s="86">
        <v>-7275343036.3597431</v>
      </c>
      <c r="D47" s="86">
        <v>-6651839581.3884697</v>
      </c>
      <c r="E47" s="84"/>
    </row>
    <row r="48" spans="1:5">
      <c r="A48" s="89" t="s">
        <v>1035</v>
      </c>
      <c r="B48" s="86">
        <v>5798594.8409074685</v>
      </c>
      <c r="C48" s="86">
        <v>35737997.96145907</v>
      </c>
      <c r="D48" s="86">
        <v>-18379610.996892333</v>
      </c>
      <c r="E48" s="84"/>
    </row>
    <row r="49" spans="1:5">
      <c r="A49" s="89" t="s">
        <v>1038</v>
      </c>
      <c r="B49" s="86">
        <v>0</v>
      </c>
      <c r="C49" s="86">
        <v>0</v>
      </c>
      <c r="D49" s="86">
        <v>-3185.8469100000002</v>
      </c>
      <c r="E49" s="84"/>
    </row>
    <row r="50" spans="1:5">
      <c r="A50" s="89" t="s">
        <v>1042</v>
      </c>
      <c r="B50" s="86">
        <v>0</v>
      </c>
      <c r="C50" s="86">
        <v>0</v>
      </c>
      <c r="D50" s="86">
        <v>0</v>
      </c>
      <c r="E50" s="84"/>
    </row>
    <row r="51" spans="1:5">
      <c r="A51" s="89" t="s">
        <v>1045</v>
      </c>
      <c r="B51" s="86">
        <v>364102.94000000006</v>
      </c>
      <c r="C51" s="86">
        <v>0</v>
      </c>
      <c r="D51" s="86">
        <v>0</v>
      </c>
      <c r="E51" s="84"/>
    </row>
    <row r="52" spans="1:5">
      <c r="A52" s="89" t="s">
        <v>1050</v>
      </c>
      <c r="B52" s="86">
        <v>0</v>
      </c>
      <c r="C52" s="86">
        <v>0</v>
      </c>
      <c r="D52" s="86">
        <v>0</v>
      </c>
      <c r="E52" s="84"/>
    </row>
    <row r="53" spans="1:5">
      <c r="A53" s="89" t="s">
        <v>1055</v>
      </c>
      <c r="B53" s="86">
        <v>10574094.050000001</v>
      </c>
      <c r="C53" s="86">
        <v>0</v>
      </c>
      <c r="D53" s="86">
        <v>0</v>
      </c>
      <c r="E53" s="84"/>
    </row>
    <row r="54" spans="1:5">
      <c r="A54" s="89" t="s">
        <v>1057</v>
      </c>
      <c r="B54" s="86">
        <v>66705540.85999997</v>
      </c>
      <c r="C54" s="86">
        <v>0</v>
      </c>
      <c r="D54" s="86">
        <v>0</v>
      </c>
      <c r="E54" s="84"/>
    </row>
    <row r="55" spans="1:5">
      <c r="A55" s="90" t="s">
        <v>188</v>
      </c>
      <c r="B55" s="86">
        <v>123421562343.2576</v>
      </c>
      <c r="C55" s="86">
        <v>119842264228.41649</v>
      </c>
      <c r="D55" s="86">
        <v>107438411239.44675</v>
      </c>
      <c r="E55" s="84"/>
    </row>
    <row r="56" spans="1:5">
      <c r="A56" s="90" t="s">
        <v>189</v>
      </c>
      <c r="B56" s="86">
        <v>40147430791.455025</v>
      </c>
      <c r="C56" s="86">
        <v>38895580535.650864</v>
      </c>
      <c r="D56" s="86">
        <v>30329332385.031483</v>
      </c>
      <c r="E56" s="84"/>
    </row>
    <row r="57" spans="1:5">
      <c r="A57" s="90" t="s">
        <v>190</v>
      </c>
      <c r="B57" s="86">
        <v>13888260058.935619</v>
      </c>
      <c r="C57" s="86">
        <v>13307213465.524658</v>
      </c>
      <c r="D57" s="86">
        <v>12129511907.263348</v>
      </c>
      <c r="E57" s="84"/>
    </row>
    <row r="58" spans="1:5">
      <c r="A58" s="91" t="s">
        <v>1783</v>
      </c>
      <c r="B58" s="86">
        <v>177457253193.64777</v>
      </c>
      <c r="C58" s="86">
        <v>172045058229.59082</v>
      </c>
      <c r="D58" s="86">
        <v>149897255531.74124</v>
      </c>
      <c r="E58" s="84"/>
    </row>
    <row r="59" spans="1:5">
      <c r="A59" s="92" t="s">
        <v>1784</v>
      </c>
      <c r="B59" s="86">
        <v>7643564384.6738567</v>
      </c>
      <c r="C59" s="86">
        <v>8359222005.6407747</v>
      </c>
      <c r="D59" s="86">
        <v>6742210865.110548</v>
      </c>
      <c r="E59" s="84"/>
    </row>
    <row r="60" spans="1:5">
      <c r="A60" s="92" t="s">
        <v>191</v>
      </c>
      <c r="B60" s="86">
        <v>1044531712.449837</v>
      </c>
      <c r="C60" s="86">
        <v>1515352717.5896101</v>
      </c>
      <c r="D60" s="86">
        <v>1270052862.8272848</v>
      </c>
      <c r="E60" s="84"/>
    </row>
    <row r="61" spans="1:5">
      <c r="A61" s="93" t="s">
        <v>1802</v>
      </c>
      <c r="B61" s="86">
        <v>6599032672.2238569</v>
      </c>
      <c r="C61" s="86">
        <v>6843869288.0511799</v>
      </c>
      <c r="D61" s="86">
        <v>5472158002.2831459</v>
      </c>
      <c r="E61" s="84"/>
    </row>
    <row r="62" spans="1:5">
      <c r="A62" s="93" t="s">
        <v>192</v>
      </c>
      <c r="B62" s="86">
        <v>1274289254.6613503</v>
      </c>
      <c r="C62" s="86">
        <v>1561415505.709744</v>
      </c>
      <c r="D62" s="86">
        <v>2423262808.4931788</v>
      </c>
      <c r="E62" s="84"/>
    </row>
    <row r="63" spans="1:5">
      <c r="A63" s="94" t="s">
        <v>1835</v>
      </c>
      <c r="B63" s="86">
        <v>5324743417.5626488</v>
      </c>
      <c r="C63" s="86">
        <v>5282453782.3413715</v>
      </c>
      <c r="D63" s="86">
        <v>3048895193.7899694</v>
      </c>
      <c r="E63" s="84"/>
    </row>
    <row r="64" spans="1:5">
      <c r="A64" s="94" t="s">
        <v>194</v>
      </c>
      <c r="B64" s="86">
        <v>1068918263.2556343</v>
      </c>
      <c r="C64" s="86">
        <v>965781805.45239806</v>
      </c>
      <c r="D64" s="86">
        <v>790241825.25178897</v>
      </c>
      <c r="E64" s="84"/>
    </row>
    <row r="65" spans="1:5">
      <c r="A65" s="94" t="s">
        <v>187</v>
      </c>
      <c r="B65" s="86">
        <v>298017929.57816768</v>
      </c>
      <c r="C65" s="86">
        <v>176198153.92680234</v>
      </c>
      <c r="D65" s="86">
        <v>159242269.25389895</v>
      </c>
      <c r="E65" s="84"/>
    </row>
    <row r="66" spans="1:5">
      <c r="A66" s="88" t="s">
        <v>193</v>
      </c>
      <c r="B66" s="86">
        <v>4553843083.8851328</v>
      </c>
      <c r="C66" s="86">
        <v>4492870130.8156452</v>
      </c>
      <c r="D66" s="86">
        <v>2417895637.792026</v>
      </c>
      <c r="E66" s="84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88"/>
  <sheetViews>
    <sheetView topLeftCell="A10" zoomScale="85" zoomScaleNormal="85" zoomScaleSheetLayoutView="100" workbookViewId="0">
      <selection activeCell="B662" sqref="B662"/>
    </sheetView>
  </sheetViews>
  <sheetFormatPr defaultColWidth="9.140625" defaultRowHeight="15"/>
  <cols>
    <col min="1" max="1" width="38.28515625" style="4" customWidth="1"/>
    <col min="2" max="2" width="6.140625" style="3" customWidth="1"/>
    <col min="3" max="3" width="1.42578125" style="3" customWidth="1"/>
    <col min="4" max="4" width="19.5703125" style="3" bestFit="1" customWidth="1"/>
    <col min="5" max="5" width="2" style="31" customWidth="1"/>
    <col min="6" max="6" width="19.5703125" style="3" bestFit="1" customWidth="1"/>
    <col min="7" max="7" width="2" style="3" customWidth="1"/>
    <col min="8" max="8" width="14.42578125" style="17" customWidth="1"/>
    <col min="9" max="9" width="2" style="17" customWidth="1"/>
    <col min="10" max="10" width="14.42578125" style="17" customWidth="1"/>
    <col min="11" max="16384" width="9.140625" style="17"/>
  </cols>
  <sheetData>
    <row r="1" spans="1:10" ht="18.75">
      <c r="A1" s="43" t="s">
        <v>34</v>
      </c>
      <c r="B1" s="15"/>
      <c r="C1" s="15"/>
      <c r="D1" s="15"/>
      <c r="E1" s="16"/>
      <c r="F1" s="15"/>
      <c r="G1" s="15"/>
    </row>
    <row r="2" spans="1:10" s="21" customFormat="1" ht="15.75">
      <c r="A2" s="42" t="s">
        <v>91</v>
      </c>
      <c r="B2" s="19"/>
      <c r="C2" s="19"/>
      <c r="D2" s="38"/>
      <c r="E2" s="20"/>
      <c r="F2" s="38"/>
      <c r="G2" s="38"/>
    </row>
    <row r="3" spans="1:10" s="21" customFormat="1" ht="15.75">
      <c r="A3" s="18"/>
      <c r="B3" s="19"/>
      <c r="C3" s="19"/>
      <c r="D3" s="38"/>
      <c r="E3" s="20"/>
      <c r="F3" s="38"/>
      <c r="G3" s="38"/>
    </row>
    <row r="4" spans="1:10" s="21" customFormat="1" ht="15.75">
      <c r="A4" s="5"/>
      <c r="B4" s="3"/>
      <c r="C4" s="3"/>
      <c r="D4" s="319" t="s">
        <v>75</v>
      </c>
      <c r="E4" s="319"/>
      <c r="F4" s="319"/>
      <c r="G4" s="319"/>
      <c r="H4" s="319" t="s">
        <v>77</v>
      </c>
      <c r="I4" s="319"/>
      <c r="J4" s="319"/>
    </row>
    <row r="5" spans="1:10" s="21" customFormat="1" ht="15.75">
      <c r="A5" s="5"/>
      <c r="B5" s="3"/>
      <c r="C5" s="3"/>
      <c r="D5" s="319" t="s">
        <v>76</v>
      </c>
      <c r="E5" s="319"/>
      <c r="F5" s="319"/>
      <c r="G5" s="319"/>
      <c r="H5" s="319" t="s">
        <v>76</v>
      </c>
      <c r="I5" s="319"/>
      <c r="J5" s="319"/>
    </row>
    <row r="6" spans="1:10" s="21" customFormat="1" ht="15.75">
      <c r="A6" s="5"/>
      <c r="B6" s="23" t="s">
        <v>0</v>
      </c>
      <c r="C6" s="3"/>
      <c r="D6" s="306" t="s">
        <v>65</v>
      </c>
      <c r="E6" s="306"/>
      <c r="F6" s="306"/>
      <c r="G6" s="306"/>
      <c r="H6" s="306" t="s">
        <v>65</v>
      </c>
      <c r="I6" s="306"/>
      <c r="J6" s="306"/>
    </row>
    <row r="7" spans="1:10" s="21" customFormat="1" ht="15.75">
      <c r="A7" s="49"/>
      <c r="B7" s="3"/>
      <c r="C7" s="3"/>
      <c r="D7" s="24">
        <v>2017</v>
      </c>
      <c r="E7" s="24"/>
      <c r="F7" s="24">
        <v>2016</v>
      </c>
      <c r="G7" s="24"/>
      <c r="H7" s="24">
        <v>2017</v>
      </c>
      <c r="I7" s="24"/>
      <c r="J7" s="24">
        <v>2016</v>
      </c>
    </row>
    <row r="8" spans="1:10" s="21" customFormat="1" ht="15.75">
      <c r="A8" s="5"/>
      <c r="B8" s="3"/>
      <c r="C8" s="3"/>
      <c r="D8" s="24"/>
      <c r="E8" s="24"/>
      <c r="F8" s="24"/>
      <c r="G8" s="24"/>
      <c r="H8" s="35"/>
      <c r="I8" s="35"/>
      <c r="J8" s="50" t="s">
        <v>73</v>
      </c>
    </row>
    <row r="9" spans="1:10" s="21" customFormat="1" ht="15.75">
      <c r="A9" s="5"/>
      <c r="B9" s="3"/>
      <c r="C9" s="3"/>
      <c r="D9" s="305" t="s">
        <v>8</v>
      </c>
      <c r="E9" s="305"/>
      <c r="F9" s="305"/>
      <c r="G9" s="305"/>
      <c r="H9" s="305"/>
      <c r="I9" s="305"/>
      <c r="J9" s="305"/>
    </row>
    <row r="10" spans="1:10" s="25" customFormat="1">
      <c r="A10" s="27" t="s">
        <v>26</v>
      </c>
      <c r="B10" s="3"/>
      <c r="C10" s="3"/>
      <c r="D10" s="26"/>
      <c r="E10" s="26"/>
      <c r="F10" s="26"/>
      <c r="G10" s="26"/>
    </row>
    <row r="11" spans="1:10" s="25" customFormat="1">
      <c r="A11" s="29" t="s">
        <v>2962</v>
      </c>
      <c r="B11" s="3"/>
      <c r="C11" s="3"/>
      <c r="D11" s="111">
        <v>18379529112.010078</v>
      </c>
      <c r="E11" s="12"/>
      <c r="F11" s="111">
        <v>19160127953.349945</v>
      </c>
      <c r="G11" s="82"/>
      <c r="H11" s="82"/>
      <c r="J11" s="82"/>
    </row>
    <row r="12" spans="1:10" s="25" customFormat="1">
      <c r="A12" s="29" t="s">
        <v>2963</v>
      </c>
      <c r="B12" s="3"/>
      <c r="C12" s="3"/>
      <c r="D12" s="111">
        <v>1446614029.6500001</v>
      </c>
      <c r="E12" s="12"/>
      <c r="F12" s="111">
        <v>1224331804.3999989</v>
      </c>
      <c r="G12" s="82"/>
      <c r="H12" s="82"/>
      <c r="J12" s="82"/>
    </row>
    <row r="13" spans="1:10" s="25" customFormat="1">
      <c r="A13" s="4" t="s">
        <v>60</v>
      </c>
      <c r="B13" s="3"/>
      <c r="C13" s="3"/>
      <c r="D13" s="111">
        <v>99646370.25999999</v>
      </c>
      <c r="E13" s="12"/>
      <c r="F13" s="111">
        <v>152861888.17000011</v>
      </c>
      <c r="G13" s="82"/>
      <c r="H13" s="82"/>
      <c r="J13" s="82"/>
    </row>
    <row r="14" spans="1:10" s="25" customFormat="1">
      <c r="A14" s="29" t="s">
        <v>4</v>
      </c>
      <c r="B14" s="3"/>
      <c r="C14" s="3"/>
      <c r="D14" s="111">
        <f>1135467280.78-12525421.67</f>
        <v>1122941859.1099999</v>
      </c>
      <c r="E14" s="12"/>
      <c r="F14" s="111">
        <v>1204699173.4800034</v>
      </c>
      <c r="G14" s="36"/>
      <c r="H14" s="81"/>
      <c r="J14" s="81"/>
    </row>
    <row r="15" spans="1:10" s="25" customFormat="1">
      <c r="A15" s="5" t="s">
        <v>21</v>
      </c>
      <c r="B15" s="3"/>
      <c r="C15" s="3"/>
      <c r="D15" s="8">
        <f>SUM(D11:D14)</f>
        <v>21048731371.030079</v>
      </c>
      <c r="E15" s="12"/>
      <c r="F15" s="8">
        <v>21742020819.399948</v>
      </c>
      <c r="G15" s="6"/>
      <c r="H15" s="1">
        <f>SUM(H11:H14)</f>
        <v>0</v>
      </c>
      <c r="J15" s="1">
        <f>SUM(J11:J14)</f>
        <v>0</v>
      </c>
    </row>
    <row r="16" spans="1:10" s="25" customFormat="1">
      <c r="A16" s="5"/>
      <c r="B16" s="3"/>
      <c r="C16" s="3"/>
      <c r="D16" s="119"/>
      <c r="E16" s="12"/>
      <c r="F16" s="119"/>
      <c r="G16" s="157"/>
      <c r="H16" s="157"/>
      <c r="J16" s="157"/>
    </row>
    <row r="17" spans="1:10" s="25" customFormat="1">
      <c r="A17" s="27" t="s">
        <v>22</v>
      </c>
      <c r="B17" s="3"/>
      <c r="C17" s="3"/>
      <c r="D17" s="157"/>
      <c r="E17" s="12"/>
      <c r="F17" s="157"/>
      <c r="G17" s="157"/>
      <c r="H17" s="157"/>
      <c r="J17" s="157"/>
    </row>
    <row r="18" spans="1:10" s="25" customFormat="1">
      <c r="A18" s="4" t="s">
        <v>2961</v>
      </c>
      <c r="B18" s="3"/>
      <c r="C18" s="3"/>
      <c r="D18" s="111">
        <v>-15259097401.279951</v>
      </c>
      <c r="E18" s="12"/>
      <c r="F18" s="158">
        <v>-16024267723.730057</v>
      </c>
      <c r="G18" s="82"/>
      <c r="H18" s="82"/>
      <c r="J18" s="82"/>
    </row>
    <row r="19" spans="1:10" s="25" customFormat="1">
      <c r="A19" s="4" t="s">
        <v>92</v>
      </c>
      <c r="B19" s="3"/>
      <c r="C19" s="3"/>
      <c r="D19" s="111">
        <v>-73304750.98999998</v>
      </c>
      <c r="E19" s="12"/>
      <c r="F19" s="111">
        <v>-886269.74999999988</v>
      </c>
      <c r="G19" s="82"/>
      <c r="H19" s="82"/>
      <c r="J19" s="82"/>
    </row>
    <row r="20" spans="1:10" s="25" customFormat="1">
      <c r="A20" s="29" t="s">
        <v>51</v>
      </c>
      <c r="B20" s="3"/>
      <c r="C20" s="3"/>
      <c r="D20" s="111">
        <v>-4142876442.4700298</v>
      </c>
      <c r="E20" s="12"/>
      <c r="F20" s="111">
        <v>-3927055812.0899901</v>
      </c>
      <c r="G20" s="82"/>
      <c r="H20" s="82"/>
      <c r="J20" s="82"/>
    </row>
    <row r="21" spans="1:10" s="25" customFormat="1">
      <c r="A21" s="4" t="s">
        <v>52</v>
      </c>
      <c r="B21" s="3"/>
      <c r="C21" s="3"/>
      <c r="D21" s="111">
        <f>-975357019.920001+12525421.67</f>
        <v>-962831598.25000107</v>
      </c>
      <c r="E21" s="12"/>
      <c r="F21" s="111">
        <v>-1231250105.2600024</v>
      </c>
      <c r="G21" s="82"/>
      <c r="H21" s="82"/>
      <c r="J21" s="82"/>
    </row>
    <row r="22" spans="1:10" s="25" customFormat="1">
      <c r="A22" s="29" t="s">
        <v>53</v>
      </c>
      <c r="B22" s="3"/>
      <c r="C22" s="3"/>
      <c r="D22" s="111">
        <v>-52799918.380000003</v>
      </c>
      <c r="E22" s="12"/>
      <c r="F22" s="111">
        <v>-67150895.820000112</v>
      </c>
      <c r="G22" s="36"/>
      <c r="H22" s="81"/>
      <c r="J22" s="81"/>
    </row>
    <row r="23" spans="1:10" s="25" customFormat="1">
      <c r="A23" s="5" t="s">
        <v>23</v>
      </c>
      <c r="B23" s="3"/>
      <c r="C23" s="3"/>
      <c r="D23" s="8">
        <f>SUM(D18:D22)</f>
        <v>-20490910111.369984</v>
      </c>
      <c r="E23" s="12"/>
      <c r="F23" s="8">
        <f>SUM(F18:F22)</f>
        <v>-21250610806.650047</v>
      </c>
      <c r="G23" s="6"/>
      <c r="H23" s="1">
        <f>SUM(H18:H22)</f>
        <v>0</v>
      </c>
      <c r="J23" s="1">
        <f>SUM(J18:J22)</f>
        <v>0</v>
      </c>
    </row>
    <row r="24" spans="1:10" s="25" customFormat="1">
      <c r="A24" s="5"/>
      <c r="B24" s="3"/>
      <c r="C24" s="3"/>
      <c r="D24" s="119"/>
      <c r="E24" s="12"/>
      <c r="F24" s="119"/>
      <c r="G24" s="157"/>
      <c r="H24" s="157"/>
      <c r="J24" s="157"/>
    </row>
    <row r="25" spans="1:10" s="25" customFormat="1">
      <c r="A25" s="32" t="s">
        <v>97</v>
      </c>
      <c r="B25" s="3"/>
      <c r="C25" s="3"/>
      <c r="D25" s="157"/>
      <c r="E25" s="12"/>
      <c r="F25" s="157"/>
      <c r="G25" s="157"/>
      <c r="H25" s="157"/>
      <c r="J25" s="157"/>
    </row>
    <row r="26" spans="1:10" s="25" customFormat="1">
      <c r="A26" s="32" t="s">
        <v>96</v>
      </c>
      <c r="B26" s="3"/>
      <c r="C26" s="3"/>
      <c r="D26" s="118">
        <v>0</v>
      </c>
      <c r="E26" s="12"/>
      <c r="F26" s="118">
        <v>0</v>
      </c>
      <c r="G26" s="157"/>
      <c r="H26" s="159"/>
      <c r="J26" s="159"/>
    </row>
    <row r="27" spans="1:10" s="25" customFormat="1">
      <c r="A27" s="5" t="s">
        <v>93</v>
      </c>
      <c r="B27" s="3"/>
      <c r="C27" s="3"/>
      <c r="D27" s="157"/>
      <c r="E27" s="12"/>
      <c r="F27" s="157"/>
      <c r="G27" s="157"/>
      <c r="H27" s="157"/>
      <c r="J27" s="157"/>
    </row>
    <row r="28" spans="1:10" s="25" customFormat="1">
      <c r="A28" s="5" t="s">
        <v>94</v>
      </c>
      <c r="B28" s="3"/>
      <c r="C28" s="3"/>
      <c r="D28" s="10">
        <f>SUM(D15,D23,D26)</f>
        <v>557821259.66009521</v>
      </c>
      <c r="E28" s="12"/>
      <c r="F28" s="10">
        <f>SUM(F15,F23,F26)</f>
        <v>491410012.74990082</v>
      </c>
      <c r="G28" s="157"/>
      <c r="H28" s="10">
        <f>SUM(H15,H23,H26)</f>
        <v>0</v>
      </c>
      <c r="J28" s="10">
        <f>SUM(J15,J23,J26)</f>
        <v>0</v>
      </c>
    </row>
    <row r="29" spans="1:10" s="25" customFormat="1">
      <c r="A29" s="29" t="s">
        <v>95</v>
      </c>
      <c r="B29" s="3"/>
      <c r="C29" s="3"/>
      <c r="D29" s="111">
        <v>-24006731.980000004</v>
      </c>
      <c r="E29" s="12"/>
      <c r="F29" s="111">
        <v>2394807.9700000002</v>
      </c>
      <c r="G29" s="157"/>
      <c r="H29" s="159"/>
      <c r="J29" s="159"/>
    </row>
    <row r="30" spans="1:10" s="25" customFormat="1" ht="15.75" thickBot="1">
      <c r="A30" s="5" t="s">
        <v>98</v>
      </c>
      <c r="B30" s="3"/>
      <c r="C30" s="3"/>
      <c r="D30" s="14">
        <f>SUM(D27:D29)</f>
        <v>533814527.6800952</v>
      </c>
      <c r="E30" s="12"/>
      <c r="F30" s="14">
        <f>SUM(F27:F29)</f>
        <v>493804820.71990085</v>
      </c>
      <c r="G30" s="157"/>
      <c r="H30" s="14">
        <f>SUM(H27:H29)</f>
        <v>0</v>
      </c>
      <c r="J30" s="14">
        <f>SUM(J27:J29)</f>
        <v>0</v>
      </c>
    </row>
    <row r="31" spans="1:10" s="25" customFormat="1" ht="15.75" thickTop="1">
      <c r="A31" s="29"/>
      <c r="B31" s="3"/>
      <c r="C31" s="3"/>
      <c r="D31" s="138"/>
      <c r="E31" s="12"/>
      <c r="F31" s="138"/>
      <c r="G31" s="157"/>
      <c r="H31" s="157"/>
      <c r="J31" s="157"/>
    </row>
    <row r="32" spans="1:10" s="25" customFormat="1" hidden="1">
      <c r="A32" s="55" t="s">
        <v>105</v>
      </c>
      <c r="B32" s="3"/>
      <c r="C32" s="3"/>
      <c r="D32" s="157"/>
      <c r="E32" s="12"/>
      <c r="F32" s="157"/>
      <c r="G32" s="157"/>
      <c r="H32" s="157"/>
      <c r="J32" s="157"/>
    </row>
    <row r="33" spans="1:10" s="25" customFormat="1" hidden="1">
      <c r="A33" s="61" t="s">
        <v>106</v>
      </c>
      <c r="B33" s="3"/>
      <c r="C33" s="3"/>
      <c r="D33" s="157"/>
      <c r="E33" s="12"/>
      <c r="F33" s="157"/>
      <c r="G33" s="157"/>
      <c r="H33" s="157"/>
      <c r="J33" s="157"/>
    </row>
    <row r="34" spans="1:10" s="25" customFormat="1" hidden="1">
      <c r="A34" s="61" t="s">
        <v>107</v>
      </c>
      <c r="B34" s="3"/>
      <c r="C34" s="3"/>
      <c r="D34" s="157"/>
      <c r="E34" s="12"/>
      <c r="F34" s="157"/>
      <c r="G34" s="157"/>
      <c r="H34" s="157"/>
      <c r="J34" s="157"/>
    </row>
    <row r="35" spans="1:10" s="25" customFormat="1" hidden="1">
      <c r="A35" s="60" t="s">
        <v>108</v>
      </c>
      <c r="B35" s="3"/>
      <c r="C35" s="3"/>
      <c r="D35" s="157"/>
      <c r="E35" s="12"/>
      <c r="F35" s="157"/>
      <c r="G35" s="157"/>
      <c r="H35" s="157"/>
      <c r="J35" s="157"/>
    </row>
    <row r="36" spans="1:10" s="25" customFormat="1" hidden="1">
      <c r="A36" s="60" t="s">
        <v>109</v>
      </c>
      <c r="B36" s="3"/>
      <c r="C36" s="3"/>
      <c r="D36" s="157"/>
      <c r="E36" s="12"/>
      <c r="F36" s="111"/>
      <c r="G36" s="157"/>
      <c r="H36" s="157"/>
      <c r="J36" s="157"/>
    </row>
    <row r="37" spans="1:10" s="25" customFormat="1" hidden="1">
      <c r="A37" s="60" t="s">
        <v>110</v>
      </c>
      <c r="B37" s="3"/>
      <c r="C37" s="3"/>
      <c r="D37" s="157"/>
      <c r="E37" s="12"/>
      <c r="F37" s="111"/>
      <c r="G37" s="157"/>
      <c r="H37" s="157"/>
      <c r="J37" s="157"/>
    </row>
    <row r="38" spans="1:10" s="25" customFormat="1" hidden="1">
      <c r="A38" s="60" t="s">
        <v>111</v>
      </c>
      <c r="B38" s="3"/>
      <c r="C38" s="3"/>
      <c r="D38" s="157"/>
      <c r="E38" s="12"/>
      <c r="F38" s="111"/>
      <c r="G38" s="157"/>
      <c r="H38" s="157"/>
      <c r="J38" s="157"/>
    </row>
    <row r="39" spans="1:10" s="25" customFormat="1" hidden="1">
      <c r="A39" s="60" t="s">
        <v>112</v>
      </c>
      <c r="B39" s="3"/>
      <c r="C39" s="3"/>
      <c r="D39" s="157"/>
      <c r="E39" s="12"/>
      <c r="F39" s="111"/>
      <c r="G39" s="157"/>
      <c r="H39" s="157"/>
      <c r="J39" s="157"/>
    </row>
    <row r="40" spans="1:10" s="25" customFormat="1" hidden="1">
      <c r="A40" s="60" t="s">
        <v>114</v>
      </c>
      <c r="B40" s="3"/>
      <c r="C40" s="3"/>
      <c r="D40" s="157"/>
      <c r="E40" s="12"/>
      <c r="F40" s="111"/>
      <c r="G40" s="157"/>
      <c r="H40" s="157"/>
      <c r="J40" s="157"/>
    </row>
    <row r="41" spans="1:10" s="25" customFormat="1" hidden="1">
      <c r="A41" s="60" t="s">
        <v>113</v>
      </c>
      <c r="B41" s="3"/>
      <c r="C41" s="3"/>
      <c r="D41" s="157"/>
      <c r="E41" s="12"/>
      <c r="F41" s="111"/>
      <c r="G41" s="157"/>
      <c r="H41" s="157"/>
      <c r="J41" s="157"/>
    </row>
    <row r="42" spans="1:10" s="25" customFormat="1" hidden="1">
      <c r="A42" s="60" t="s">
        <v>115</v>
      </c>
      <c r="B42" s="3"/>
      <c r="C42" s="3"/>
      <c r="D42" s="157"/>
      <c r="E42" s="12"/>
      <c r="F42" s="111"/>
      <c r="G42" s="157"/>
      <c r="H42" s="157"/>
      <c r="J42" s="157"/>
    </row>
    <row r="43" spans="1:10" s="25" customFormat="1" hidden="1">
      <c r="A43" s="60" t="s">
        <v>116</v>
      </c>
      <c r="B43" s="3"/>
      <c r="C43" s="3"/>
      <c r="D43" s="157"/>
      <c r="E43" s="12"/>
      <c r="F43" s="111"/>
      <c r="G43" s="157"/>
      <c r="H43" s="157"/>
      <c r="J43" s="157"/>
    </row>
    <row r="44" spans="1:10" s="25" customFormat="1" hidden="1">
      <c r="A44" s="60" t="s">
        <v>117</v>
      </c>
      <c r="B44" s="3"/>
      <c r="C44" s="3"/>
      <c r="D44" s="111"/>
      <c r="E44" s="12"/>
      <c r="F44" s="111"/>
      <c r="G44" s="157"/>
      <c r="H44" s="157"/>
      <c r="J44" s="157"/>
    </row>
    <row r="45" spans="1:10" s="25" customFormat="1" hidden="1">
      <c r="A45" s="60" t="s">
        <v>118</v>
      </c>
      <c r="B45" s="3"/>
      <c r="C45" s="3"/>
      <c r="D45" s="111"/>
      <c r="E45" s="12"/>
      <c r="F45" s="111"/>
      <c r="G45" s="157"/>
      <c r="H45" s="157"/>
      <c r="J45" s="157"/>
    </row>
    <row r="46" spans="1:10" s="25" customFormat="1" hidden="1">
      <c r="A46" s="60" t="s">
        <v>119</v>
      </c>
      <c r="B46" s="3"/>
      <c r="C46" s="3"/>
      <c r="D46" s="111"/>
      <c r="E46" s="12"/>
      <c r="F46" s="111"/>
      <c r="G46" s="157"/>
      <c r="H46" s="157"/>
      <c r="J46" s="157"/>
    </row>
    <row r="47" spans="1:10" s="25" customFormat="1" hidden="1">
      <c r="A47" s="41" t="s">
        <v>99</v>
      </c>
      <c r="B47" s="3"/>
      <c r="C47" s="3"/>
      <c r="D47" s="118"/>
      <c r="E47" s="12"/>
      <c r="F47" s="118"/>
      <c r="G47" s="157"/>
      <c r="H47" s="159"/>
      <c r="J47" s="159"/>
    </row>
    <row r="48" spans="1:10" s="25" customFormat="1" hidden="1">
      <c r="A48" s="55" t="s">
        <v>123</v>
      </c>
      <c r="B48" s="3"/>
      <c r="C48" s="3"/>
      <c r="D48" s="157"/>
      <c r="E48" s="12"/>
      <c r="F48" s="157"/>
      <c r="G48" s="157"/>
      <c r="H48" s="157"/>
      <c r="J48" s="157"/>
    </row>
    <row r="49" spans="1:10" s="25" customFormat="1" hidden="1">
      <c r="A49" s="55" t="s">
        <v>124</v>
      </c>
      <c r="B49" s="3"/>
      <c r="C49" s="3"/>
      <c r="D49" s="157"/>
      <c r="E49" s="12"/>
      <c r="F49" s="157"/>
      <c r="G49" s="157"/>
      <c r="H49" s="157"/>
      <c r="J49" s="157"/>
    </row>
    <row r="50" spans="1:10" s="25" customFormat="1" hidden="1">
      <c r="A50" s="55" t="s">
        <v>120</v>
      </c>
      <c r="B50" s="3"/>
      <c r="C50" s="3"/>
      <c r="D50" s="1">
        <f>SUM(D35:D47)</f>
        <v>0</v>
      </c>
      <c r="E50" s="12"/>
      <c r="F50" s="1">
        <f>SUM(F35:F47)</f>
        <v>0</v>
      </c>
      <c r="G50" s="157"/>
      <c r="H50" s="1">
        <f>SUM(H35:H47)</f>
        <v>0</v>
      </c>
      <c r="J50" s="1">
        <f>SUM(J35:J47)</f>
        <v>0</v>
      </c>
    </row>
    <row r="51" spans="1:10" s="25" customFormat="1" hidden="1">
      <c r="A51" s="55"/>
      <c r="B51" s="3"/>
      <c r="C51" s="3"/>
      <c r="D51" s="119"/>
      <c r="E51" s="12"/>
      <c r="F51" s="128"/>
      <c r="G51" s="157"/>
      <c r="H51" s="160"/>
    </row>
    <row r="52" spans="1:10" ht="18.75" hidden="1">
      <c r="A52" s="43" t="s">
        <v>34</v>
      </c>
      <c r="B52" s="15"/>
      <c r="C52" s="15"/>
      <c r="D52" s="15"/>
      <c r="E52" s="16"/>
      <c r="F52" s="15"/>
      <c r="G52" s="15"/>
    </row>
    <row r="53" spans="1:10" s="21" customFormat="1" ht="15.75" hidden="1">
      <c r="A53" s="42" t="s">
        <v>91</v>
      </c>
      <c r="B53" s="19"/>
      <c r="C53" s="19"/>
      <c r="D53" s="38"/>
      <c r="E53" s="20"/>
      <c r="F53" s="38"/>
      <c r="G53" s="38"/>
    </row>
    <row r="54" spans="1:10" s="21" customFormat="1" ht="15.75" hidden="1">
      <c r="A54" s="18"/>
      <c r="B54" s="19"/>
      <c r="C54" s="19"/>
      <c r="D54" s="38"/>
      <c r="E54" s="20"/>
      <c r="F54" s="38"/>
      <c r="G54" s="38"/>
    </row>
    <row r="55" spans="1:10" s="21" customFormat="1" ht="15.75" hidden="1">
      <c r="A55" s="5"/>
      <c r="B55" s="3"/>
      <c r="C55" s="3"/>
      <c r="D55" s="319" t="s">
        <v>75</v>
      </c>
      <c r="E55" s="319"/>
      <c r="F55" s="319"/>
      <c r="G55" s="319"/>
      <c r="H55" s="319" t="s">
        <v>77</v>
      </c>
      <c r="I55" s="319"/>
      <c r="J55" s="319"/>
    </row>
    <row r="56" spans="1:10" s="21" customFormat="1" ht="15.75" hidden="1">
      <c r="A56" s="5"/>
      <c r="B56" s="3"/>
      <c r="C56" s="3"/>
      <c r="D56" s="319" t="s">
        <v>76</v>
      </c>
      <c r="E56" s="319"/>
      <c r="F56" s="319"/>
      <c r="G56" s="319"/>
      <c r="H56" s="319" t="s">
        <v>76</v>
      </c>
      <c r="I56" s="319"/>
      <c r="J56" s="319"/>
    </row>
    <row r="57" spans="1:10" s="21" customFormat="1" ht="15.75" hidden="1">
      <c r="A57" s="5"/>
      <c r="B57" s="3"/>
      <c r="C57" s="3"/>
      <c r="D57" s="306" t="s">
        <v>65</v>
      </c>
      <c r="E57" s="306"/>
      <c r="F57" s="306"/>
      <c r="G57" s="306"/>
      <c r="H57" s="306" t="s">
        <v>65</v>
      </c>
      <c r="I57" s="306"/>
      <c r="J57" s="306"/>
    </row>
    <row r="58" spans="1:10" s="21" customFormat="1" ht="15.75" hidden="1">
      <c r="A58" s="49"/>
      <c r="B58" s="23" t="s">
        <v>0</v>
      </c>
      <c r="C58" s="3"/>
      <c r="D58" s="24">
        <v>2017</v>
      </c>
      <c r="E58" s="24"/>
      <c r="F58" s="24">
        <v>2016</v>
      </c>
      <c r="G58" s="24"/>
      <c r="H58" s="24">
        <v>2017</v>
      </c>
      <c r="I58" s="24"/>
      <c r="J58" s="24">
        <v>2016</v>
      </c>
    </row>
    <row r="59" spans="1:10" s="21" customFormat="1" ht="15.75" hidden="1">
      <c r="A59" s="5"/>
      <c r="B59" s="3"/>
      <c r="C59" s="3"/>
      <c r="D59" s="24"/>
      <c r="E59" s="24"/>
      <c r="F59" s="24"/>
      <c r="G59" s="24"/>
      <c r="H59" s="35"/>
      <c r="I59" s="35"/>
      <c r="J59" s="50" t="s">
        <v>73</v>
      </c>
    </row>
    <row r="60" spans="1:10" s="21" customFormat="1" ht="15.75" hidden="1">
      <c r="A60" s="5"/>
      <c r="B60" s="3"/>
      <c r="C60" s="3"/>
      <c r="D60" s="305" t="s">
        <v>8</v>
      </c>
      <c r="E60" s="305"/>
      <c r="F60" s="305"/>
      <c r="G60" s="305"/>
      <c r="H60" s="305"/>
      <c r="I60" s="305"/>
      <c r="J60" s="305"/>
    </row>
    <row r="61" spans="1:10" s="25" customFormat="1" hidden="1">
      <c r="A61" s="61" t="s">
        <v>125</v>
      </c>
      <c r="B61" s="3"/>
      <c r="C61" s="3"/>
      <c r="D61" s="157"/>
      <c r="E61" s="12"/>
      <c r="F61" s="157"/>
      <c r="G61" s="157"/>
      <c r="H61" s="160"/>
    </row>
    <row r="62" spans="1:10" s="25" customFormat="1" hidden="1">
      <c r="A62" s="61" t="s">
        <v>126</v>
      </c>
      <c r="B62" s="3"/>
      <c r="C62" s="3"/>
      <c r="D62" s="157"/>
      <c r="E62" s="12"/>
      <c r="F62" s="157"/>
      <c r="G62" s="157"/>
      <c r="H62" s="160"/>
    </row>
    <row r="63" spans="1:10" s="25" customFormat="1" hidden="1">
      <c r="A63" s="60" t="s">
        <v>127</v>
      </c>
      <c r="B63" s="3"/>
      <c r="C63" s="3"/>
      <c r="D63" s="157"/>
      <c r="E63" s="12"/>
      <c r="F63" s="157"/>
      <c r="G63" s="157"/>
      <c r="H63" s="157"/>
      <c r="J63" s="157"/>
    </row>
    <row r="64" spans="1:10" s="25" customFormat="1" hidden="1">
      <c r="A64" s="60" t="s">
        <v>128</v>
      </c>
      <c r="B64" s="3"/>
      <c r="C64" s="3"/>
      <c r="D64" s="100">
        <v>0</v>
      </c>
      <c r="E64" s="100"/>
      <c r="F64" s="100">
        <v>0</v>
      </c>
      <c r="G64" s="157"/>
      <c r="H64" s="157"/>
      <c r="J64" s="157"/>
    </row>
    <row r="65" spans="1:10" s="25" customFormat="1" hidden="1">
      <c r="A65" s="60" t="s">
        <v>112</v>
      </c>
      <c r="B65" s="3"/>
      <c r="C65" s="3"/>
      <c r="D65" s="100"/>
      <c r="E65" s="100"/>
      <c r="F65" s="100"/>
      <c r="G65" s="157"/>
      <c r="H65" s="157"/>
      <c r="J65" s="157"/>
    </row>
    <row r="66" spans="1:10" s="25" customFormat="1" hidden="1">
      <c r="A66" s="60" t="s">
        <v>114</v>
      </c>
      <c r="B66" s="3"/>
      <c r="C66" s="3"/>
      <c r="D66" s="100"/>
      <c r="E66" s="100"/>
      <c r="F66" s="100"/>
      <c r="G66" s="157"/>
      <c r="H66" s="157"/>
      <c r="J66" s="157"/>
    </row>
    <row r="67" spans="1:10" s="25" customFormat="1" hidden="1">
      <c r="A67" s="60" t="s">
        <v>113</v>
      </c>
      <c r="B67" s="3"/>
      <c r="C67" s="3"/>
      <c r="D67" s="101">
        <v>0</v>
      </c>
      <c r="E67" s="100"/>
      <c r="F67" s="101">
        <v>0</v>
      </c>
      <c r="G67" s="157"/>
      <c r="H67" s="159"/>
      <c r="J67" s="159"/>
    </row>
    <row r="68" spans="1:10" s="25" customFormat="1" hidden="1">
      <c r="A68" s="55" t="s">
        <v>129</v>
      </c>
      <c r="B68" s="3"/>
      <c r="C68" s="3"/>
      <c r="D68" s="157"/>
      <c r="E68" s="12"/>
      <c r="F68" s="157"/>
      <c r="G68" s="157"/>
      <c r="H68" s="157"/>
      <c r="J68" s="157"/>
    </row>
    <row r="69" spans="1:10" s="25" customFormat="1" hidden="1">
      <c r="A69" s="55" t="s">
        <v>130</v>
      </c>
      <c r="B69" s="3"/>
      <c r="C69" s="3"/>
      <c r="D69" s="129">
        <f>SUM(D63:D67)</f>
        <v>0</v>
      </c>
      <c r="E69" s="130"/>
      <c r="F69" s="129">
        <f>SUM(F63:F67)</f>
        <v>0</v>
      </c>
      <c r="G69" s="157"/>
      <c r="H69" s="1">
        <f>SUM(H63:H67)</f>
        <v>0</v>
      </c>
      <c r="J69" s="1">
        <f>SUM(J63:J67)</f>
        <v>0</v>
      </c>
    </row>
    <row r="70" spans="1:10" hidden="1">
      <c r="A70" s="55"/>
      <c r="D70" s="131"/>
      <c r="E70" s="130"/>
      <c r="F70" s="131"/>
      <c r="H70" s="15"/>
      <c r="J70" s="15"/>
    </row>
    <row r="71" spans="1:10" hidden="1">
      <c r="A71" s="16" t="s">
        <v>105</v>
      </c>
      <c r="D71" s="131"/>
      <c r="E71" s="130"/>
      <c r="F71" s="131"/>
      <c r="H71" s="15"/>
      <c r="J71" s="15"/>
    </row>
    <row r="72" spans="1:10" hidden="1">
      <c r="A72" s="16" t="s">
        <v>131</v>
      </c>
      <c r="D72" s="129">
        <f>SUM(D69,D50)</f>
        <v>0</v>
      </c>
      <c r="E72" s="130"/>
      <c r="F72" s="129">
        <f>SUM(F69,F50)</f>
        <v>0</v>
      </c>
      <c r="H72" s="1">
        <f>SUM(H69,H50)</f>
        <v>0</v>
      </c>
      <c r="J72" s="1">
        <f>SUM(J69,J50)</f>
        <v>0</v>
      </c>
    </row>
    <row r="73" spans="1:10" ht="15.75" thickBot="1">
      <c r="A73" s="16" t="s">
        <v>134</v>
      </c>
      <c r="D73" s="132">
        <f>SUM(D72,D69,D30)</f>
        <v>533814527.6800952</v>
      </c>
      <c r="E73" s="130"/>
      <c r="F73" s="132">
        <f>SUM(F72,F69,F30)</f>
        <v>493804820.71990085</v>
      </c>
      <c r="H73" s="14">
        <f>SUM(H72,H69,H30)</f>
        <v>0</v>
      </c>
      <c r="J73" s="14">
        <f>SUM(J72,J69,J30)</f>
        <v>0</v>
      </c>
    </row>
    <row r="74" spans="1:10" ht="15.75" thickTop="1">
      <c r="A74" s="55"/>
      <c r="H74" s="3"/>
      <c r="J74" s="3"/>
    </row>
    <row r="75" spans="1:10">
      <c r="A75" s="56" t="s">
        <v>100</v>
      </c>
      <c r="H75" s="3"/>
      <c r="J75" s="3"/>
    </row>
    <row r="76" spans="1:10">
      <c r="A76" s="63" t="s">
        <v>101</v>
      </c>
      <c r="D76" s="111"/>
      <c r="E76" s="161"/>
      <c r="F76" s="111"/>
      <c r="G76" s="6"/>
      <c r="H76" s="6"/>
      <c r="I76" s="6"/>
      <c r="J76" s="6"/>
    </row>
    <row r="77" spans="1:10">
      <c r="A77" s="57" t="s">
        <v>62</v>
      </c>
      <c r="D77" s="111"/>
      <c r="E77" s="161"/>
      <c r="F77" s="111"/>
      <c r="G77" s="6"/>
      <c r="H77" s="6"/>
      <c r="I77" s="6"/>
      <c r="J77" s="6"/>
    </row>
    <row r="78" spans="1:10" ht="15.75" thickBot="1">
      <c r="A78" s="56" t="s">
        <v>98</v>
      </c>
      <c r="D78" s="14">
        <f>ROUND(D30,0)</f>
        <v>533814528</v>
      </c>
      <c r="E78" s="6"/>
      <c r="F78" s="14">
        <f>ROUND(F30,0)</f>
        <v>493804821</v>
      </c>
      <c r="G78" s="6"/>
      <c r="H78" s="14">
        <f>+H30</f>
        <v>0</v>
      </c>
      <c r="I78" s="6"/>
      <c r="J78" s="14">
        <f>+J30</f>
        <v>0</v>
      </c>
    </row>
    <row r="79" spans="1:10" ht="15.75" thickTop="1">
      <c r="A79" s="55"/>
      <c r="D79" s="139"/>
      <c r="E79" s="6"/>
      <c r="F79" s="139"/>
      <c r="G79" s="6"/>
      <c r="H79" s="6"/>
      <c r="I79" s="6"/>
      <c r="J79" s="6"/>
    </row>
    <row r="80" spans="1:10">
      <c r="A80" s="16" t="s">
        <v>135</v>
      </c>
      <c r="D80" s="6"/>
      <c r="E80" s="6"/>
      <c r="F80" s="6"/>
      <c r="G80" s="6"/>
      <c r="H80" s="6"/>
      <c r="I80" s="6"/>
      <c r="J80" s="6"/>
    </row>
    <row r="81" spans="1:10">
      <c r="A81" s="63" t="s">
        <v>102</v>
      </c>
      <c r="D81" s="111"/>
      <c r="E81" s="161"/>
      <c r="F81" s="111"/>
      <c r="G81" s="6"/>
      <c r="H81" s="6"/>
      <c r="I81" s="6"/>
      <c r="J81" s="6"/>
    </row>
    <row r="82" spans="1:10">
      <c r="A82" s="57" t="s">
        <v>103</v>
      </c>
      <c r="D82" s="111"/>
      <c r="E82" s="161"/>
      <c r="F82" s="111"/>
      <c r="G82" s="6"/>
      <c r="H82" s="6"/>
      <c r="I82" s="6"/>
      <c r="J82" s="6"/>
    </row>
    <row r="83" spans="1:10" ht="15.75" thickBot="1">
      <c r="A83" s="16" t="s">
        <v>134</v>
      </c>
      <c r="D83" s="14">
        <f>ROUND(D73,0)</f>
        <v>533814528</v>
      </c>
      <c r="E83" s="6"/>
      <c r="F83" s="14">
        <f>ROUND(F73,0)</f>
        <v>493804821</v>
      </c>
      <c r="G83" s="6"/>
      <c r="H83" s="14">
        <f>+H73</f>
        <v>0</v>
      </c>
      <c r="I83" s="6"/>
      <c r="J83" s="14">
        <f>+J73</f>
        <v>0</v>
      </c>
    </row>
    <row r="84" spans="1:10" ht="15.75" thickTop="1">
      <c r="A84" s="58"/>
      <c r="E84" s="6"/>
      <c r="G84" s="6"/>
      <c r="H84" s="6"/>
      <c r="I84" s="6"/>
      <c r="J84" s="6"/>
    </row>
    <row r="85" spans="1:10">
      <c r="A85" s="16" t="s">
        <v>104</v>
      </c>
      <c r="D85" s="124"/>
      <c r="E85" s="6"/>
      <c r="F85" s="6"/>
      <c r="G85" s="6"/>
      <c r="H85" s="6"/>
      <c r="I85" s="6"/>
      <c r="J85" s="6"/>
    </row>
    <row r="86" spans="1:10" ht="15.75" thickBot="1">
      <c r="A86" s="60" t="s">
        <v>132</v>
      </c>
      <c r="D86" s="102">
        <f>D76/D88</f>
        <v>0</v>
      </c>
      <c r="E86" s="6"/>
      <c r="F86" s="102">
        <f>F76/F88</f>
        <v>0</v>
      </c>
      <c r="G86" s="6"/>
      <c r="H86" s="7"/>
      <c r="I86" s="6"/>
      <c r="J86" s="7"/>
    </row>
    <row r="87" spans="1:10" ht="15.75" thickTop="1">
      <c r="A87" s="59"/>
    </row>
    <row r="88" spans="1:10">
      <c r="A88" s="103" t="s">
        <v>25</v>
      </c>
      <c r="B88" s="104"/>
      <c r="C88" s="104"/>
      <c r="D88" s="105">
        <v>211428571</v>
      </c>
      <c r="E88" s="106"/>
      <c r="F88" s="105">
        <v>211428571</v>
      </c>
    </row>
  </sheetData>
  <mergeCells count="14">
    <mergeCell ref="D4:G4"/>
    <mergeCell ref="H4:J4"/>
    <mergeCell ref="D5:G5"/>
    <mergeCell ref="H5:J5"/>
    <mergeCell ref="D6:G6"/>
    <mergeCell ref="H6:J6"/>
    <mergeCell ref="D60:J60"/>
    <mergeCell ref="D9:J9"/>
    <mergeCell ref="D55:G55"/>
    <mergeCell ref="H55:J55"/>
    <mergeCell ref="D56:G56"/>
    <mergeCell ref="H56:J56"/>
    <mergeCell ref="D57:G57"/>
    <mergeCell ref="H57:J57"/>
  </mergeCells>
  <pageMargins left="0.7" right="0.7" top="0.48" bottom="0.5" header="0.5" footer="0.5"/>
  <pageSetup paperSize="9" scale="74" firstPageNumber="6" fitToHeight="0" orientation="portrait" useFirstPageNumber="1" r:id="rId1"/>
  <headerFooter alignWithMargins="0">
    <oddFooter>&amp;LThe accompanying notes are an integral part of these consolidated financial statements.
&amp;C&amp;P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SOFP Conso (4-6)</vt:lpstr>
      <vt:lpstr>SOCI Conso (7-8)</vt:lpstr>
      <vt:lpstr>SOCE Conso (9-11)</vt:lpstr>
      <vt:lpstr>CF Conso (12-14)</vt:lpstr>
      <vt:lpstr>SOFP Sep (15-17)</vt:lpstr>
      <vt:lpstr>SOCI Sep (18-19)</vt:lpstr>
      <vt:lpstr>SOCE Sep (20-22)</vt:lpstr>
      <vt:lpstr>CF Sep (23-24)</vt:lpstr>
      <vt:lpstr>EPS</vt:lpstr>
      <vt:lpstr>BS</vt:lpstr>
      <vt:lpstr>PL</vt:lpstr>
      <vt:lpstr>Assets Detail</vt:lpstr>
      <vt:lpstr>Liab&amp;EQ Details</vt:lpstr>
      <vt:lpstr>BS Group</vt:lpstr>
      <vt:lpstr>PL Details</vt:lpstr>
      <vt:lpstr>PL Group</vt:lpstr>
      <vt:lpstr>PL_Discontinue  (Paste Value)</vt:lpstr>
      <vt:lpstr>'CF Conso (12-14)'!Print_Area</vt:lpstr>
      <vt:lpstr>'CF Sep (23-24)'!Print_Area</vt:lpstr>
      <vt:lpstr>'PL_Discontinue  (Paste Value)'!Print_Area</vt:lpstr>
      <vt:lpstr>'SOCE Conso (9-11)'!Print_Area</vt:lpstr>
      <vt:lpstr>'SOCE Sep (20-22)'!Print_Area</vt:lpstr>
      <vt:lpstr>'SOCI Conso (7-8)'!Print_Area</vt:lpstr>
      <vt:lpstr>'SOCI Sep (18-19)'!Print_Area</vt:lpstr>
      <vt:lpstr>'SOFP Conso (4-6)'!Print_Area</vt:lpstr>
      <vt:lpstr>'SOFP Sep (15-17)'!Print_Area</vt:lpstr>
      <vt:lpstr>'SOFP Conso (4-6)'!Title2nd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npassararat</dc:creator>
  <cp:lastModifiedBy>Wanutchaporn Srinuan</cp:lastModifiedBy>
  <cp:lastPrinted>2019-11-15T05:18:28Z</cp:lastPrinted>
  <dcterms:created xsi:type="dcterms:W3CDTF">2004-12-07T01:36:07Z</dcterms:created>
  <dcterms:modified xsi:type="dcterms:W3CDTF">2020-02-19T05:29:39Z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