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RC\ELCID 19.2.20\FS\3Q19\TH\"/>
    </mc:Choice>
  </mc:AlternateContent>
  <bookViews>
    <workbookView xWindow="16290" yWindow="-105" windowWidth="16605" windowHeight="9435" tabRatio="899"/>
  </bookViews>
  <sheets>
    <sheet name="SFP" sheetId="1" r:id="rId1"/>
    <sheet name="Note" sheetId="4" state="hidden" r:id="rId2"/>
    <sheet name="SOCI" sheetId="17" r:id="rId3"/>
    <sheet name="CH-Consol FS " sheetId="5" r:id="rId4"/>
    <sheet name="SOCE-Sep" sheetId="18" r:id="rId5"/>
    <sheet name="CF" sheetId="6" r:id="rId6"/>
    <sheet name="App2.1 PL_One Statement-2 steps" sheetId="10" state="hidden" r:id="rId7"/>
    <sheet name="App2.2 PL_2 Statement-1 step" sheetId="11" state="hidden" r:id="rId8"/>
    <sheet name="App2.3 PL_2 Statement-2 steps" sheetId="13" state="hidden" r:id="rId9"/>
  </sheets>
  <definedNames>
    <definedName name="_Hlk120336604" localSheetId="5">CF!$B$37</definedName>
    <definedName name="_xlnm.Print_Area" localSheetId="6">'App2.1 PL_One Statement-2 steps'!$A$1:$L$96</definedName>
    <definedName name="_xlnm.Print_Area" localSheetId="7">'App2.2 PL_2 Statement-1 step'!$A$1:$L$99</definedName>
    <definedName name="_xlnm.Print_Area" localSheetId="8">'App2.3 PL_2 Statement-2 steps'!$A$1:$L$98</definedName>
    <definedName name="_xlnm.Print_Area" localSheetId="5">CF!$A$1:$J$130</definedName>
    <definedName name="_xlnm.Print_Area" localSheetId="3">'CH-Consol FS '!$A$1:$AC$61</definedName>
    <definedName name="_xlnm.Print_Area" localSheetId="1">Note!$A$1:$L$33</definedName>
    <definedName name="_xlnm.Print_Area" localSheetId="0">SFP!$A$1:$J$95</definedName>
    <definedName name="_xlnm.Print_Area" localSheetId="4">'SOCE-Sep'!$A$1:$O$41</definedName>
    <definedName name="_xlnm.Print_Area" localSheetId="2">SOCI!$A$1:$K$180</definedName>
    <definedName name="Z_A3B3E038_AAE0_4F24_B01A_BCF5B017EAC3_.wvu.PrintArea" localSheetId="6" hidden="1">'App2.1 PL_One Statement-2 steps'!$A$1:$L$95</definedName>
    <definedName name="Z_A3B3E038_AAE0_4F24_B01A_BCF5B017EAC3_.wvu.PrintArea" localSheetId="7" hidden="1">'App2.2 PL_2 Statement-1 step'!$A$1:$L$97</definedName>
    <definedName name="Z_A3B3E038_AAE0_4F24_B01A_BCF5B017EAC3_.wvu.PrintArea" localSheetId="8" hidden="1">'App2.3 PL_2 Statement-2 steps'!$A$1:$L$98</definedName>
    <definedName name="Z_A3B3E038_AAE0_4F24_B01A_BCF5B017EAC3_.wvu.PrintArea" localSheetId="5" hidden="1">CF!$A$1:$K$131</definedName>
    <definedName name="Z_A3B3E038_AAE0_4F24_B01A_BCF5B017EAC3_.wvu.PrintArea" localSheetId="3" hidden="1">'CH-Consol FS '!$A$1:$Y$70</definedName>
    <definedName name="Z_A3B3E038_AAE0_4F24_B01A_BCF5B017EAC3_.wvu.PrintArea" localSheetId="1" hidden="1">Note!$B$1:$L$33</definedName>
    <definedName name="Z_A3B3E038_AAE0_4F24_B01A_BCF5B017EAC3_.wvu.PrintArea" localSheetId="0" hidden="1">SFP!$A$1:$J$95</definedName>
    <definedName name="Z_A3B3E038_AAE0_4F24_B01A_BCF5B017EAC3_.wvu.PrintArea" localSheetId="4" hidden="1">'SOCE-Sep'!$A$1:$V$40</definedName>
    <definedName name="Z_A3B3E038_AAE0_4F24_B01A_BCF5B017EAC3_.wvu.PrintArea" localSheetId="2" hidden="1">SOCI!$A$1:$K$89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3" i="18" l="1"/>
  <c r="K23" i="18"/>
  <c r="A52" i="6" l="1"/>
  <c r="E63" i="17"/>
  <c r="M31" i="18" l="1"/>
  <c r="M40" i="18" s="1"/>
  <c r="K31" i="18"/>
  <c r="K40" i="18" s="1"/>
  <c r="C21" i="18"/>
  <c r="E21" i="18"/>
  <c r="G21" i="18"/>
  <c r="M21" i="18"/>
  <c r="K21" i="18"/>
  <c r="M17" i="18"/>
  <c r="K17" i="18"/>
  <c r="Y59" i="6"/>
  <c r="Z59" i="6"/>
  <c r="Y60" i="6"/>
  <c r="Z60" i="6"/>
  <c r="Y61" i="6"/>
  <c r="Z61" i="6"/>
  <c r="Y62" i="6"/>
  <c r="Z62" i="6"/>
  <c r="Y63" i="6"/>
  <c r="Z63" i="6"/>
  <c r="Y64" i="6"/>
  <c r="Z64" i="6"/>
  <c r="Y65" i="6"/>
  <c r="Z65" i="6"/>
  <c r="Y66" i="6"/>
  <c r="Z66" i="6"/>
  <c r="Y67" i="6"/>
  <c r="Z67" i="6"/>
  <c r="Y68" i="6"/>
  <c r="Z68" i="6"/>
  <c r="Y69" i="6"/>
  <c r="Z69" i="6"/>
  <c r="Y70" i="6"/>
  <c r="Z70" i="6"/>
  <c r="Y71" i="6"/>
  <c r="Z71" i="6"/>
  <c r="Y72" i="6"/>
  <c r="Z72" i="6"/>
  <c r="Y73" i="6"/>
  <c r="Z73" i="6"/>
  <c r="Y74" i="6"/>
  <c r="Z74" i="6"/>
  <c r="Y75" i="6"/>
  <c r="Z75" i="6"/>
  <c r="Y76" i="6"/>
  <c r="Z76" i="6"/>
  <c r="Y77" i="6"/>
  <c r="Z77" i="6"/>
  <c r="Y78" i="6"/>
  <c r="Z78" i="6"/>
  <c r="Y79" i="6"/>
  <c r="Z79" i="6"/>
  <c r="Y80" i="6"/>
  <c r="Z80" i="6"/>
  <c r="Y81" i="6"/>
  <c r="Z81" i="6"/>
  <c r="Y82" i="6"/>
  <c r="Z82" i="6"/>
  <c r="Y83" i="6"/>
  <c r="Z83" i="6"/>
  <c r="Y84" i="6"/>
  <c r="Y85" i="6"/>
  <c r="Z85" i="6"/>
  <c r="Y86" i="6"/>
  <c r="Z86" i="6"/>
  <c r="Y87" i="6"/>
  <c r="Z87" i="6"/>
  <c r="Y89" i="6"/>
  <c r="Z89" i="6"/>
  <c r="Y95" i="6"/>
  <c r="Z95" i="6"/>
  <c r="Y96" i="6"/>
  <c r="Z96" i="6"/>
  <c r="Y97" i="6"/>
  <c r="Z97" i="6"/>
  <c r="Y98" i="6"/>
  <c r="Z98" i="6"/>
  <c r="Y99" i="6"/>
  <c r="Z99" i="6"/>
  <c r="Y100" i="6"/>
  <c r="Z100" i="6"/>
  <c r="Y101" i="6"/>
  <c r="Z101" i="6"/>
  <c r="Y102" i="6"/>
  <c r="Z102" i="6"/>
  <c r="Y103" i="6"/>
  <c r="Z103" i="6"/>
  <c r="Y104" i="6"/>
  <c r="Z104" i="6"/>
  <c r="Y105" i="6"/>
  <c r="Z105" i="6"/>
  <c r="Y106" i="6"/>
  <c r="Z106" i="6"/>
  <c r="Y107" i="6"/>
  <c r="Z107" i="6"/>
  <c r="Y108" i="6"/>
  <c r="Z108" i="6"/>
  <c r="Y109" i="6"/>
  <c r="Z109" i="6"/>
  <c r="Y110" i="6"/>
  <c r="Z110" i="6"/>
  <c r="Y111" i="6"/>
  <c r="Z111" i="6"/>
  <c r="Y112" i="6"/>
  <c r="Z112" i="6"/>
  <c r="Y113" i="6"/>
  <c r="Y114" i="6"/>
  <c r="Z114" i="6"/>
  <c r="Y115" i="6"/>
  <c r="Z115" i="6"/>
  <c r="Y116" i="6"/>
  <c r="Y117" i="6"/>
  <c r="Z117" i="6"/>
  <c r="Y118" i="6"/>
  <c r="Z118" i="6"/>
  <c r="Y119" i="6"/>
  <c r="Z119" i="6"/>
  <c r="Y120" i="6"/>
  <c r="Z120" i="6"/>
  <c r="Y121" i="6"/>
  <c r="Y122" i="6"/>
  <c r="Z122" i="6"/>
  <c r="Y123" i="6"/>
  <c r="Y124" i="6"/>
  <c r="Z124" i="6"/>
  <c r="Y125" i="6"/>
  <c r="Z125" i="6"/>
  <c r="Y126" i="6"/>
  <c r="Z126" i="6"/>
  <c r="Y127" i="6"/>
  <c r="Z127" i="6"/>
  <c r="Y128" i="6"/>
  <c r="Z128" i="6"/>
  <c r="Y129" i="6"/>
  <c r="Z129" i="6"/>
  <c r="O35" i="18"/>
  <c r="M36" i="18"/>
  <c r="K36" i="18"/>
  <c r="O26" i="18"/>
  <c r="K155" i="17"/>
  <c r="I155" i="17"/>
  <c r="I64" i="17"/>
  <c r="K63" i="17"/>
  <c r="I63" i="17"/>
  <c r="O175" i="17"/>
  <c r="M175" i="17"/>
  <c r="O169" i="17"/>
  <c r="M169" i="17"/>
  <c r="O163" i="17"/>
  <c r="M163" i="17"/>
  <c r="S155" i="17"/>
  <c r="Q155" i="17"/>
  <c r="O155" i="17"/>
  <c r="M155" i="17"/>
  <c r="S149" i="17"/>
  <c r="Q149" i="17"/>
  <c r="O149" i="17"/>
  <c r="M149" i="17"/>
  <c r="S121" i="17"/>
  <c r="Q121" i="17"/>
  <c r="O121" i="17"/>
  <c r="M121" i="17"/>
  <c r="S110" i="17"/>
  <c r="Q110" i="17"/>
  <c r="O110" i="17"/>
  <c r="M110" i="17"/>
  <c r="O83" i="17"/>
  <c r="M83" i="17"/>
  <c r="O77" i="17"/>
  <c r="M77" i="17"/>
  <c r="O71" i="17"/>
  <c r="M71" i="17"/>
  <c r="S63" i="17"/>
  <c r="Q63" i="17"/>
  <c r="O63" i="17"/>
  <c r="M63" i="17"/>
  <c r="S58" i="17"/>
  <c r="Q58" i="17"/>
  <c r="M58" i="17"/>
  <c r="O58" i="17"/>
  <c r="S32" i="17"/>
  <c r="Q32" i="17"/>
  <c r="O32" i="17"/>
  <c r="M32" i="17"/>
  <c r="S21" i="17"/>
  <c r="Q21" i="17"/>
  <c r="O21" i="17"/>
  <c r="M21" i="17"/>
  <c r="K64" i="17" l="1"/>
  <c r="K156" i="17"/>
  <c r="I156" i="17"/>
  <c r="Q125" i="17"/>
  <c r="Q127" i="17" s="1"/>
  <c r="Q132" i="17" s="1"/>
  <c r="Q160" i="17" s="1"/>
  <c r="M36" i="17"/>
  <c r="M38" i="17" s="1"/>
  <c r="M43" i="17" s="1"/>
  <c r="M64" i="17"/>
  <c r="Q36" i="17"/>
  <c r="Q38" i="17" s="1"/>
  <c r="Q43" i="17" s="1"/>
  <c r="Q68" i="17" s="1"/>
  <c r="Q64" i="17"/>
  <c r="S36" i="17"/>
  <c r="S38" i="17" s="1"/>
  <c r="S43" i="17" s="1"/>
  <c r="S64" i="17"/>
  <c r="M125" i="17"/>
  <c r="M127" i="17" s="1"/>
  <c r="M132" i="17" s="1"/>
  <c r="M181" i="17" s="1"/>
  <c r="M156" i="17"/>
  <c r="O125" i="17"/>
  <c r="O127" i="17" s="1"/>
  <c r="O132" i="17" s="1"/>
  <c r="O181" i="17" s="1"/>
  <c r="O156" i="17"/>
  <c r="O64" i="17"/>
  <c r="Q156" i="17"/>
  <c r="O36" i="17"/>
  <c r="O38" i="17" s="1"/>
  <c r="O43" i="17" s="1"/>
  <c r="S125" i="17"/>
  <c r="S127" i="17" s="1"/>
  <c r="S132" i="17" s="1"/>
  <c r="S157" i="17" s="1"/>
  <c r="S160" i="17" s="1"/>
  <c r="S163" i="17" s="1"/>
  <c r="J24" i="6"/>
  <c r="Q65" i="17" l="1"/>
  <c r="Q80" i="17" s="1"/>
  <c r="Q83" i="17" s="1"/>
  <c r="Q86" i="17" s="1"/>
  <c r="M65" i="17"/>
  <c r="S65" i="17"/>
  <c r="S68" i="17" s="1"/>
  <c r="Q157" i="17"/>
  <c r="Q172" i="17" s="1"/>
  <c r="Q175" i="17" s="1"/>
  <c r="O65" i="17"/>
  <c r="S166" i="17"/>
  <c r="S172" i="17" s="1"/>
  <c r="S175" i="17" s="1"/>
  <c r="O157" i="17"/>
  <c r="M157" i="17"/>
  <c r="Q74" i="17"/>
  <c r="Q77" i="17" s="1"/>
  <c r="Q71" i="17"/>
  <c r="Q166" i="17"/>
  <c r="Q169" i="17" s="1"/>
  <c r="Q163" i="17"/>
  <c r="F84" i="6"/>
  <c r="S71" i="17" l="1"/>
  <c r="S74" i="17"/>
  <c r="S169" i="17"/>
  <c r="D84" i="6"/>
  <c r="S77" i="17" l="1"/>
  <c r="S80" i="17"/>
  <c r="S83" i="17" s="1"/>
  <c r="W38" i="5"/>
  <c r="W13" i="5"/>
  <c r="Y13" i="5" s="1"/>
  <c r="AC13" i="5" s="1"/>
  <c r="AA22" i="5"/>
  <c r="U22" i="5"/>
  <c r="S22" i="5"/>
  <c r="Q22" i="5"/>
  <c r="O22" i="5"/>
  <c r="M22" i="5"/>
  <c r="K22" i="5"/>
  <c r="I22" i="5"/>
  <c r="G22" i="5"/>
  <c r="E22" i="5"/>
  <c r="C22" i="5"/>
  <c r="W17" i="5"/>
  <c r="Y17" i="5" s="1"/>
  <c r="W19" i="5"/>
  <c r="AC17" i="5" l="1"/>
  <c r="H113" i="6"/>
  <c r="J113" i="6"/>
  <c r="Z113" i="6" s="1"/>
  <c r="C17" i="18"/>
  <c r="E17" i="18"/>
  <c r="G17" i="18"/>
  <c r="I17" i="18"/>
  <c r="O15" i="18"/>
  <c r="I32" i="17"/>
  <c r="K32" i="17"/>
  <c r="Y38" i="5" l="1"/>
  <c r="AC38" i="5" s="1"/>
  <c r="O38" i="18" l="1"/>
  <c r="W47" i="5" l="1"/>
  <c r="Y47" i="5"/>
  <c r="AC47" i="5" s="1"/>
  <c r="W49" i="5"/>
  <c r="Y49" i="5" s="1"/>
  <c r="C50" i="5"/>
  <c r="E50" i="5"/>
  <c r="G50" i="5"/>
  <c r="I50" i="5"/>
  <c r="K50" i="5"/>
  <c r="M50" i="5"/>
  <c r="O50" i="5"/>
  <c r="Q50" i="5"/>
  <c r="S50" i="5"/>
  <c r="U50" i="5"/>
  <c r="AA50" i="5"/>
  <c r="E21" i="17"/>
  <c r="W50" i="5" l="1"/>
  <c r="AC49" i="5"/>
  <c r="AC50" i="5" s="1"/>
  <c r="Y50" i="5"/>
  <c r="G40" i="18" l="1"/>
  <c r="I31" i="18"/>
  <c r="O30" i="18"/>
  <c r="E40" i="18"/>
  <c r="C40" i="18"/>
  <c r="G23" i="18"/>
  <c r="E23" i="18"/>
  <c r="C23" i="18"/>
  <c r="O16" i="18"/>
  <c r="O11" i="18"/>
  <c r="O31" i="18" l="1"/>
  <c r="O17" i="18"/>
  <c r="W59" i="5" l="1"/>
  <c r="Y59" i="5" s="1"/>
  <c r="AC59" i="5" s="1"/>
  <c r="J32" i="1" l="1"/>
  <c r="F32" i="1"/>
  <c r="D32" i="1"/>
  <c r="H89" i="1" l="1"/>
  <c r="W56" i="5" l="1"/>
  <c r="W55" i="5"/>
  <c r="W42" i="5"/>
  <c r="W43" i="5" s="1"/>
  <c r="AA57" i="5"/>
  <c r="AA43" i="5"/>
  <c r="AA52" i="5" s="1"/>
  <c r="U57" i="5"/>
  <c r="U43" i="5"/>
  <c r="S57" i="5"/>
  <c r="S43" i="5"/>
  <c r="Q57" i="5"/>
  <c r="Q43" i="5"/>
  <c r="M57" i="5"/>
  <c r="M43" i="5"/>
  <c r="K57" i="5"/>
  <c r="K43" i="5"/>
  <c r="I57" i="5"/>
  <c r="I43" i="5"/>
  <c r="G57" i="5"/>
  <c r="G43" i="5"/>
  <c r="E57" i="5"/>
  <c r="E43" i="5"/>
  <c r="C57" i="5"/>
  <c r="Y26" i="5"/>
  <c r="Y27" i="5" s="1"/>
  <c r="W32" i="5"/>
  <c r="Y32" i="5" s="1"/>
  <c r="AC32" i="5" s="1"/>
  <c r="W31" i="5"/>
  <c r="Y31" i="5" s="1"/>
  <c r="AC31" i="5" s="1"/>
  <c r="W21" i="5"/>
  <c r="Y21" i="5" s="1"/>
  <c r="AC21" i="5" s="1"/>
  <c r="W20" i="5"/>
  <c r="AA33" i="5"/>
  <c r="AA27" i="5"/>
  <c r="W27" i="5"/>
  <c r="U33" i="5"/>
  <c r="U27" i="5"/>
  <c r="S33" i="5"/>
  <c r="S27" i="5"/>
  <c r="Q33" i="5"/>
  <c r="Q27" i="5"/>
  <c r="O33" i="5"/>
  <c r="O27" i="5"/>
  <c r="M33" i="5"/>
  <c r="M27" i="5"/>
  <c r="K33" i="5"/>
  <c r="K27" i="5"/>
  <c r="I33" i="5"/>
  <c r="I27" i="5"/>
  <c r="G33" i="5"/>
  <c r="G27" i="5"/>
  <c r="E33" i="5"/>
  <c r="E27" i="5"/>
  <c r="C33" i="5"/>
  <c r="C27" i="5"/>
  <c r="Y20" i="5" l="1"/>
  <c r="AC20" i="5" s="1"/>
  <c r="W22" i="5"/>
  <c r="E28" i="5"/>
  <c r="E35" i="5" s="1"/>
  <c r="K52" i="5"/>
  <c r="K61" i="5" s="1"/>
  <c r="S52" i="5"/>
  <c r="S61" i="5" s="1"/>
  <c r="W28" i="5"/>
  <c r="E52" i="5"/>
  <c r="E61" i="5" s="1"/>
  <c r="M52" i="5"/>
  <c r="M61" i="5" s="1"/>
  <c r="U52" i="5"/>
  <c r="U61" i="5" s="1"/>
  <c r="AA61" i="5"/>
  <c r="AC33" i="5"/>
  <c r="I28" i="5"/>
  <c r="I35" i="5" s="1"/>
  <c r="G52" i="5"/>
  <c r="G61" i="5" s="1"/>
  <c r="AC26" i="5"/>
  <c r="AC27" i="5" s="1"/>
  <c r="I52" i="5"/>
  <c r="I61" i="5" s="1"/>
  <c r="Q52" i="5"/>
  <c r="Q61" i="5" s="1"/>
  <c r="Y19" i="5"/>
  <c r="Y33" i="5"/>
  <c r="W33" i="5"/>
  <c r="O28" i="5"/>
  <c r="O35" i="5" s="1"/>
  <c r="G28" i="5"/>
  <c r="G35" i="5" s="1"/>
  <c r="Q28" i="5"/>
  <c r="Q35" i="5" s="1"/>
  <c r="C28" i="5"/>
  <c r="C35" i="5" s="1"/>
  <c r="K28" i="5"/>
  <c r="K35" i="5" s="1"/>
  <c r="M28" i="5"/>
  <c r="M35" i="5" s="1"/>
  <c r="S28" i="5"/>
  <c r="S35" i="5" s="1"/>
  <c r="U28" i="5"/>
  <c r="U35" i="5" s="1"/>
  <c r="AA28" i="5"/>
  <c r="AA35" i="5" s="1"/>
  <c r="AC19" i="5" l="1"/>
  <c r="AC22" i="5" s="1"/>
  <c r="AC28" i="5" s="1"/>
  <c r="Y22" i="5"/>
  <c r="Y28" i="5"/>
  <c r="F89" i="1"/>
  <c r="F91" i="1" s="1"/>
  <c r="G175" i="17" l="1"/>
  <c r="E175" i="17"/>
  <c r="G169" i="17"/>
  <c r="E169" i="17"/>
  <c r="G163" i="17"/>
  <c r="E163" i="17"/>
  <c r="G155" i="17"/>
  <c r="E155" i="17"/>
  <c r="G149" i="17"/>
  <c r="E149" i="17"/>
  <c r="K121" i="17"/>
  <c r="I121" i="17"/>
  <c r="G121" i="17"/>
  <c r="E121" i="17"/>
  <c r="K110" i="17"/>
  <c r="I110" i="17"/>
  <c r="G110" i="17"/>
  <c r="E110" i="17"/>
  <c r="E156" i="17" l="1"/>
  <c r="I125" i="17"/>
  <c r="G156" i="17"/>
  <c r="G125" i="17"/>
  <c r="E125" i="17"/>
  <c r="K125" i="17"/>
  <c r="G83" i="17"/>
  <c r="E83" i="17"/>
  <c r="G77" i="17"/>
  <c r="E77" i="17"/>
  <c r="G71" i="17"/>
  <c r="E71" i="17"/>
  <c r="G63" i="17"/>
  <c r="G58" i="17"/>
  <c r="E58" i="17"/>
  <c r="G32" i="17"/>
  <c r="E32" i="17"/>
  <c r="K21" i="17"/>
  <c r="I21" i="17"/>
  <c r="G21" i="17"/>
  <c r="K127" i="17" l="1"/>
  <c r="K160" i="17" s="1"/>
  <c r="I127" i="17"/>
  <c r="G127" i="17"/>
  <c r="E127" i="17"/>
  <c r="G64" i="17"/>
  <c r="E36" i="17"/>
  <c r="I36" i="17"/>
  <c r="K36" i="17"/>
  <c r="G36" i="17"/>
  <c r="E64" i="17"/>
  <c r="H10" i="6" l="1"/>
  <c r="I160" i="17"/>
  <c r="K38" i="17"/>
  <c r="K132" i="17"/>
  <c r="I132" i="17"/>
  <c r="G132" i="17"/>
  <c r="E132" i="17"/>
  <c r="I38" i="17"/>
  <c r="G38" i="17"/>
  <c r="E38" i="17"/>
  <c r="Y56" i="5"/>
  <c r="Y55" i="5"/>
  <c r="C43" i="5"/>
  <c r="C52" i="5" s="1"/>
  <c r="C61" i="5" s="1"/>
  <c r="Y42" i="5"/>
  <c r="AC42" i="5" s="1"/>
  <c r="W35" i="5"/>
  <c r="I157" i="17" l="1"/>
  <c r="I172" i="17" s="1"/>
  <c r="I34" i="18"/>
  <c r="O34" i="18" s="1"/>
  <c r="O36" i="18" s="1"/>
  <c r="O40" i="18" s="1"/>
  <c r="O42" i="18" s="1"/>
  <c r="K157" i="17"/>
  <c r="K43" i="17"/>
  <c r="AC56" i="5"/>
  <c r="F10" i="6"/>
  <c r="G157" i="17"/>
  <c r="D10" i="6"/>
  <c r="E157" i="17"/>
  <c r="I43" i="17"/>
  <c r="I68" i="17" s="1"/>
  <c r="I74" i="17" s="1"/>
  <c r="G43" i="17"/>
  <c r="E43" i="17"/>
  <c r="Y57" i="5"/>
  <c r="W57" i="5"/>
  <c r="W52" i="5"/>
  <c r="AC55" i="5"/>
  <c r="D31" i="6" l="1"/>
  <c r="K65" i="17"/>
  <c r="AC57" i="5"/>
  <c r="I65" i="17"/>
  <c r="I80" i="17" s="1"/>
  <c r="G65" i="17"/>
  <c r="E65" i="17"/>
  <c r="W61" i="5"/>
  <c r="AC35" i="5"/>
  <c r="Y35" i="5"/>
  <c r="AC43" i="5"/>
  <c r="AC52" i="5" s="1"/>
  <c r="Y43" i="5"/>
  <c r="Y52" i="5" s="1"/>
  <c r="Y61" i="5" s="1"/>
  <c r="K166" i="17" l="1"/>
  <c r="K163" i="17"/>
  <c r="K68" i="17"/>
  <c r="AC61" i="5"/>
  <c r="AC62" i="5" s="1"/>
  <c r="I166" i="17"/>
  <c r="I163" i="17"/>
  <c r="F113" i="6"/>
  <c r="D113" i="6"/>
  <c r="H84" i="6"/>
  <c r="J84" i="6"/>
  <c r="Z84" i="6" s="1"/>
  <c r="F31" i="6"/>
  <c r="D45" i="6"/>
  <c r="K71" i="17" l="1"/>
  <c r="K74" i="17"/>
  <c r="K172" i="17"/>
  <c r="K169" i="17"/>
  <c r="F45" i="6"/>
  <c r="D47" i="6"/>
  <c r="I169" i="17"/>
  <c r="I71" i="17"/>
  <c r="K175" i="17" l="1"/>
  <c r="K77" i="17"/>
  <c r="K80" i="17"/>
  <c r="D116" i="6"/>
  <c r="F47" i="6"/>
  <c r="I175" i="17"/>
  <c r="I77" i="17"/>
  <c r="D89" i="1"/>
  <c r="D62" i="1"/>
  <c r="J62" i="1"/>
  <c r="H62" i="1"/>
  <c r="F62" i="1"/>
  <c r="D121" i="6" l="1"/>
  <c r="J10" i="6"/>
  <c r="I20" i="18"/>
  <c r="K83" i="17"/>
  <c r="F116" i="6"/>
  <c r="H31" i="6"/>
  <c r="I83" i="17"/>
  <c r="A89" i="6"/>
  <c r="D123" i="6" l="1"/>
  <c r="J31" i="6"/>
  <c r="O20" i="18"/>
  <c r="I21" i="18"/>
  <c r="F121" i="6"/>
  <c r="H45" i="6"/>
  <c r="I36" i="18"/>
  <c r="I40" i="18" s="1"/>
  <c r="H91" i="1"/>
  <c r="D91" i="1"/>
  <c r="H53" i="1"/>
  <c r="J53" i="1"/>
  <c r="F53" i="1"/>
  <c r="D53" i="1"/>
  <c r="H32" i="1"/>
  <c r="J17" i="1"/>
  <c r="H17" i="1"/>
  <c r="I23" i="18" l="1"/>
  <c r="J45" i="6"/>
  <c r="O21" i="18"/>
  <c r="F123" i="6"/>
  <c r="H47" i="6"/>
  <c r="J89" i="1"/>
  <c r="D64" i="1"/>
  <c r="F64" i="1"/>
  <c r="F93" i="1" s="1"/>
  <c r="H64" i="1"/>
  <c r="J64" i="1"/>
  <c r="H34" i="1"/>
  <c r="J34" i="1"/>
  <c r="F17" i="1"/>
  <c r="F34" i="1" s="1"/>
  <c r="D17" i="1"/>
  <c r="J47" i="6" l="1"/>
  <c r="O23" i="18"/>
  <c r="H116" i="6"/>
  <c r="J91" i="1"/>
  <c r="H93" i="1"/>
  <c r="D93" i="1"/>
  <c r="D34" i="1"/>
  <c r="J116" i="6" l="1"/>
  <c r="H121" i="6"/>
  <c r="J93" i="1"/>
  <c r="J121" i="6" l="1"/>
  <c r="Z116" i="6"/>
  <c r="H123" i="6"/>
  <c r="J123" i="6" l="1"/>
  <c r="Z123" i="6" s="1"/>
  <c r="Z121" i="6"/>
</calcChain>
</file>

<file path=xl/comments1.xml><?xml version="1.0" encoding="utf-8"?>
<comments xmlns="http://schemas.openxmlformats.org/spreadsheetml/2006/main">
  <authors>
    <author>Kritayaporn, Areesophonpichet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Kritayaporn, Areesophonpichet:</t>
        </r>
        <r>
          <rPr>
            <sz val="9"/>
            <color indexed="81"/>
            <rFont val="Tahoma"/>
            <family val="2"/>
          </rPr>
          <t xml:space="preserve">
Rearrange as IFS Fy2017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Kritayaporn, Areesophonpichet:</t>
        </r>
        <r>
          <rPr>
            <sz val="9"/>
            <color indexed="81"/>
            <rFont val="Tahoma"/>
            <family val="2"/>
          </rPr>
          <t xml:space="preserve">
Rearrange as IFS Fy2017</t>
        </r>
      </text>
    </comment>
    <comment ref="C59" authorId="0" shapeId="0">
      <text>
        <r>
          <rPr>
            <b/>
            <sz val="9"/>
            <color indexed="81"/>
            <rFont val="Tahoma"/>
            <family val="2"/>
          </rPr>
          <t xml:space="preserve">Kritayaporn, Areesophonpichet:
</t>
        </r>
        <r>
          <rPr>
            <sz val="9"/>
            <color indexed="81"/>
            <rFont val="Tahoma"/>
            <family val="2"/>
          </rPr>
          <t>Rearrange as IFS Fy2017</t>
        </r>
      </text>
    </comment>
  </commentList>
</comments>
</file>

<file path=xl/comments2.xml><?xml version="1.0" encoding="utf-8"?>
<comments xmlns="http://schemas.openxmlformats.org/spreadsheetml/2006/main">
  <authors>
    <author>Kritayaporn, Areesophonpichet</author>
  </authors>
  <commentList>
    <comment ref="C73" authorId="0" shapeId="0">
      <text>
        <r>
          <rPr>
            <b/>
            <sz val="9"/>
            <color indexed="81"/>
            <rFont val="Tahoma"/>
            <family val="2"/>
          </rPr>
          <t>Kritayaporn, Areesophonpichet:</t>
        </r>
        <r>
          <rPr>
            <sz val="9"/>
            <color indexed="81"/>
            <rFont val="Tahoma"/>
            <family val="2"/>
          </rPr>
          <t xml:space="preserve">
Update as IFS FY2017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Kritayaporn, Areesophonpichet:</t>
        </r>
        <r>
          <rPr>
            <sz val="9"/>
            <color indexed="81"/>
            <rFont val="Tahoma"/>
            <family val="2"/>
          </rPr>
          <t xml:space="preserve">
Update as IFS FY2017</t>
        </r>
      </text>
    </comment>
  </commentList>
</comments>
</file>

<file path=xl/comments3.xml><?xml version="1.0" encoding="utf-8"?>
<comments xmlns="http://schemas.openxmlformats.org/spreadsheetml/2006/main">
  <authors>
    <author>Kritayaporn, Areesophonpichet</author>
  </authors>
  <commentList>
    <comment ref="C74" authorId="0" shapeId="0">
      <text>
        <r>
          <rPr>
            <b/>
            <sz val="9"/>
            <color indexed="81"/>
            <rFont val="Tahoma"/>
            <family val="2"/>
          </rPr>
          <t>Kritayaporn, Areesophonpichet:</t>
        </r>
        <r>
          <rPr>
            <sz val="9"/>
            <color indexed="81"/>
            <rFont val="Tahoma"/>
            <family val="2"/>
          </rPr>
          <t xml:space="preserve">
Rearrange as IFS FY2017</t>
        </r>
      </text>
    </comment>
  </commentList>
</comments>
</file>

<file path=xl/sharedStrings.xml><?xml version="1.0" encoding="utf-8"?>
<sst xmlns="http://schemas.openxmlformats.org/spreadsheetml/2006/main" count="1045" uniqueCount="473">
  <si>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</si>
  <si>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</si>
  <si>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</si>
  <si>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</si>
  <si>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</si>
  <si>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</si>
  <si>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</si>
  <si>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</si>
  <si>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</si>
  <si>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</si>
  <si>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</si>
  <si>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</si>
  <si>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</si>
  <si>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</si>
  <si>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</si>
  <si>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</si>
  <si>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</si>
  <si>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</si>
  <si>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</si>
  <si>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</si>
  <si>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</si>
  <si>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</si>
  <si>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</si>
  <si>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</si>
  <si>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</si>
  <si>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</si>
  <si>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</si>
  <si>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</si>
  <si>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</si>
  <si>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</si>
  <si>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</si>
  <si>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</si>
  <si>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</si>
  <si>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</si>
  <si>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ภาษีเงินได้ค้างจ่าย</t>
  </si>
  <si>
    <t>(**)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</si>
  <si>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</si>
  <si>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t>รายการที่ไม่ใช่เงินสด</t>
  </si>
  <si>
    <t>อสังหาริมทรัพย์เพื่อการลงทุน</t>
  </si>
  <si>
    <t>X</t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</si>
  <si>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</si>
  <si>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เงินลงทุนในบริษัทย่อย</t>
  </si>
  <si>
    <t>(*)</t>
  </si>
  <si>
    <t>(+)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</si>
  <si>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</si>
  <si>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</si>
  <si>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</si>
  <si>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</si>
  <si>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การปรับโครงสร้างกิจกรรมดำเนินงานของกิจการ รวมทั้งการกลับรายการประมาณการหนี้สินที่ได้ตั้งไว้สำหรับต้นทุนในการ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</si>
  <si>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</si>
  <si>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</si>
  <si>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</si>
  <si>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</si>
  <si>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(กำไร) ขาดทุนจากการจำหน่ายที่ดิน อาคารและอุปกรณ์</t>
  </si>
  <si>
    <t>บริษัท [กขค] จำกัด (มหาชน) [และบริษัทย่อย]</t>
  </si>
  <si>
    <t>ชำระแล้ว</t>
  </si>
  <si>
    <t>ที่ออกและ</t>
  </si>
  <si>
    <t>หรือการลดมูลค่าที่ดิน อาคารและอุปกรณ์ให้เป็นมูลค่าที่คาดว่าจะได้รับคืน รวมทั้งการกลับรายการลดมูลค่าดังกล่าว</t>
  </si>
  <si>
    <t>จัดสรร</t>
  </si>
  <si>
    <t>งบแสดงฐานะการเงิน</t>
  </si>
  <si>
    <t>กำไรขาดทุนเบ็ดเสร็จอื่น</t>
  </si>
  <si>
    <t>-</t>
  </si>
  <si>
    <t>Reference</t>
  </si>
  <si>
    <t>TAS 1.85</t>
  </si>
  <si>
    <t>TAS 33.66</t>
  </si>
  <si>
    <t>การดำเนินงานที่ยกเลิก</t>
  </si>
  <si>
    <t>TAS 1.82.1</t>
  </si>
  <si>
    <t>TAS 1.82.2</t>
  </si>
  <si>
    <t>TAS 1.82.4, 12.77</t>
  </si>
  <si>
    <t>TAS 1.91.2</t>
  </si>
  <si>
    <t>ส่วนได้เสียที่ไม่มีอำนาจควบคุม</t>
  </si>
  <si>
    <t>ควบคุม</t>
  </si>
  <si>
    <t>ส่วนได้เสีย</t>
  </si>
  <si>
    <t>รายได้จากการลงทุน</t>
  </si>
  <si>
    <t>กำไรขั้นต้น</t>
  </si>
  <si>
    <t>กำไร (ขาดทุน) ก่อนภาษีเงินได้จากการดำเนินงานต่อเนื่อง</t>
  </si>
  <si>
    <t>รวม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</si>
  <si>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</si>
  <si>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</si>
  <si>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</si>
  <si>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</si>
  <si>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เงินให้กู้ยืมระยะยาว</t>
  </si>
  <si>
    <t>ค่าความนิยม</t>
  </si>
  <si>
    <t>สินทรัพย์ไม่มีตัวตนอื่น</t>
  </si>
  <si>
    <t>เงินกู้ยืมระยะยาว</t>
  </si>
  <si>
    <t>เงินกู้ยืมระยะสั้น</t>
  </si>
  <si>
    <t>การดำเนินงานต่อเนื่อง</t>
  </si>
  <si>
    <t>ค่าใช้จ่าย</t>
  </si>
  <si>
    <t>TAS 21.52.2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</si>
  <si>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</si>
  <si>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</si>
  <si>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</si>
  <si>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>รายการที่ไม่จำเป็นหรือไม่เหมาะสมกับธุรกิจที่ตรวจสอบสามารถตัดออกได้  รายการที่มีสาระสำคัญในงบแสดงฐานะการเงินและ</t>
  </si>
  <si>
    <t>งบกำไรขาดทุนเบ็ดเสร็จควรระบุและแสดงแยกเป็นรายการแยกต่างหากจากที่ไม่ระบุเจาะจง (เช่นสินทรัพย์หมุนเวียนอื่นหรือไม่หมุนเวียนอื่น</t>
  </si>
  <si>
    <t>หนี้สินหมุนเวียนอื่นหรือไม่หมุนเวียนอื่น รายได้อื่น) ขนาดของแต่ละรายการควรพิจารณาจากยอดรวมของรายการของงบการเงินที่เกี่ยวข้อง</t>
  </si>
  <si>
    <t xml:space="preserve">       จัดสรรแล้ว</t>
  </si>
  <si>
    <t xml:space="preserve">          ทุนสำรองตามกฎหมาย</t>
  </si>
  <si>
    <r>
      <t>(#)</t>
    </r>
    <r>
      <rPr>
        <b/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 xml:space="preserve"> </t>
    </r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</si>
  <si>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</si>
  <si>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</si>
  <si>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</si>
  <si>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</si>
  <si>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</si>
  <si>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</si>
  <si>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</si>
  <si>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ใบสำคัญแสดงสิทธิที่จะซื้อหุ้น</t>
  </si>
  <si>
    <t>งบเดียว/กำไรหลายขั้น/ตามหน้าที่</t>
  </si>
  <si>
    <t>สองงบ/กำไรขั้นเดียว/ตามหน้าที่</t>
  </si>
  <si>
    <t>สองงบ/กำไรหลายขั้น/ตามหน้าที่</t>
  </si>
  <si>
    <t>เงินลงทุนชั่วคราว</t>
  </si>
  <si>
    <t>(พันบาท)</t>
  </si>
  <si>
    <t>รวมส่วนของบริษัทใหญ่</t>
  </si>
  <si>
    <t>โอนไปสำรองตามกฎหมาย</t>
  </si>
  <si>
    <t>การแบ่งปันกำไร (ขาดทุน)</t>
  </si>
  <si>
    <r>
      <t xml:space="preserve">กำไรขาดทุนเบ็ดเสร็จอื่น </t>
    </r>
    <r>
      <rPr>
        <sz val="15"/>
        <color indexed="10"/>
        <rFont val="Angsana New"/>
        <family val="1"/>
      </rPr>
      <t>***</t>
    </r>
  </si>
  <si>
    <t>IFRS 7.23(d), TAS 1.92</t>
  </si>
  <si>
    <t xml:space="preserve"> เช่น ร้อยละ 5 ของยอดรวมสินทรัพย์หมุนเวียนหรือสินทรัพย์ไม่หมุนเวียน ร้อยละ 5 ของหนี้สินหมุนเวียนหรือหนี้สินไม่หมุนเวียน</t>
  </si>
  <si>
    <t xml:space="preserve">และร้อยละ 10 ของรายได้ทั้งสิ้น และจัดลำดับให้เป็นไปตามรูปแบบงบการเงิน ตามประกาศของกรมพัฒนาธุรกิจการค้า กระทรวงพาณิชย์ </t>
  </si>
  <si>
    <t xml:space="preserve"> มูลค่าหุ้น</t>
  </si>
  <si>
    <t>การเปลี่ยนแปลงในสินทรัพย์และหนี้สินดำเนินงาน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</si>
  <si>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</si>
  <si>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</si>
  <si>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</si>
  <si>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ตัวอย่างงบการเงินนี้ แสดงกำไรขั้นต้นซึ่งเป็นประโยชน์ต่อธุรกิจผลิตเพียงธุรกิจเดียวแต่อาจมีประโยชน์น้อยสำหรับธุรกิจอื่น</t>
  </si>
  <si>
    <t>รูปแบบอื่น เช่น แสดงตามรายได้ที่มีนัยสำคัญ/รวมรายได้/รายได้อื่น/ ค่าใช้จ่ายตามหน้าที่ อาจจะมีความเหมาะสมกว่า</t>
  </si>
  <si>
    <t>31 ธันวาคม</t>
  </si>
  <si>
    <t>กำไรขาดทุนเบ็ดเสร็จสำหรับงวด</t>
  </si>
  <si>
    <t>กำไร (ขาดทุน) สำหรับงวด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</si>
  <si>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&amp;</t>
    </r>
  </si>
  <si>
    <t>กำไร (ขาดทุน) สำหรับงวดจากการดำเนินงานที่ยกเลิก - สุทธิจากภาษี</t>
  </si>
  <si>
    <t>กำไร (ขาดทุน) สำหรับงวดจากการดำเนินงานต่อเนื่อง</t>
  </si>
  <si>
    <t>กำไร(ขาดทุน)สำหรับงวด</t>
  </si>
  <si>
    <r>
      <t xml:space="preserve">กำไร (ขาดทุน) เบ็ดเสร็จรวมสำหรับงวด </t>
    </r>
    <r>
      <rPr>
        <b/>
        <sz val="15"/>
        <color indexed="10"/>
        <rFont val="Angsana New"/>
        <family val="1"/>
      </rPr>
      <t>***</t>
    </r>
  </si>
  <si>
    <r>
      <t xml:space="preserve">กำไร (ขาดทุน) สำหรับงวด  </t>
    </r>
    <r>
      <rPr>
        <b/>
        <sz val="15"/>
        <color rgb="FFFF0000"/>
        <rFont val="Angsana New"/>
        <family val="1"/>
      </rPr>
      <t>&amp;</t>
    </r>
  </si>
  <si>
    <r>
      <t xml:space="preserve">กำไร (ขาดทุน) สำหรับงวด </t>
    </r>
    <r>
      <rPr>
        <b/>
        <sz val="15"/>
        <color rgb="FFFF0000"/>
        <rFont val="Angsana New"/>
        <family val="1"/>
      </rPr>
      <t>&amp;</t>
    </r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</si>
  <si>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</si>
  <si>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</si>
  <si>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</si>
  <si>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สำหรับรายการรายได้และค่าใช้จ่ายที่ถือว่ามีสาระสำคัญ กิจการต้องเปิดเผยลักษณะและจำนวนแยกไว้ในงบกำไรขาดทุนเบ็ดเสร็จ</t>
  </si>
  <si>
    <t xml:space="preserve">    เงินลงทุนสุทธิในหน่วยงานต่างประเทศ</t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</si>
  <si>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</si>
  <si>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</si>
  <si>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TAS 1.82ก.1</t>
  </si>
  <si>
    <t>TAS 1.82ก.2</t>
  </si>
  <si>
    <t>TAS 1.85, 92</t>
  </si>
  <si>
    <t>TAS 33.4</t>
  </si>
  <si>
    <t>TAS 1.81ก.2</t>
  </si>
  <si>
    <t>TAS 1.81ก.3</t>
  </si>
  <si>
    <t>TAS 1.81ข.2.2</t>
  </si>
  <si>
    <t>TAS 1.81ข.1.2</t>
  </si>
  <si>
    <t>TAS 1.81ข.1.1</t>
  </si>
  <si>
    <t>TAS 1.81ก.1</t>
  </si>
  <si>
    <t>TAS 1.81ข.2.1</t>
  </si>
  <si>
    <t>(O)</t>
  </si>
  <si>
    <t>TAS 1.82.3</t>
  </si>
  <si>
    <t>IFRS 7.23(c )</t>
  </si>
  <si>
    <r>
      <t xml:space="preserve">***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"กำไรขาดทุนเบ็ดเสร็จรวมสำหรับปี" กำหนดให้แสดงรายการ ถึงแม้ว่าจะไม่มีรายการกำไรขาดทุนเบ็ดเสร็จอืนสำหรับปี</t>
    </r>
  </si>
  <si>
    <t>การเปลี่ยนแปลงในมูลค่ายุติธรรมของการป้องกันความเสี่ยง</t>
  </si>
  <si>
    <t xml:space="preserve">  กระแสเงินสดที่โอนไปกำไรหรือขาดทุน</t>
  </si>
  <si>
    <t>รายได้ค่านายหน้า</t>
  </si>
  <si>
    <t>สำหรับงวดสามเดือนสิ้นสุดวันที่</t>
  </si>
  <si>
    <r>
      <t xml:space="preserve">หรือในหมายเหตุประกอบงบการเงิน </t>
    </r>
    <r>
      <rPr>
        <b/>
        <sz val="15"/>
        <color indexed="12"/>
        <rFont val="Angsana New"/>
        <family val="1"/>
      </rPr>
      <t>[TAS 1.97]</t>
    </r>
    <r>
      <rPr>
        <i/>
        <sz val="15"/>
        <color indexed="12"/>
        <rFont val="Angsana New"/>
        <family val="1"/>
      </rPr>
      <t xml:space="preserve"> ตัวอย่างรายการดังกล่าวรวมถึง การลดมูลค่าสินค้าคงเหลือให้เป็นมูลค่าสุทธิที่คาดว่าจะได้รับ </t>
    </r>
  </si>
  <si>
    <r>
      <t>การยุติของคดีทางกฎหมาย  และการกลับรายการประมาณการหนี้สิน</t>
    </r>
    <r>
      <rPr>
        <i/>
        <sz val="15"/>
        <rFont val="Angsana New"/>
        <family val="1"/>
      </rPr>
      <t xml:space="preserve"> </t>
    </r>
    <r>
      <rPr>
        <b/>
        <sz val="15"/>
        <color rgb="FF0000FF"/>
        <rFont val="Angsana New"/>
        <family val="1"/>
      </rPr>
      <t>[TAS 1.98]</t>
    </r>
  </si>
  <si>
    <r>
      <t>การแบ่งปันกำไร (ขาดทุน) เบ็ดเสร็จรวม</t>
    </r>
    <r>
      <rPr>
        <sz val="15"/>
        <color indexed="10"/>
        <rFont val="Angsana New"/>
        <family val="1"/>
      </rPr>
      <t>***</t>
    </r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</si>
  <si>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</si>
  <si>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</si>
  <si>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</si>
  <si>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ผลกำไร (ขาดทุน) จากการวัดมูลค่าเงินลงทุนเผื่อขาย</t>
  </si>
  <si>
    <t>ผลกำไร (ขาดทุน) จากเครื่องมือป้องกันความเสี่ยงกระแสเงินสด</t>
  </si>
  <si>
    <t>ส่วนแบ่งกำไร (ขาดทุน) เบ็ดเสร็จอื่นในบริษัทย่อย บริษัทร่วมและการร่วมค้า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</si>
  <si>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(#)</t>
    </r>
  </si>
  <si>
    <t>รวมรายการที่อาจถูกจัดประเภทใหม่ไว้ในกำไรหรือขาดทุนในภายหลัง</t>
  </si>
  <si>
    <t>ผลกำไร (ขาดทุน) จากการตีมูลค่าสินทรัพย์ใหม่</t>
  </si>
  <si>
    <t>ผลกำไร (ขาดทุน) จากการวัดมูลค่าใหม่ของผลประโยชน์พนักงานที่กำหนดไว้</t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</si>
  <si>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(#)</t>
    </r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</si>
  <si>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</si>
  <si>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</si>
  <si>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</si>
  <si>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</si>
  <si>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</si>
  <si>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</si>
  <si>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TAS 33.68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</si>
  <si>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</si>
  <si>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</si>
  <si>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</si>
  <si>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</si>
  <si>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</si>
  <si>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</si>
  <si>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</si>
  <si>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</si>
  <si>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</si>
  <si>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เงินลงทุน</t>
  </si>
  <si>
    <t>เผื่อขาย</t>
  </si>
  <si>
    <t>การ</t>
  </si>
  <si>
    <t>รายได้ค่าก่อสร้าง</t>
  </si>
  <si>
    <t>ต้นทุนการก่อสร้าง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</si>
  <si>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</si>
  <si>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</si>
  <si>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</si>
  <si>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   ซึ่งอำนาจควบคุมเปลี่ยนแปลง</t>
  </si>
  <si>
    <t>ซึ่งได้ประกาศใช้เมื่อวันที่ 11 ตุลาคม 2559</t>
  </si>
  <si>
    <t>ที่ไม่มี</t>
  </si>
  <si>
    <t>อำนาจ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</si>
  <si>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</si>
  <si>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</si>
  <si>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</si>
  <si>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</si>
  <si>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</si>
  <si>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เงินสดจ่ายเพื่อซื้อส่วนได้เสียที่ไม่มีอำนาจควบคุม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</si>
  <si>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</si>
  <si>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>(กำไร) ขาดทุนจากอัตราแลกเปลี่ยนที่ยังไม่เกิดขึ้น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</si>
  <si>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</si>
  <si>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</si>
  <si>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</si>
  <si>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</si>
  <si>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</si>
  <si>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</si>
  <si>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กระแสเงินสดสุทธิได้มาจาก (ใช้ไปใน) กิจกรรมลงทุน</t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</si>
  <si>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</si>
  <si>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</si>
  <si>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</si>
  <si>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กระแสเงินสดสุทธิได้มาจาก (ใช้ไปใน) กิจกรรมจัดหาเงิน</t>
  </si>
  <si>
    <r>
      <t xml:space="preserve">   จาก</t>
    </r>
    <r>
      <rPr>
        <sz val="15"/>
        <rFont val="Angsana New"/>
        <family val="1"/>
      </rPr>
      <t>สัญญาเช่าการเงิน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</si>
  <si>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</si>
  <si>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</si>
  <si>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</si>
  <si>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สำหรับงวด[xx]เดือนสิ้นสุดวันที่</t>
  </si>
  <si>
    <t>[วัน เดือน]</t>
  </si>
  <si>
    <t>เอกสารแนบ 2.1</t>
  </si>
  <si>
    <t>เอกสารแนบ 2.2</t>
  </si>
  <si>
    <t>เอกสารแนบ 2.3</t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</si>
  <si>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</si>
  <si>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</si>
  <si>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</si>
  <si>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     และการร่วมค้า (สุทธิจาก</t>
    </r>
    <r>
      <rPr>
        <sz val="15"/>
        <rFont val="Angsana New"/>
        <family val="1"/>
      </rPr>
      <t>ภาษี)</t>
    </r>
  </si>
  <si>
    <t xml:space="preserve">   ส่วนที่โอนไปกำไรหรือขาดทุน</t>
  </si>
  <si>
    <t>การเปลี่ยนแปลงในมูลค่ายุติธรรมของการป้องกันความเสี่ยงกระแสเงินสด</t>
  </si>
  <si>
    <t xml:space="preserve">  ที่โอนไปกำไรหรือขาดทุน</t>
  </si>
  <si>
    <r>
      <t>สำหรับกิจการที่มีแต่เงินลงทุนในบริษัทร่วม และ/หรือ เงินลงทุนในการร่วมค้าที่ใช้วิธีส่วนได้เสีย</t>
    </r>
    <r>
      <rPr>
        <sz val="10"/>
        <rFont val="Arial"/>
        <family val="2"/>
      </rPr>
      <t/>
    </r>
  </si>
  <si>
    <t>สำหรับกิจการที่ไม่มีเงินลงทุนในบริษัทย่อย การร่วมค้า หรือบริษัทร่วม ไม่จำเป็นต้องแสดงชื่องบการเงิน</t>
  </si>
  <si>
    <r>
      <t>เติมคำว่า "</t>
    </r>
    <r>
      <rPr>
        <b/>
        <sz val="15"/>
        <color rgb="FF0000FF"/>
        <rFont val="Angsana New"/>
        <family val="1"/>
      </rPr>
      <t>ปรับปรุงใหม่</t>
    </r>
    <r>
      <rPr>
        <i/>
        <sz val="15"/>
        <color rgb="FF0000FF"/>
        <rFont val="Angsana New"/>
        <family val="1"/>
      </rPr>
      <t xml:space="preserve">" ในกรณีที่มีการปรับงบการเงินย้อนหลัง </t>
    </r>
  </si>
  <si>
    <r>
      <t>ให้ใช้คำว่า "</t>
    </r>
    <r>
      <rPr>
        <b/>
        <sz val="15"/>
        <color rgb="FF0000FF"/>
        <rFont val="Angsana New"/>
        <family val="1"/>
      </rPr>
      <t>งบการเงินที่แสดงเงินลงทุนตามวิธีส่วนได้เสีย</t>
    </r>
    <r>
      <rPr>
        <i/>
        <sz val="15"/>
        <color rgb="FF0000FF"/>
        <rFont val="Angsana New"/>
        <family val="1"/>
      </rPr>
      <t>" แทน</t>
    </r>
  </si>
  <si>
    <t>การเปลี่ยนแปลงในมูลค่ายุติธรรมสุทธิของเงินลงทุนเผื่อขาย</t>
  </si>
  <si>
    <r>
      <rPr>
        <sz val="15"/>
        <color indexed="10"/>
        <rFont val="Angsana New"/>
        <family val="1"/>
      </rPr>
      <t>&amp;</t>
    </r>
    <r>
      <rPr>
        <sz val="15"/>
        <rFont val="Angsana New"/>
        <family val="1"/>
      </rPr>
      <t xml:space="preserve"> </t>
    </r>
    <r>
      <rPr>
        <sz val="15"/>
        <color indexed="12"/>
        <rFont val="Angsana New"/>
        <family val="1"/>
      </rPr>
      <t xml:space="preserve"> </t>
    </r>
    <r>
      <rPr>
        <i/>
        <sz val="15"/>
        <color indexed="12"/>
        <rFont val="Angsana New"/>
        <family val="1"/>
      </rPr>
      <t xml:space="preserve"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</t>
    </r>
  </si>
  <si>
    <t>TFRS 5.33.1, TAS 1.82.5ก</t>
  </si>
  <si>
    <t>(ระบุรายได้หรือกำไรอื่นที่มีสาระสำคัญ)</t>
  </si>
  <si>
    <r>
      <t xml:space="preserve">รายได้อื่น </t>
    </r>
    <r>
      <rPr>
        <i/>
        <sz val="15"/>
        <color indexed="12"/>
        <rFont val="Angsana New"/>
        <family val="1"/>
      </rPr>
      <t>(รวมรายการที่ไม่มีสาระสำคัญ)</t>
    </r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</si>
  <si>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  <r>
      <rPr>
        <i/>
        <sz val="15"/>
        <color indexed="12"/>
        <rFont val="Angsana New"/>
        <family val="1"/>
      </rPr>
      <t>(รวมรายการที่ไม่มีสาระสำคัญ)</t>
    </r>
  </si>
  <si>
    <t>(ระบุรายการค่าใช้จ่ายหรือขาดทุนที่มีสาระสำคัญ)</t>
  </si>
  <si>
    <r>
      <t xml:space="preserve">ค่าใช้จ่ายอื่น </t>
    </r>
    <r>
      <rPr>
        <i/>
        <sz val="15"/>
        <color indexed="12"/>
        <rFont val="Angsana New"/>
        <family val="1"/>
      </rPr>
      <t>(รวมรายการที่ไม่มีสาระสำคัญ)</t>
    </r>
  </si>
  <si>
    <t>"กำไร (ขาดทุน) สำหรับปีและกำไรขาดทุนเบ็ดเสร็จอื่น" [Insights 4.1.10.20]</t>
  </si>
  <si>
    <t>TFRS 5.33.1,          TAS 1.82.5ก</t>
  </si>
  <si>
    <t>ผลกำไร (ขาดทุน) สุทธิจากการป้องกันความเสี่ยงของ</t>
  </si>
  <si>
    <t>ระบุรายได้หรือกำไรอื่นที่มีสาระสำคัญ</t>
  </si>
  <si>
    <r>
      <t xml:space="preserve">รายได้อื่น </t>
    </r>
    <r>
      <rPr>
        <sz val="15"/>
        <color indexed="12"/>
        <rFont val="Angsana New"/>
        <family val="1"/>
      </rPr>
      <t>(รวมรายการที่ไม่มีสาระสำคัญ)</t>
    </r>
  </si>
  <si>
    <t>ระบุค่าใช้จ่ายหรือขาดทุนอื่นที่มีสาระสำคัญ</t>
  </si>
  <si>
    <t>TFRS 5.33.1,            TAS 1.82.5ก</t>
  </si>
  <si>
    <t>(ระบุรายค่าใช้จ่ายหรือขาดทุนที่มีสาระสำคัญ)</t>
  </si>
  <si>
    <r>
      <t xml:space="preserve">IFRS 7.20(a)(ii), </t>
    </r>
    <r>
      <rPr>
        <b/>
        <sz val="8"/>
        <color rgb="FFFF0000"/>
        <rFont val="Times New Roman"/>
        <family val="1"/>
      </rPr>
      <t>TAS 107.91.3</t>
    </r>
  </si>
  <si>
    <t>IFRS 7.20(a)(ii), TAS 107.91.3, TAS 1.92</t>
  </si>
  <si>
    <t>ยอดคงเหลือ ณ วันที่ 1 มกราคม 2562</t>
  </si>
  <si>
    <t>(@)</t>
  </si>
  <si>
    <t>แม้ว่าไม่ได้มีการกำหนดไว้อย่างเฉพาะเจาะจง ตัวอย่างงบการเงินระหว่างกาลนี้ได้นำเสนอรายการในงบแสดงฐานะการเงิน</t>
  </si>
  <si>
    <t xml:space="preserve">ที่เกี่ยวข้องกับสินทรัพย์ที่เกิดจากสัญญาและหนี้สินที่เกิดจากสัญญา กิจการอาจถือปฏิบัติตามข้อกำหนดตามมาตรฐานการบัญชี </t>
  </si>
  <si>
    <t>ฉบับที่ 1 ในการจัดประเภทรายการสินทรัพย์ที่เกิดจากสัญญาและหนี้สินที่เกิดจากสัญญาเป็นรายการหมุนเวียนหรือไม่หมุนเวียน</t>
  </si>
  <si>
    <r>
      <t>ส่วนแบ่งกำไร (ขาดทุน) จากเงินลงทุนใน</t>
    </r>
    <r>
      <rPr>
        <sz val="15"/>
        <rFont val="Angsana New"/>
        <family val="1"/>
      </rPr>
      <t>บริษัทย่อย บริษัทร่วมและการร่วมค้า</t>
    </r>
  </si>
  <si>
    <r>
      <t>ส่วนแบ่งกำไร (ขาดทุน) เบ็ดเสร็จอื่นใน</t>
    </r>
    <r>
      <rPr>
        <sz val="15"/>
        <rFont val="Angsana New"/>
        <family val="1"/>
      </rPr>
      <t>บริษัทย่อย บริษัทร่วมและการร่วมค้า</t>
    </r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</si>
  <si>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</si>
  <si>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</si>
  <si>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</si>
  <si>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กิจการสามารถเลือกใช้คำนิยามอื่นในการแสดงรายการดังกล่าวในงบแสดงฐานะการเงินได้ แต่ต้องให้ข้อมูลเพิ่มเติมอย่างเพียงพอเพื่อให้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</si>
  <si>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</si>
  <si>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</si>
  <si>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</si>
  <si>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r>
      <t>แต่ละส่วนของกำไรขาดทุนเบ็ดเสร็จอื่นอาจแสดงสุทธิภาษีเงินได้หรือก่อนภาษีเงินได้ ทั้งนี้หากแสดงกำไรขาดทุนเบ็ดเสร็จอื่นแต่ละรายการก่อนภาษีเงินได้ต้องแยกผลรวมของภาษีเงินได้เป็นบรรทัดแยกต่างหาก</t>
    </r>
    <r>
      <rPr>
        <b/>
        <i/>
        <sz val="15"/>
        <color indexed="12"/>
        <rFont val="Angsana New"/>
        <family val="1"/>
      </rPr>
      <t xml:space="preserve"> (TAS 1.91)</t>
    </r>
  </si>
  <si>
    <r>
      <t>กิจการอาจจะใช้ชื่ออื่นสำหรับงบการเงิน นอกเหนือจากที่ระบุในมาตรฐานการบัญชีฉบับนี้ เช่น กิจการอาจจะใช้ชื่อ “งบกำไรขาดทุนเบ็ดเสร็จ” แทน “งบกำไรขาดทุนและกำไรขาดทุนเบ็ดเสร็จอื่น”</t>
    </r>
    <r>
      <rPr>
        <sz val="15"/>
        <color indexed="12"/>
        <rFont val="Angsana New"/>
        <family val="1"/>
      </rPr>
      <t xml:space="preserve"> </t>
    </r>
    <r>
      <rPr>
        <b/>
        <i/>
        <sz val="15"/>
        <color indexed="12"/>
        <rFont val="Angsana New"/>
        <family val="1"/>
      </rPr>
      <t>(TAS 1.10)</t>
    </r>
  </si>
  <si>
    <r>
      <t>ผู้ใช้งบการเงินสามารถแยกระหว่างรายการลูกหนี้และสินทรัพย์ที่เกิดจากสัญญาได้</t>
    </r>
    <r>
      <rPr>
        <sz val="15"/>
        <color indexed="12"/>
        <rFont val="Angsana New"/>
        <family val="1"/>
      </rPr>
      <t xml:space="preserve"> </t>
    </r>
    <r>
      <rPr>
        <b/>
        <i/>
        <sz val="15"/>
        <color indexed="12"/>
        <rFont val="Angsana New"/>
        <family val="1"/>
      </rPr>
      <t>(TAS 1.54 - 1.55 และ TFRS 15.105, 15.109)</t>
    </r>
  </si>
  <si>
    <t>ประมาณการหนี้สินไม่หมุนเวียนสำหรับผลประโยชน์พนักงาน</t>
  </si>
  <si>
    <r>
      <t>การเปลี่ยนแปลงในมูลค่ายุติธรรมสุทธิของ</t>
    </r>
    <r>
      <rPr>
        <sz val="15"/>
        <rFont val="Angsana New"/>
        <family val="1"/>
      </rPr>
      <t>เงินลงทุนเผื่อขายส่วนที่โอนไปกำไรหรือขาดทุน</t>
    </r>
  </si>
  <si>
    <r>
      <t xml:space="preserve">IFRS 7.20(a)(ii), </t>
    </r>
    <r>
      <rPr>
        <b/>
        <sz val="7"/>
        <color rgb="FF0000FF"/>
        <rFont val="Times New Roman"/>
        <family val="1"/>
      </rPr>
      <t>TAS 107.91.3</t>
    </r>
  </si>
  <si>
    <r>
      <t xml:space="preserve">IFRS 7.20(a)(ii), </t>
    </r>
    <r>
      <rPr>
        <b/>
        <sz val="8"/>
        <color rgb="FF0000FF"/>
        <rFont val="Times New Roman"/>
        <family val="1"/>
      </rPr>
      <t>TAS 107.91.3</t>
    </r>
  </si>
  <si>
    <r>
      <t>กำไร (ขาดทุน) เบ็ดเสร็จรวมสำหรับงวด</t>
    </r>
    <r>
      <rPr>
        <b/>
        <sz val="15"/>
        <color rgb="FFFF0000"/>
        <rFont val="Angsana New"/>
        <family val="1"/>
      </rPr>
      <t>***</t>
    </r>
  </si>
  <si>
    <r>
      <rPr>
        <i/>
        <sz val="14"/>
        <color rgb="FFFF0000"/>
        <rFont val="Angsana New"/>
        <family val="1"/>
      </rPr>
      <t>&amp;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</si>
  <si>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r>
      <t xml:space="preserve">การแบ่งปันกำไร (ขาดทุน) เบ็ดเสร็จรวม </t>
    </r>
    <r>
      <rPr>
        <b/>
        <sz val="15"/>
        <color rgb="FFFF0000"/>
        <rFont val="Angsana New"/>
        <family val="1"/>
      </rPr>
      <t>***</t>
    </r>
  </si>
  <si>
    <r>
      <t xml:space="preserve">กำไร (ขาดทุน) เบ็ดเสร็จรวมสำหรับงวด </t>
    </r>
    <r>
      <rPr>
        <b/>
        <sz val="15"/>
        <color rgb="FFFF0000"/>
        <rFont val="Angsana New"/>
        <family val="1"/>
      </rPr>
      <t>***</t>
    </r>
  </si>
  <si>
    <t>(ระบุรายได้ซึ่งเป็นธุรกิจหลักของกิจการที่มีสาระสำคัญ เช่น รายได้ดอกเบี้ย ค่าสิทธิ</t>
  </si>
  <si>
    <t>และเงินปันผลรับ)</t>
  </si>
  <si>
    <r>
      <t xml:space="preserve">(*) (+) (**) (O) </t>
    </r>
    <r>
      <rPr>
        <i/>
        <sz val="15"/>
        <color indexed="12"/>
        <rFont val="Angsana New"/>
        <family val="1"/>
      </rPr>
      <t>โปรดดูคำอธิบายในหน้า 9</t>
    </r>
  </si>
  <si>
    <r>
      <t xml:space="preserve">(*) (+) (**) (#) และ (O)   </t>
    </r>
    <r>
      <rPr>
        <i/>
        <sz val="15"/>
        <color indexed="12"/>
        <rFont val="Angsana New"/>
        <family val="1"/>
      </rPr>
      <t>โปรดดูคำอธิบายในหน้า 9</t>
    </r>
  </si>
  <si>
    <r>
      <t xml:space="preserve"> (*) (+) (**) (O)</t>
    </r>
    <r>
      <rPr>
        <sz val="15"/>
        <color indexed="12"/>
        <rFont val="Angsana New"/>
        <family val="1"/>
      </rPr>
      <t xml:space="preserve"> โปรดดูคำอธิบายในหน้า 9</t>
    </r>
  </si>
  <si>
    <r>
      <rPr>
        <sz val="15"/>
        <color rgb="FFFF0000"/>
        <rFont val="Angsana New"/>
        <family val="1"/>
      </rPr>
      <t>(*) (+) (**) (O)</t>
    </r>
    <r>
      <rPr>
        <sz val="15"/>
        <color indexed="12"/>
        <rFont val="Angsana New"/>
        <family val="1"/>
      </rPr>
      <t xml:space="preserve"> โปรดดูคำอธิบายในหน้า 9</t>
    </r>
  </si>
  <si>
    <t>หนี้สินตามสัญญาเช่าการเงินที่ถึงกำหนดชำระภายในหนึ่งปี</t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</si>
  <si>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แสดงตามรายได้ที่มีนัยสำคัญ/รวมรายได้/รายได้อื่น/ค่าใช้จ่ายตามหน้าที่ อาจมีความเหมาะสม</t>
  </si>
  <si>
    <r>
      <rPr>
        <sz val="14"/>
        <color rgb="FFFF0000"/>
        <rFont val="Angsana New"/>
        <family val="1"/>
      </rPr>
      <t>&amp;</t>
    </r>
    <r>
      <rPr>
        <sz val="14"/>
        <rFont val="Angsana New"/>
        <family val="1"/>
      </rPr>
      <t xml:space="preserve">  </t>
    </r>
    <r>
      <rPr>
        <i/>
        <sz val="14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</t>
    </r>
    <r>
      <rPr>
        <sz val="14"/>
        <rFont val="Angsana New"/>
        <family val="1"/>
      </rPr>
      <t>[Insights 4.1.10.20]</t>
    </r>
  </si>
  <si>
    <t>12, 13</t>
  </si>
  <si>
    <t xml:space="preserve">ปรับโครงสร้างดังกล่าว  การจำหน่ายที่ดิน อาคารและอุปกรณ์  การจำหน่ายเงินลงทุน  การดำเนินงานที่ยกเลิก </t>
  </si>
  <si>
    <t>งบการเงินรวม</t>
  </si>
  <si>
    <t>งบการเงินเฉพาะกิจการ</t>
  </si>
  <si>
    <t>(บาท)</t>
  </si>
  <si>
    <t>สิทธิการเช่า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</si>
  <si>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</si>
  <si>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</si>
  <si>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</si>
  <si>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</si>
  <si>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</si>
  <si>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</si>
  <si>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</si>
  <si>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</si>
  <si>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 xml:space="preserve">    ส่วนที่เป็นของผู้ถือหุ้นเดิมก่อนการปรับโครงสร้างธุรกิจ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</si>
  <si>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</si>
  <si>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</si>
  <si>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</si>
  <si>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</si>
  <si>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ในบริษัทย่อย</t>
  </si>
  <si>
    <t>ก่อนการปรับ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</si>
  <si>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</si>
  <si>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</si>
  <si>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</si>
  <si>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</si>
  <si>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</si>
  <si>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>ส่วนแบ่งกำไรจากเงินลงทุนในบริษัทร่วมและการร่วมค้า</t>
  </si>
  <si>
    <t>จากการดำเนินงานต่อเนื่อง</t>
  </si>
  <si>
    <t>ขาดทุนสำหรับงวดจากการดำเนินงานที่ยกเลิก -</t>
  </si>
  <si>
    <t>สุทธิจากภาษี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</si>
  <si>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</si>
  <si>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</si>
  <si>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</si>
  <si>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</si>
  <si>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</si>
  <si>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</si>
  <si>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</si>
  <si>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กำไร (ขาดทุน) ต่อหุ้นขั้นพื้นฐาน </t>
  </si>
  <si>
    <t>ขาดทุนต่อหุ้นจากการดำเนินงานที่ยกเลิก</t>
  </si>
  <si>
    <t xml:space="preserve">       ส่วนเกินมูลค่าหุ้นสามัญ</t>
  </si>
  <si>
    <t>ยอดคงเหลือ ณ วันที่ 1 มกราคม 2561</t>
  </si>
  <si>
    <t>การปรับโครงสร้างธุรกิจ</t>
  </si>
  <si>
    <t>ซื้อกิจการ</t>
  </si>
  <si>
    <t>ขายกิจการ</t>
  </si>
  <si>
    <t>เงินปันผล</t>
  </si>
  <si>
    <t>รายได้จากเงินปันผล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</si>
  <si>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</si>
  <si>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</si>
  <si>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</si>
  <si>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</si>
  <si>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</si>
  <si>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</si>
  <si>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เงินสดจ่ายเพื่อชำระเงินกู้ยืมระยะสั้นจากกิจการอื่น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</si>
  <si>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</si>
  <si>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เงินให้กู้ยืมระยะสั้นแก่กิจการอื่น</t>
  </si>
  <si>
    <t>ส่วนเกินมูลค่าหุ้น</t>
  </si>
  <si>
    <t xml:space="preserve">       ส่วนเกินทุนหุ้นทุนซื้อคืน</t>
  </si>
  <si>
    <t>กำไรสะสม</t>
  </si>
  <si>
    <t>ทุนสำรอง</t>
  </si>
  <si>
    <t>รวมส่วนของ</t>
  </si>
  <si>
    <t>ตามกฎหมาย</t>
  </si>
  <si>
    <t xml:space="preserve">ยอดคงเหลือ ณ วันที่ 1 มกราคม 2561 </t>
  </si>
  <si>
    <t>การจัดสรรส่วนทุนให้ผู้ถือหุ้น</t>
  </si>
  <si>
    <t xml:space="preserve">    เงินปันผล</t>
  </si>
  <si>
    <t>รวมการจัดสรรส่วนทุนให้ผู้ถือหุ้น</t>
  </si>
  <si>
    <t>รวมกำไรขาดทุนเบ็ดเสร็จสำหรับงวด</t>
  </si>
  <si>
    <t>(ค่าใช้จ่าย) รายได้ภาษีเงินได้</t>
  </si>
  <si>
    <t>รับรู้รายได้ค่าเช่ารับล่วงหน้า</t>
  </si>
  <si>
    <t>รายได้รอการตัดบัญชี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</si>
  <si>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</si>
  <si>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</si>
  <si>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</si>
  <si>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เงินสดรับจากการขายเงินลงทุนระยะยาวอื่น</t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</si>
  <si>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</si>
  <si>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</si>
  <si>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 xml:space="preserve">เงินสดรับจากการขายสิทธิการเช่า 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</si>
  <si>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</si>
  <si>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</si>
  <si>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</si>
  <si>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</si>
  <si>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</si>
  <si>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</si>
  <si>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</si>
  <si>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</si>
  <si>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กำไรจากการขายสินทรัพย์</t>
  </si>
  <si>
    <t>เจ้าหนี้จากการซื้อบริษัทย่อย</t>
  </si>
  <si>
    <t>เงินสดจ่ายเพื่อซื้อบริษัทร่วมและการร่วมค้า</t>
  </si>
  <si>
    <t>เงินสดจ่ายเพื่อเพิ่มทุนในบริษัทร่วมและการร่วมค้า</t>
  </si>
  <si>
    <t xml:space="preserve">       ยังไม่ได้จัดสรร</t>
  </si>
  <si>
    <t>กำไรสำหรับงวดจากการดำเนินงานต่อเนื่อง</t>
  </si>
  <si>
    <t>กำไรสำหรับงวด</t>
  </si>
  <si>
    <t>กำไรต่อหุ้นขั้นพื้นฐานจากการดำเนินงานต่อเนื่อง</t>
  </si>
  <si>
    <t>มูลค่าหุ้นสามัญ</t>
  </si>
  <si>
    <t>ส่วนเกินทุน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</si>
  <si>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</si>
  <si>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</si>
  <si>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</si>
  <si>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</si>
  <si>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กำไร</t>
  </si>
  <si>
    <t xml:space="preserve">กำไรสำหรับงวด </t>
  </si>
  <si>
    <t>ประมาณการหนี้สินจากสัญญาบริการบัตรสมาชิก</t>
  </si>
  <si>
    <t>เงินสดรับจากเงินกู้ยืมระยะยาวจากบุคคลหรือกิจการที่เกี่ยวข้องกัน</t>
  </si>
  <si>
    <t>เงินสดและรายการเทียบเท่าเงินสดลดลงสุทธิ</t>
  </si>
  <si>
    <t>กำไรที่รับรู้ซึ่งเป็นผลมาจากการวัดมูลค่ายุติธรรม</t>
  </si>
  <si>
    <t xml:space="preserve">     ของส่วนได้เสียที่ถืออยู่ก่อน</t>
  </si>
  <si>
    <t xml:space="preserve">     และสินทรัพย์ไม่มีตัวตน</t>
  </si>
  <si>
    <t xml:space="preserve">     กำไร (ขาดทุน)</t>
  </si>
  <si>
    <t xml:space="preserve">    เงินทุนที่ได้รับจากและการจัดสรรส่วนทุนให้ผู้ถือหุ้น</t>
  </si>
  <si>
    <t>รวมเงินทุนที่ได้รับจากและการจัดสรรส่วนทุนให้ผู้ถือหุ้น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</si>
  <si>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</si>
  <si>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</t>
  </si>
  <si>
    <t>ของผลประโยชน์</t>
  </si>
  <si>
    <t>ส่วนแบ่งกำไรจากเงินลงทุนในบริษัทร่วม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</si>
  <si>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</si>
  <si>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</si>
  <si>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</si>
  <si>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เงินสดรับชำระคืนจากเงินให้กู้ยืมระยะสั้นแก่บุคคลหรือ</t>
  </si>
  <si>
    <t xml:space="preserve">   กิจการที่เกี่ยวข้องกัน</t>
  </si>
  <si>
    <t>เงินสดรับชำระคืนจากเงินให้กู้ยืมระยะยาวแก่บุคคลหรือ</t>
  </si>
  <si>
    <t>ผลกระทบจากการเปลี่ยนรอบระยะเวลาบัญชีของบริษัทย่อย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</si>
  <si>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</si>
  <si>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</si>
  <si>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</si>
  <si>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</si>
  <si>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2561</t>
  </si>
  <si>
    <t>ยอดคงเหลือ ณ วันที่ 30 กันยายน  2561</t>
  </si>
  <si>
    <t>สำหรับงวดเก้าเดือนสิ้นสุดวันที่ 30 กันยายน 2562</t>
  </si>
  <si>
    <t>เงินสดและรายการเทียบเท่าเงินสด ณ 30 กันยายน</t>
  </si>
  <si>
    <t xml:space="preserve">    การออกหุ้นสามัญ</t>
  </si>
  <si>
    <t>เงินสดรับจากการขายเงินลงทุนในบริษัทร่วม</t>
  </si>
  <si>
    <t>เงินสดรับจากการออกหุ้นทุน</t>
  </si>
  <si>
    <t>2562 : 55,029 ล้านบาท และ</t>
  </si>
  <si>
    <t>2561 : 52,633 ล้านบาท)</t>
  </si>
  <si>
    <t>2562 : 164,714 ล้านบาท และ</t>
  </si>
  <si>
    <t>กลับรายการผลขาดทุนจากการด้อยค่าของสินทรัพย์</t>
  </si>
  <si>
    <t>(กลับรายการ) หนี้สูญและหนี้สงสัยจะสูญ</t>
  </si>
  <si>
    <t>2561 : 58,607 ล้านบาท)</t>
  </si>
  <si>
    <t>2561 : 157,385 ล้านบาท)</t>
  </si>
  <si>
    <t>2561 : 178,173 ล้านบาท)</t>
  </si>
  <si>
    <t>Consolidated financial</t>
  </si>
  <si>
    <t>statements</t>
  </si>
  <si>
    <t xml:space="preserve">statements </t>
  </si>
  <si>
    <t>Separate financial</t>
  </si>
  <si>
    <t>Three-month period ended 30 September</t>
  </si>
  <si>
    <t>(in Baht)</t>
  </si>
  <si>
    <t>Nine-month period ended 30 September</t>
  </si>
  <si>
    <t>พนักงานที่กำหนดไว้</t>
  </si>
  <si>
    <t>ประกอบอื่นของ</t>
  </si>
  <si>
    <t>มูลค่าใหม่ของผลประโยชน์</t>
  </si>
  <si>
    <t xml:space="preserve">          กำไร</t>
  </si>
  <si>
    <t xml:space="preserve">          เงินปันผล</t>
  </si>
  <si>
    <t xml:space="preserve">         กำไร</t>
  </si>
  <si>
    <t xml:space="preserve">         กำไรขาดทุนเบ็ดเสร็จอื่น</t>
  </si>
  <si>
    <t>บริษัท เซ็นทรัล รีเทล คอร์ปอเรชั่น จำกัด (มหาชน) และบริษัทย่อย</t>
  </si>
  <si>
    <t>2562 : 772 ล้านบาท และ</t>
  </si>
  <si>
    <t>2561 : 695 ล้านบาท)</t>
  </si>
  <si>
    <t>2562 : 61,060 ล้านบาท และ</t>
  </si>
  <si>
    <t>2562 : 2,315 ล้านบาท และ</t>
  </si>
  <si>
    <t>2561 : 2,143 ล้านบาท)</t>
  </si>
  <si>
    <t>2562 : 182,966 ล้านบาท และ</t>
  </si>
  <si>
    <t>กำไรก่อน (ค่าใช้จ่าย) รายได้ภาษีเงินได้</t>
  </si>
  <si>
    <t>ขาดทุนจากการวัด</t>
  </si>
  <si>
    <t>เงินสดรับจากการขายที่ดิน อาคารและอุปกรณ์</t>
  </si>
  <si>
    <t>(เดิมชื่อ : บริษัท เซ็นทรัล รีเทล คอร์ปอเรชั่น จำกัด)</t>
  </si>
  <si>
    <t>การออกหุ้นสามัญ</t>
  </si>
  <si>
    <t>เงินกู้ยืมระยะยาวที่ถึงกำหนดชำระภายในหนึ่งปี</t>
  </si>
  <si>
    <t>กำไรจากการขายเงินลงทุน</t>
  </si>
  <si>
    <t>การแบ่งปันกำไร (ขาดทุน) สำหรับงวดจากการดำเนินงานต่อเนื่อง</t>
  </si>
  <si>
    <t>การแบ่งปันกำไรขาดทุนเบ็ดเสร็จรวมสำหรับงวด</t>
  </si>
  <si>
    <t>การแบ่งปันกำไร (ขาดทุน) สำหรับงวด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</si>
  <si>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</si>
  <si>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</si>
  <si>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</si>
  <si>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</si>
  <si>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</si>
  <si>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ขาดทุนจากการจำหน่ายธุรกิจภายใต้การควบคุมเดียวกัน</t>
  </si>
  <si>
    <t>กำไรจากการจำหน่ายธุรกิจภายใต้การควบคุมเดียวกัน</t>
  </si>
  <si>
    <t>(กำไร) ขาดทุนจากการจำหน่ายธุรกิจภายใต้การควบคุมเดียวกัน</t>
  </si>
  <si>
    <t>เงินสดรับ (จ่าย) สุทธิจากการซื้อและจำหน่ายธุรกิจภายใต้การควบคุมเดียวกัน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</si>
</sst>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_);\(0\)"/>
    <numFmt numFmtId="191" formatCode="_(* #,##0.00_);_(* \(#,##0.00\);_(* &quot;-&quot;_);_(@_)"/>
    <numFmt numFmtId="192" formatCode="#,##0;\(#,##0\)"/>
    <numFmt numFmtId="193" formatCode="#,##0\ ;\(#,##0\)"/>
  </numFmts>
  <fonts count="72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48"/>
      <name val="Angsana New"/>
      <family val="1"/>
    </font>
    <font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1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b/>
      <i/>
      <sz val="15"/>
      <color indexed="12"/>
      <name val="Angsana New"/>
      <family val="1"/>
    </font>
    <font>
      <b/>
      <sz val="15"/>
      <color indexed="12"/>
      <name val="Angsana New"/>
      <family val="1"/>
    </font>
    <font>
      <b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9"/>
      <color rgb="FF0000FF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12"/>
      <name val="Times New Roman"/>
      <family val="1"/>
    </font>
    <font>
      <b/>
      <sz val="8"/>
      <color rgb="FFFF0000"/>
      <name val="Times New Roman"/>
      <family val="1"/>
    </font>
    <font>
      <b/>
      <sz val="7"/>
      <color indexed="12"/>
      <name val="Times New Roman"/>
      <family val="1"/>
    </font>
    <font>
      <b/>
      <sz val="7"/>
      <color rgb="FF0000FF"/>
      <name val="Arial"/>
      <family val="2"/>
    </font>
    <font>
      <i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b/>
      <sz val="7"/>
      <color rgb="FF0000FF"/>
      <name val="Times New Roman"/>
      <family val="1"/>
    </font>
    <font>
      <b/>
      <sz val="8"/>
      <color rgb="FF0000FF"/>
      <name val="Times New Roman"/>
      <family val="1"/>
    </font>
    <font>
      <i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color indexed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521">
    <xf numFmtId="0" fontId="0" fillId="0" borderId="0" xfId="0"/>
    <xf numFmtId="37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4" fillId="2" borderId="0" xfId="0" applyFont="1" applyFill="1" applyAlignment="1"/>
    <xf numFmtId="0" fontId="14" fillId="0" borderId="0" xfId="0" applyFont="1" applyFill="1" applyAlignment="1">
      <alignment horizontal="left"/>
    </xf>
    <xf numFmtId="0" fontId="8" fillId="0" borderId="0" xfId="0" applyFont="1" applyFill="1" applyAlignment="1"/>
    <xf numFmtId="37" fontId="4" fillId="0" borderId="0" xfId="0" applyNumberFormat="1" applyFont="1" applyFill="1" applyAlignment="1"/>
    <xf numFmtId="0" fontId="15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3" fontId="4" fillId="0" borderId="4" xfId="0" applyNumberFormat="1" applyFont="1" applyFill="1" applyBorder="1" applyAlignment="1"/>
    <xf numFmtId="188" fontId="4" fillId="0" borderId="4" xfId="1" applyFont="1" applyFill="1" applyBorder="1" applyAlignment="1"/>
    <xf numFmtId="3" fontId="5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37" fontId="4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188" fontId="11" fillId="0" borderId="4" xfId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188" fontId="11" fillId="0" borderId="0" xfId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189" fontId="11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189" fontId="11" fillId="0" borderId="0" xfId="1" applyNumberFormat="1" applyFont="1" applyFill="1" applyBorder="1" applyAlignment="1">
      <alignment horizontal="right"/>
    </xf>
    <xf numFmtId="188" fontId="9" fillId="0" borderId="2" xfId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3" fontId="5" fillId="0" borderId="1" xfId="0" applyNumberFormat="1" applyFont="1" applyFill="1" applyBorder="1" applyAlignment="1"/>
    <xf numFmtId="0" fontId="0" fillId="0" borderId="0" xfId="0" applyFill="1" applyAlignment="1"/>
    <xf numFmtId="0" fontId="24" fillId="0" borderId="0" xfId="0" applyFont="1" applyFill="1" applyAlignment="1"/>
    <xf numFmtId="189" fontId="4" fillId="0" borderId="0" xfId="1" applyNumberFormat="1" applyFont="1" applyFill="1" applyAlignment="1"/>
    <xf numFmtId="189" fontId="5" fillId="0" borderId="2" xfId="1" applyNumberFormat="1" applyFont="1" applyFill="1" applyBorder="1" applyAlignment="1"/>
    <xf numFmtId="189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90" fontId="0" fillId="0" borderId="0" xfId="0" applyNumberFormat="1" applyFill="1" applyAlignment="1"/>
    <xf numFmtId="0" fontId="11" fillId="0" borderId="0" xfId="0" applyFont="1" applyFill="1"/>
    <xf numFmtId="0" fontId="5" fillId="0" borderId="0" xfId="0" applyFont="1" applyFill="1" applyAlignment="1">
      <alignment horizontal="right"/>
    </xf>
    <xf numFmtId="0" fontId="26" fillId="0" borderId="0" xfId="0" applyFont="1" applyFill="1" applyAlignment="1">
      <alignment horizontal="center"/>
    </xf>
    <xf numFmtId="0" fontId="5" fillId="0" borderId="5" xfId="0" applyFont="1" applyFill="1" applyBorder="1" applyAlignment="1"/>
    <xf numFmtId="2" fontId="11" fillId="0" borderId="0" xfId="0" applyNumberFormat="1" applyFont="1" applyFill="1" applyAlignment="1">
      <alignment horizontal="center" wrapText="1"/>
    </xf>
    <xf numFmtId="0" fontId="32" fillId="3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4" fillId="0" borderId="4" xfId="0" applyNumberFormat="1" applyFont="1" applyFill="1" applyBorder="1" applyAlignment="1">
      <alignment wrapText="1"/>
    </xf>
    <xf numFmtId="0" fontId="4" fillId="0" borderId="0" xfId="0" applyFont="1" applyFill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88" fontId="4" fillId="0" borderId="4" xfId="2" applyFont="1" applyFill="1" applyBorder="1" applyAlignment="1"/>
    <xf numFmtId="0" fontId="9" fillId="0" borderId="0" xfId="0" applyFont="1" applyFill="1" applyAlignment="1">
      <alignment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89" fontId="24" fillId="0" borderId="0" xfId="1" applyNumberFormat="1" applyFont="1" applyFill="1" applyAlignment="1"/>
    <xf numFmtId="189" fontId="5" fillId="0" borderId="5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wrapText="1"/>
    </xf>
    <xf numFmtId="0" fontId="39" fillId="0" borderId="0" xfId="0" applyFont="1" applyFill="1" applyAlignment="1">
      <alignment horizontal="left"/>
    </xf>
    <xf numFmtId="0" fontId="39" fillId="2" borderId="0" xfId="0" applyFont="1" applyFill="1" applyAlignment="1">
      <alignment horizontal="left"/>
    </xf>
    <xf numFmtId="0" fontId="39" fillId="0" borderId="0" xfId="0" applyFont="1" applyAlignment="1">
      <alignment horizontal="left" vertical="top"/>
    </xf>
    <xf numFmtId="0" fontId="41" fillId="0" borderId="0" xfId="0" applyFont="1" applyFill="1" applyAlignment="1">
      <alignment horizontal="left"/>
    </xf>
    <xf numFmtId="0" fontId="39" fillId="0" borderId="0" xfId="0" applyFont="1" applyFill="1" applyBorder="1" applyAlignment="1">
      <alignment wrapText="1"/>
    </xf>
    <xf numFmtId="0" fontId="43" fillId="0" borderId="0" xfId="0" applyFont="1" applyFill="1" applyAlignment="1">
      <alignment horizontal="left"/>
    </xf>
    <xf numFmtId="0" fontId="43" fillId="0" borderId="0" xfId="0" applyFont="1" applyAlignment="1">
      <alignment horizontal="left" wrapText="1"/>
    </xf>
    <xf numFmtId="0" fontId="43" fillId="0" borderId="0" xfId="0" applyFont="1" applyFill="1" applyAlignment="1">
      <alignment horizontal="left" vertical="top" wrapText="1"/>
    </xf>
    <xf numFmtId="188" fontId="4" fillId="0" borderId="0" xfId="1" applyFont="1" applyFill="1" applyBorder="1" applyAlignment="1"/>
    <xf numFmtId="0" fontId="39" fillId="0" borderId="0" xfId="0" applyFont="1" applyFill="1" applyAlignment="1">
      <alignment horizontal="left" wrapText="1"/>
    </xf>
    <xf numFmtId="0" fontId="6" fillId="0" borderId="0" xfId="0" quotePrefix="1" applyFont="1" applyFill="1" applyAlignment="1">
      <alignment horizontal="center"/>
    </xf>
    <xf numFmtId="0" fontId="44" fillId="0" borderId="0" xfId="0" applyFont="1" applyFill="1" applyAlignment="1">
      <alignment horizontal="left" wrapText="1"/>
    </xf>
    <xf numFmtId="0" fontId="44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48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32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0" fontId="6" fillId="0" borderId="0" xfId="0" applyFont="1" applyFill="1" applyAlignment="1"/>
    <xf numFmtId="0" fontId="20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0" fontId="43" fillId="0" borderId="6" xfId="0" applyFont="1" applyBorder="1" applyAlignment="1">
      <alignment horizontal="left" wrapText="1"/>
    </xf>
    <xf numFmtId="0" fontId="15" fillId="0" borderId="7" xfId="0" applyFont="1" applyFill="1" applyBorder="1" applyAlignment="1">
      <alignment horizontal="left"/>
    </xf>
    <xf numFmtId="0" fontId="4" fillId="0" borderId="7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4" fillId="0" borderId="12" xfId="0" applyFont="1" applyFill="1" applyBorder="1" applyAlignment="1"/>
    <xf numFmtId="0" fontId="6" fillId="0" borderId="12" xfId="0" applyFont="1" applyFill="1" applyBorder="1" applyAlignment="1">
      <alignment horizontal="center"/>
    </xf>
    <xf numFmtId="3" fontId="5" fillId="0" borderId="12" xfId="0" applyNumberFormat="1" applyFont="1" applyFill="1" applyBorder="1" applyAlignment="1"/>
    <xf numFmtId="0" fontId="5" fillId="0" borderId="12" xfId="0" applyFont="1" applyFill="1" applyBorder="1" applyAlignment="1"/>
    <xf numFmtId="3" fontId="5" fillId="0" borderId="13" xfId="0" applyNumberFormat="1" applyFont="1" applyFill="1" applyBorder="1" applyAlignment="1"/>
    <xf numFmtId="0" fontId="8" fillId="0" borderId="7" xfId="0" applyFont="1" applyFill="1" applyBorder="1" applyAlignment="1"/>
    <xf numFmtId="0" fontId="8" fillId="0" borderId="12" xfId="0" applyFont="1" applyFill="1" applyBorder="1" applyAlignment="1"/>
    <xf numFmtId="0" fontId="8" fillId="0" borderId="13" xfId="0" applyFont="1" applyFill="1" applyBorder="1" applyAlignment="1"/>
    <xf numFmtId="0" fontId="33" fillId="0" borderId="0" xfId="0" applyFont="1" applyFill="1" applyBorder="1" applyAlignment="1">
      <alignment horizontal="left"/>
    </xf>
    <xf numFmtId="0" fontId="4" fillId="0" borderId="6" xfId="0" applyFont="1" applyFill="1" applyBorder="1" applyAlignment="1"/>
    <xf numFmtId="0" fontId="14" fillId="0" borderId="7" xfId="0" applyFont="1" applyFill="1" applyBorder="1" applyAlignment="1"/>
    <xf numFmtId="0" fontId="32" fillId="0" borderId="7" xfId="0" applyFont="1" applyFill="1" applyBorder="1" applyAlignment="1"/>
    <xf numFmtId="0" fontId="15" fillId="0" borderId="7" xfId="0" applyFont="1" applyFill="1" applyBorder="1" applyAlignment="1"/>
    <xf numFmtId="0" fontId="15" fillId="0" borderId="8" xfId="0" applyFont="1" applyFill="1" applyBorder="1" applyAlignment="1"/>
    <xf numFmtId="0" fontId="4" fillId="0" borderId="9" xfId="0" applyFont="1" applyFill="1" applyBorder="1" applyAlignment="1"/>
    <xf numFmtId="0" fontId="15" fillId="0" borderId="1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5" fillId="0" borderId="10" xfId="0" applyNumberFormat="1" applyFont="1" applyFill="1" applyBorder="1" applyAlignment="1"/>
    <xf numFmtId="0" fontId="14" fillId="0" borderId="0" xfId="0" applyFont="1" applyFill="1" applyBorder="1" applyAlignment="1"/>
    <xf numFmtId="0" fontId="32" fillId="0" borderId="0" xfId="0" applyFont="1" applyFill="1" applyBorder="1" applyAlignment="1"/>
    <xf numFmtId="0" fontId="4" fillId="0" borderId="10" xfId="0" applyFont="1" applyFill="1" applyBorder="1" applyAlignment="1"/>
    <xf numFmtId="0" fontId="18" fillId="0" borderId="0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3" fillId="0" borderId="10" xfId="0" applyFont="1" applyFill="1" applyBorder="1" applyAlignment="1"/>
    <xf numFmtId="0" fontId="15" fillId="0" borderId="0" xfId="0" applyFont="1" applyFill="1" applyBorder="1" applyAlignment="1">
      <alignment wrapText="1"/>
    </xf>
    <xf numFmtId="0" fontId="15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5" fillId="0" borderId="0" xfId="0" applyFont="1" applyFill="1" applyBorder="1" applyAlignment="1"/>
    <xf numFmtId="0" fontId="15" fillId="0" borderId="10" xfId="0" applyFont="1" applyFill="1" applyBorder="1" applyAlignment="1"/>
    <xf numFmtId="0" fontId="4" fillId="0" borderId="11" xfId="0" applyFont="1" applyFill="1" applyBorder="1" applyAlignment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/>
    <xf numFmtId="0" fontId="15" fillId="0" borderId="13" xfId="0" applyFont="1" applyFill="1" applyBorder="1" applyAlignment="1"/>
    <xf numFmtId="0" fontId="39" fillId="0" borderId="9" xfId="0" applyFont="1" applyFill="1" applyBorder="1" applyAlignment="1">
      <alignment horizontal="left"/>
    </xf>
    <xf numFmtId="0" fontId="39" fillId="0" borderId="11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3" fontId="5" fillId="0" borderId="7" xfId="0" applyNumberFormat="1" applyFont="1" applyFill="1" applyBorder="1" applyAlignment="1"/>
    <xf numFmtId="0" fontId="5" fillId="0" borderId="7" xfId="0" applyFont="1" applyFill="1" applyBorder="1" applyAlignment="1"/>
    <xf numFmtId="3" fontId="5" fillId="0" borderId="8" xfId="0" applyNumberFormat="1" applyFont="1" applyFill="1" applyBorder="1" applyAlignment="1"/>
    <xf numFmtId="3" fontId="5" fillId="0" borderId="10" xfId="0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0" fillId="0" borderId="0" xfId="0" applyFont="1" applyFill="1" applyBorder="1" applyAlignment="1"/>
    <xf numFmtId="0" fontId="39" fillId="0" borderId="11" xfId="0" applyFont="1" applyFill="1" applyBorder="1" applyAlignment="1">
      <alignment horizontal="left" vertical="top"/>
    </xf>
    <xf numFmtId="0" fontId="42" fillId="0" borderId="12" xfId="0" applyFont="1" applyFill="1" applyBorder="1" applyAlignment="1">
      <alignment wrapText="1"/>
    </xf>
    <xf numFmtId="0" fontId="42" fillId="0" borderId="13" xfId="0" applyFont="1" applyFill="1" applyBorder="1" applyAlignment="1">
      <alignment wrapText="1"/>
    </xf>
    <xf numFmtId="189" fontId="0" fillId="0" borderId="0" xfId="1" applyNumberFormat="1" applyFont="1" applyFill="1" applyAlignment="1"/>
    <xf numFmtId="0" fontId="55" fillId="0" borderId="0" xfId="0" applyFont="1" applyFill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 wrapText="1"/>
    </xf>
    <xf numFmtId="0" fontId="58" fillId="4" borderId="0" xfId="0" applyFont="1" applyFill="1" applyBorder="1" applyAlignment="1">
      <alignment horizontal="left" wrapText="1"/>
    </xf>
    <xf numFmtId="0" fontId="58" fillId="4" borderId="10" xfId="0" applyFont="1" applyFill="1" applyBorder="1" applyAlignment="1">
      <alignment horizontal="left" wrapText="1"/>
    </xf>
    <xf numFmtId="0" fontId="58" fillId="0" borderId="0" xfId="0" applyFont="1" applyFill="1" applyBorder="1" applyAlignment="1">
      <alignment horizontal="left" wrapText="1"/>
    </xf>
    <xf numFmtId="0" fontId="58" fillId="0" borderId="10" xfId="0" applyFont="1" applyFill="1" applyBorder="1" applyAlignment="1">
      <alignment horizontal="left" wrapText="1"/>
    </xf>
    <xf numFmtId="0" fontId="57" fillId="4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0" fontId="15" fillId="4" borderId="0" xfId="0" applyFont="1" applyFill="1" applyBorder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0" fontId="0" fillId="0" borderId="7" xfId="0" applyFont="1" applyFill="1" applyBorder="1" applyAlignment="1"/>
    <xf numFmtId="0" fontId="0" fillId="0" borderId="12" xfId="0" applyFont="1" applyFill="1" applyBorder="1" applyAlignment="1"/>
    <xf numFmtId="0" fontId="14" fillId="4" borderId="12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 wrapText="1"/>
    </xf>
    <xf numFmtId="0" fontId="60" fillId="4" borderId="0" xfId="0" applyFont="1" applyFill="1" applyBorder="1" applyAlignment="1">
      <alignment horizontal="left" vertical="center"/>
    </xf>
    <xf numFmtId="188" fontId="4" fillId="0" borderId="0" xfId="1" applyFont="1" applyFill="1" applyAlignment="1"/>
    <xf numFmtId="0" fontId="56" fillId="0" borderId="0" xfId="0" applyFont="1" applyFill="1" applyAlignment="1">
      <alignment vertical="center" wrapText="1"/>
    </xf>
    <xf numFmtId="0" fontId="53" fillId="0" borderId="0" xfId="0" applyFont="1" applyFill="1" applyAlignment="1">
      <alignment vertical="center" wrapText="1"/>
    </xf>
    <xf numFmtId="0" fontId="50" fillId="0" borderId="0" xfId="0" applyFont="1" applyFill="1" applyAlignment="1">
      <alignment horizontal="left" wrapText="1"/>
    </xf>
    <xf numFmtId="37" fontId="4" fillId="0" borderId="0" xfId="0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8" fontId="13" fillId="0" borderId="0" xfId="1" applyFont="1" applyFill="1" applyAlignment="1"/>
    <xf numFmtId="37" fontId="4" fillId="0" borderId="4" xfId="0" applyNumberFormat="1" applyFont="1" applyFill="1" applyBorder="1" applyAlignment="1"/>
    <xf numFmtId="37" fontId="11" fillId="0" borderId="4" xfId="0" applyNumberFormat="1" applyFont="1" applyFill="1" applyBorder="1" applyAlignment="1">
      <alignment horizontal="right"/>
    </xf>
    <xf numFmtId="188" fontId="9" fillId="0" borderId="4" xfId="1" applyFont="1" applyFill="1" applyBorder="1" applyAlignment="1">
      <alignment horizontal="right"/>
    </xf>
    <xf numFmtId="189" fontId="9" fillId="0" borderId="4" xfId="1" applyNumberFormat="1" applyFont="1" applyFill="1" applyBorder="1" applyAlignment="1">
      <alignment horizontal="right"/>
    </xf>
    <xf numFmtId="0" fontId="64" fillId="0" borderId="7" xfId="0" applyFont="1" applyFill="1" applyBorder="1" applyAlignment="1">
      <alignment horizontal="center"/>
    </xf>
    <xf numFmtId="0" fontId="42" fillId="0" borderId="7" xfId="0" applyFont="1" applyFill="1" applyBorder="1" applyAlignment="1">
      <alignment horizontal="left"/>
    </xf>
    <xf numFmtId="0" fontId="65" fillId="0" borderId="7" xfId="0" applyFont="1" applyFill="1" applyBorder="1" applyAlignment="1">
      <alignment horizontal="right"/>
    </xf>
    <xf numFmtId="0" fontId="65" fillId="0" borderId="0" xfId="0" applyFont="1" applyFill="1" applyBorder="1" applyAlignment="1">
      <alignment horizontal="right"/>
    </xf>
    <xf numFmtId="0" fontId="65" fillId="0" borderId="0" xfId="0" applyFont="1" applyFill="1" applyAlignment="1">
      <alignment horizontal="right"/>
    </xf>
    <xf numFmtId="37" fontId="65" fillId="0" borderId="0" xfId="0" applyNumberFormat="1" applyFont="1" applyFill="1" applyAlignment="1">
      <alignment horizontal="right"/>
    </xf>
    <xf numFmtId="0" fontId="64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3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37" fontId="5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14" fillId="0" borderId="12" xfId="0" applyFont="1" applyFill="1" applyBorder="1" applyAlignment="1">
      <alignment wrapText="1"/>
    </xf>
    <xf numFmtId="0" fontId="18" fillId="0" borderId="12" xfId="0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7" fontId="0" fillId="0" borderId="0" xfId="1" applyNumberFormat="1" applyFont="1" applyFill="1" applyAlignment="1"/>
    <xf numFmtId="188" fontId="0" fillId="0" borderId="0" xfId="1" applyFont="1" applyFill="1" applyAlignment="1"/>
    <xf numFmtId="187" fontId="4" fillId="0" borderId="0" xfId="0" applyNumberFormat="1" applyFont="1" applyFill="1" applyAlignment="1"/>
    <xf numFmtId="187" fontId="0" fillId="0" borderId="1" xfId="1" applyNumberFormat="1" applyFont="1" applyFill="1" applyBorder="1" applyAlignment="1"/>
    <xf numFmtId="188" fontId="0" fillId="0" borderId="4" xfId="1" applyFont="1" applyFill="1" applyBorder="1" applyAlignment="1"/>
    <xf numFmtId="187" fontId="0" fillId="0" borderId="0" xfId="1" applyNumberFormat="1" applyFont="1" applyFill="1" applyBorder="1" applyAlignment="1"/>
    <xf numFmtId="187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187" fontId="5" fillId="0" borderId="0" xfId="0" applyNumberFormat="1" applyFont="1" applyFill="1" applyBorder="1" applyAlignment="1"/>
    <xf numFmtId="187" fontId="0" fillId="0" borderId="4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8" fontId="0" fillId="0" borderId="1" xfId="1" applyFont="1" applyFill="1" applyBorder="1" applyAlignment="1"/>
    <xf numFmtId="191" fontId="0" fillId="0" borderId="14" xfId="1" applyNumberFormat="1" applyFont="1" applyFill="1" applyBorder="1" applyAlignment="1"/>
    <xf numFmtId="188" fontId="0" fillId="0" borderId="14" xfId="1" applyFont="1" applyFill="1" applyBorder="1" applyAlignment="1"/>
    <xf numFmtId="187" fontId="5" fillId="0" borderId="0" xfId="1" applyNumberFormat="1" applyFont="1" applyFill="1" applyAlignment="1">
      <alignment horizontal="right"/>
    </xf>
    <xf numFmtId="188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37" fontId="13" fillId="0" borderId="0" xfId="0" applyNumberFormat="1" applyFont="1" applyFill="1" applyBorder="1" applyAlignment="1"/>
    <xf numFmtId="187" fontId="9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11" fillId="0" borderId="4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5" fillId="0" borderId="0" xfId="1" applyFont="1" applyFill="1" applyBorder="1" applyAlignment="1"/>
    <xf numFmtId="188" fontId="5" fillId="0" borderId="0" xfId="1" applyFont="1" applyFill="1" applyAlignment="1"/>
    <xf numFmtId="188" fontId="5" fillId="0" borderId="0" xfId="1" applyFont="1" applyFill="1" applyAlignment="1">
      <alignment horizontal="center"/>
    </xf>
    <xf numFmtId="188" fontId="5" fillId="0" borderId="0" xfId="1" applyFont="1" applyFill="1" applyAlignment="1">
      <alignment horizontal="right"/>
    </xf>
    <xf numFmtId="188" fontId="32" fillId="0" borderId="0" xfId="1" applyFont="1" applyFill="1" applyAlignment="1">
      <alignment horizontal="left"/>
    </xf>
    <xf numFmtId="188" fontId="36" fillId="0" borderId="0" xfId="1" applyFont="1" applyFill="1" applyAlignment="1">
      <alignment horizontal="left"/>
    </xf>
    <xf numFmtId="188" fontId="36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88" fontId="6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87" fontId="5" fillId="0" borderId="2" xfId="1" applyNumberFormat="1" applyFont="1" applyFill="1" applyBorder="1" applyAlignment="1"/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0" fontId="5" fillId="0" borderId="0" xfId="0" applyFont="1" applyFill="1" applyAlignment="1">
      <alignment horizontal="left" indent="1"/>
    </xf>
    <xf numFmtId="187" fontId="5" fillId="0" borderId="2" xfId="0" applyNumberFormat="1" applyFont="1" applyFill="1" applyBorder="1" applyAlignment="1"/>
    <xf numFmtId="187" fontId="5" fillId="0" borderId="0" xfId="1" applyNumberFormat="1" applyFont="1" applyFill="1" applyAlignment="1">
      <alignment horizontal="center"/>
    </xf>
    <xf numFmtId="187" fontId="32" fillId="0" borderId="0" xfId="1" applyNumberFormat="1" applyFont="1" applyFill="1" applyAlignment="1">
      <alignment horizontal="left"/>
    </xf>
    <xf numFmtId="187" fontId="36" fillId="0" borderId="0" xfId="1" applyNumberFormat="1" applyFont="1" applyFill="1" applyAlignment="1">
      <alignment horizontal="left"/>
    </xf>
    <xf numFmtId="187" fontId="36" fillId="0" borderId="0" xfId="1" applyNumberFormat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4" xfId="1" applyNumberFormat="1" applyFont="1" applyFill="1" applyBorder="1" applyAlignment="1"/>
    <xf numFmtId="188" fontId="5" fillId="0" borderId="4" xfId="1" applyFont="1" applyFill="1" applyBorder="1" applyAlignment="1"/>
    <xf numFmtId="187" fontId="5" fillId="0" borderId="1" xfId="1" applyNumberFormat="1" applyFont="1" applyFill="1" applyBorder="1" applyAlignment="1"/>
    <xf numFmtId="187" fontId="5" fillId="0" borderId="3" xfId="1" applyNumberFormat="1" applyFont="1" applyFill="1" applyBorder="1" applyAlignment="1"/>
    <xf numFmtId="187" fontId="5" fillId="0" borderId="15" xfId="1" applyNumberFormat="1" applyFont="1" applyFill="1" applyBorder="1" applyAlignment="1"/>
    <xf numFmtId="187" fontId="5" fillId="0" borderId="3" xfId="1" applyNumberFormat="1" applyFont="1" applyFill="1" applyBorder="1" applyAlignment="1">
      <alignment wrapText="1"/>
    </xf>
    <xf numFmtId="187" fontId="5" fillId="0" borderId="0" xfId="1" applyNumberFormat="1" applyFont="1" applyFill="1" applyAlignment="1">
      <alignment wrapText="1"/>
    </xf>
    <xf numFmtId="187" fontId="5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left" indent="3"/>
    </xf>
    <xf numFmtId="189" fontId="9" fillId="0" borderId="2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88" fontId="13" fillId="0" borderId="4" xfId="1" applyFont="1" applyFill="1" applyBorder="1" applyAlignment="1"/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right"/>
    </xf>
    <xf numFmtId="189" fontId="4" fillId="0" borderId="4" xfId="1" applyNumberFormat="1" applyFont="1" applyFill="1" applyBorder="1" applyAlignment="1"/>
    <xf numFmtId="188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87" fontId="5" fillId="0" borderId="2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left"/>
    </xf>
    <xf numFmtId="187" fontId="7" fillId="0" borderId="0" xfId="1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0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/>
    <xf numFmtId="188" fontId="4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9" fontId="13" fillId="0" borderId="0" xfId="1" applyNumberFormat="1" applyFont="1" applyFill="1" applyAlignment="1"/>
    <xf numFmtId="189" fontId="11" fillId="0" borderId="0" xfId="1" applyNumberFormat="1" applyFont="1" applyFill="1" applyAlignment="1"/>
    <xf numFmtId="187" fontId="9" fillId="0" borderId="4" xfId="1" applyNumberFormat="1" applyFont="1" applyFill="1" applyBorder="1" applyAlignment="1">
      <alignment horizontal="right"/>
    </xf>
    <xf numFmtId="187" fontId="11" fillId="0" borderId="4" xfId="1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189" fontId="9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indent="1"/>
    </xf>
    <xf numFmtId="187" fontId="9" fillId="0" borderId="1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188" fontId="11" fillId="0" borderId="0" xfId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/>
    </xf>
    <xf numFmtId="189" fontId="11" fillId="0" borderId="0" xfId="1" applyNumberFormat="1" applyFont="1" applyFill="1" applyBorder="1" applyAlignment="1"/>
    <xf numFmtId="0" fontId="48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87" fontId="0" fillId="0" borderId="0" xfId="0" applyNumberFormat="1" applyFont="1" applyFill="1" applyAlignment="1"/>
    <xf numFmtId="189" fontId="0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2" fontId="66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7" fillId="0" borderId="0" xfId="0" applyFont="1" applyFill="1" applyAlignment="1"/>
    <xf numFmtId="0" fontId="24" fillId="0" borderId="0" xfId="0" applyFont="1" applyFill="1" applyAlignment="1">
      <alignment horizontal="center"/>
    </xf>
    <xf numFmtId="37" fontId="24" fillId="0" borderId="0" xfId="0" applyNumberFormat="1" applyFont="1" applyFill="1" applyAlignment="1"/>
    <xf numFmtId="189" fontId="24" fillId="0" borderId="0" xfId="0" applyNumberFormat="1" applyFont="1" applyFill="1" applyAlignment="1"/>
    <xf numFmtId="189" fontId="24" fillId="0" borderId="0" xfId="1" applyNumberFormat="1" applyFont="1" applyFill="1" applyBorder="1" applyAlignment="1"/>
    <xf numFmtId="3" fontId="68" fillId="0" borderId="0" xfId="0" applyNumberFormat="1" applyFont="1" applyFill="1" applyBorder="1" applyAlignment="1"/>
    <xf numFmtId="0" fontId="68" fillId="0" borderId="0" xfId="0" applyFont="1" applyFill="1" applyAlignment="1"/>
    <xf numFmtId="189" fontId="24" fillId="0" borderId="4" xfId="1" applyNumberFormat="1" applyFont="1" applyFill="1" applyBorder="1" applyAlignment="1"/>
    <xf numFmtId="37" fontId="24" fillId="0" borderId="0" xfId="0" applyNumberFormat="1" applyFont="1" applyFill="1" applyBorder="1" applyAlignment="1"/>
    <xf numFmtId="189" fontId="68" fillId="0" borderId="1" xfId="1" applyNumberFormat="1" applyFont="1" applyFill="1" applyBorder="1" applyAlignment="1"/>
    <xf numFmtId="37" fontId="68" fillId="0" borderId="0" xfId="0" applyNumberFormat="1" applyFont="1" applyFill="1" applyBorder="1" applyAlignment="1"/>
    <xf numFmtId="0" fontId="68" fillId="0" borderId="0" xfId="0" applyFont="1" applyFill="1" applyAlignment="1">
      <alignment horizontal="center"/>
    </xf>
    <xf numFmtId="189" fontId="68" fillId="0" borderId="2" xfId="1" applyNumberFormat="1" applyFont="1" applyFill="1" applyBorder="1" applyAlignment="1"/>
    <xf numFmtId="189" fontId="68" fillId="0" borderId="0" xfId="1" applyNumberFormat="1" applyFont="1" applyFill="1" applyBorder="1" applyAlignment="1"/>
    <xf numFmtId="189" fontId="68" fillId="0" borderId="0" xfId="1" applyNumberFormat="1" applyFont="1" applyFill="1" applyAlignment="1"/>
    <xf numFmtId="37" fontId="69" fillId="0" borderId="0" xfId="0" applyNumberFormat="1" applyFont="1" applyFill="1" applyBorder="1" applyAlignment="1"/>
    <xf numFmtId="37" fontId="69" fillId="0" borderId="0" xfId="0" applyNumberFormat="1" applyFont="1" applyFill="1" applyAlignment="1"/>
    <xf numFmtId="0" fontId="70" fillId="0" borderId="0" xfId="0" applyFont="1" applyFill="1" applyAlignment="1">
      <alignment horizontal="center"/>
    </xf>
    <xf numFmtId="188" fontId="24" fillId="0" borderId="0" xfId="1" applyFont="1" applyFill="1" applyAlignment="1"/>
    <xf numFmtId="3" fontId="24" fillId="0" borderId="0" xfId="0" applyNumberFormat="1" applyFont="1" applyFill="1" applyAlignment="1"/>
    <xf numFmtId="189" fontId="24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3" fontId="24" fillId="0" borderId="0" xfId="0" applyNumberFormat="1" applyFont="1" applyFill="1" applyAlignment="1">
      <alignment vertical="center"/>
    </xf>
    <xf numFmtId="10" fontId="24" fillId="0" borderId="0" xfId="1" applyNumberFormat="1" applyFont="1" applyFill="1" applyAlignment="1"/>
    <xf numFmtId="3" fontId="68" fillId="0" borderId="2" xfId="0" applyNumberFormat="1" applyFont="1" applyFill="1" applyBorder="1" applyAlignment="1"/>
    <xf numFmtId="189" fontId="68" fillId="0" borderId="5" xfId="1" applyNumberFormat="1" applyFont="1" applyFill="1" applyBorder="1" applyAlignment="1"/>
    <xf numFmtId="188" fontId="68" fillId="0" borderId="5" xfId="1" applyFont="1" applyFill="1" applyBorder="1" applyAlignment="1"/>
    <xf numFmtId="188" fontId="68" fillId="0" borderId="0" xfId="1" applyFont="1" applyFill="1" applyAlignment="1"/>
    <xf numFmtId="188" fontId="24" fillId="0" borderId="4" xfId="1" applyFont="1" applyFill="1" applyBorder="1" applyAlignment="1"/>
    <xf numFmtId="0" fontId="24" fillId="0" borderId="0" xfId="0" applyFont="1" applyFill="1" applyBorder="1" applyAlignment="1"/>
    <xf numFmtId="189" fontId="24" fillId="0" borderId="4" xfId="1" applyNumberFormat="1" applyFont="1" applyFill="1" applyBorder="1" applyAlignment="1">
      <alignment horizontal="right"/>
    </xf>
    <xf numFmtId="189" fontId="68" fillId="0" borderId="0" xfId="1" applyNumberFormat="1" applyFont="1" applyFill="1" applyBorder="1" applyAlignment="1">
      <alignment horizontal="right"/>
    </xf>
    <xf numFmtId="189" fontId="24" fillId="0" borderId="0" xfId="1" applyNumberFormat="1" applyFont="1" applyFill="1" applyBorder="1" applyAlignment="1">
      <alignment horizontal="right"/>
    </xf>
    <xf numFmtId="188" fontId="24" fillId="0" borderId="4" xfId="1" applyFont="1" applyFill="1" applyBorder="1" applyAlignment="1">
      <alignment horizontal="right"/>
    </xf>
    <xf numFmtId="0" fontId="68" fillId="0" borderId="0" xfId="0" applyFont="1" applyFill="1" applyBorder="1" applyAlignment="1"/>
    <xf numFmtId="0" fontId="71" fillId="0" borderId="0" xfId="0" applyFont="1" applyFill="1" applyAlignment="1">
      <alignment horizontal="left"/>
    </xf>
    <xf numFmtId="3" fontId="24" fillId="0" borderId="0" xfId="0" applyNumberFormat="1" applyFont="1" applyFill="1" applyBorder="1" applyAlignment="1"/>
    <xf numFmtId="188" fontId="24" fillId="0" borderId="0" xfId="1" applyFont="1" applyFill="1" applyBorder="1" applyAlignment="1"/>
    <xf numFmtId="189" fontId="68" fillId="0" borderId="4" xfId="1" applyNumberFormat="1" applyFont="1" applyFill="1" applyBorder="1" applyAlignment="1"/>
    <xf numFmtId="188" fontId="68" fillId="0" borderId="4" xfId="1" applyFont="1" applyFill="1" applyBorder="1" applyAlignment="1"/>
    <xf numFmtId="188" fontId="68" fillId="0" borderId="0" xfId="1" applyFont="1" applyFill="1" applyBorder="1" applyAlignment="1"/>
    <xf numFmtId="189" fontId="24" fillId="0" borderId="0" xfId="1" applyNumberFormat="1" applyFont="1" applyFill="1" applyAlignment="1">
      <alignment horizontal="right"/>
    </xf>
    <xf numFmtId="188" fontId="24" fillId="0" borderId="0" xfId="1" applyFont="1" applyFill="1" applyAlignment="1">
      <alignment horizontal="right"/>
    </xf>
    <xf numFmtId="188" fontId="68" fillId="0" borderId="2" xfId="1" applyFont="1" applyFill="1" applyBorder="1" applyAlignment="1"/>
    <xf numFmtId="189" fontId="68" fillId="0" borderId="3" xfId="1" applyNumberFormat="1" applyFont="1" applyFill="1" applyBorder="1" applyAlignment="1"/>
    <xf numFmtId="188" fontId="28" fillId="0" borderId="1" xfId="2" applyNumberFormat="1" applyFill="1" applyBorder="1" applyAlignment="1">
      <alignment horizontal="right"/>
    </xf>
    <xf numFmtId="193" fontId="68" fillId="0" borderId="0" xfId="0" applyNumberFormat="1" applyFont="1" applyFill="1" applyBorder="1" applyAlignment="1">
      <alignment horizontal="right"/>
    </xf>
    <xf numFmtId="188" fontId="24" fillId="0" borderId="1" xfId="1" applyFont="1" applyFill="1" applyBorder="1" applyAlignment="1">
      <alignment horizontal="right"/>
    </xf>
    <xf numFmtId="188" fontId="28" fillId="0" borderId="1" xfId="2" applyFill="1" applyBorder="1" applyAlignment="1">
      <alignment horizontal="right"/>
    </xf>
    <xf numFmtId="37" fontId="68" fillId="0" borderId="0" xfId="0" applyNumberFormat="1" applyFont="1" applyFill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37" fontId="24" fillId="0" borderId="4" xfId="0" applyNumberFormat="1" applyFont="1" applyFill="1" applyBorder="1" applyAlignment="1">
      <alignment horizontal="right"/>
    </xf>
    <xf numFmtId="3" fontId="68" fillId="0" borderId="1" xfId="0" applyNumberFormat="1" applyFont="1" applyFill="1" applyBorder="1" applyAlignment="1"/>
    <xf numFmtId="2" fontId="24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horizontal="right"/>
    </xf>
    <xf numFmtId="187" fontId="11" fillId="0" borderId="0" xfId="0" applyNumberFormat="1" applyFont="1" applyFill="1" applyAlignment="1"/>
    <xf numFmtId="0" fontId="24" fillId="0" borderId="0" xfId="0" applyFont="1" applyFill="1" applyAlignment="1">
      <alignment horizontal="right"/>
    </xf>
    <xf numFmtId="37" fontId="24" fillId="0" borderId="0" xfId="0" applyNumberFormat="1" applyFont="1" applyFill="1" applyAlignment="1">
      <alignment horizontal="right"/>
    </xf>
    <xf numFmtId="189" fontId="24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0" fillId="0" borderId="0" xfId="1" applyNumberFormat="1" applyFont="1" applyFill="1" applyAlignment="1"/>
    <xf numFmtId="188" fontId="0" fillId="0" borderId="0" xfId="1" applyFont="1" applyFill="1" applyAlignment="1"/>
    <xf numFmtId="187" fontId="0" fillId="0" borderId="1" xfId="1" applyNumberFormat="1" applyFont="1" applyFill="1" applyBorder="1" applyAlignment="1"/>
    <xf numFmtId="188" fontId="0" fillId="0" borderId="4" xfId="1" applyFont="1" applyFill="1" applyBorder="1" applyAlignment="1"/>
    <xf numFmtId="187" fontId="0" fillId="0" borderId="0" xfId="1" applyNumberFormat="1" applyFont="1" applyFill="1" applyBorder="1" applyAlignment="1"/>
    <xf numFmtId="187" fontId="5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8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89" fontId="0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5" fillId="0" borderId="4" xfId="1" applyNumberFormat="1" applyFont="1" applyFill="1" applyBorder="1" applyAlignment="1"/>
    <xf numFmtId="189" fontId="8" fillId="0" borderId="0" xfId="0" applyNumberFormat="1" applyFont="1" applyFill="1" applyAlignment="1"/>
    <xf numFmtId="189" fontId="8" fillId="0" borderId="7" xfId="0" applyNumberFormat="1" applyFont="1" applyFill="1" applyBorder="1" applyAlignment="1"/>
    <xf numFmtId="187" fontId="0" fillId="0" borderId="7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8" fontId="5" fillId="0" borderId="1" xfId="1" applyFont="1" applyFill="1" applyBorder="1" applyAlignment="1"/>
    <xf numFmtId="187" fontId="6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wrapText="1"/>
    </xf>
    <xf numFmtId="0" fontId="15" fillId="0" borderId="10" xfId="0" applyFont="1" applyFill="1" applyBorder="1" applyAlignment="1">
      <alignment wrapText="1"/>
    </xf>
    <xf numFmtId="0" fontId="26" fillId="0" borderId="0" xfId="0" applyFont="1" applyFill="1" applyAlignment="1">
      <alignment horizontal="center"/>
    </xf>
    <xf numFmtId="0" fontId="68" fillId="0" borderId="0" xfId="0" applyFont="1" applyFill="1" applyAlignment="1">
      <alignment horizontal="center"/>
    </xf>
    <xf numFmtId="49" fontId="24" fillId="0" borderId="0" xfId="0" applyNumberFormat="1" applyFont="1" applyFill="1" applyAlignment="1">
      <alignment horizontal="center"/>
    </xf>
    <xf numFmtId="188" fontId="0" fillId="0" borderId="0" xfId="1" applyFont="1" applyFill="1" applyAlignment="1">
      <alignment horizontal="center" wrapText="1"/>
    </xf>
    <xf numFmtId="188" fontId="6" fillId="0" borderId="0" xfId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87" fontId="0" fillId="0" borderId="0" xfId="1" applyNumberFormat="1" applyFont="1" applyFill="1" applyAlignment="1">
      <alignment horizontal="center" wrapText="1"/>
    </xf>
    <xf numFmtId="187" fontId="0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8" fillId="0" borderId="0" xfId="0" applyFont="1" applyFill="1" applyAlignment="1">
      <alignment horizontal="center" wrapText="1"/>
    </xf>
    <xf numFmtId="0" fontId="43" fillId="0" borderId="0" xfId="0" applyFont="1" applyFill="1" applyAlignment="1">
      <alignment horizontal="left" wrapText="1"/>
    </xf>
    <xf numFmtId="0" fontId="29" fillId="0" borderId="7" xfId="0" applyFont="1" applyFill="1" applyBorder="1" applyAlignment="1">
      <alignment horizontal="left" wrapText="1" shrinkToFit="1"/>
    </xf>
    <xf numFmtId="0" fontId="29" fillId="0" borderId="8" xfId="0" applyFont="1" applyFill="1" applyBorder="1" applyAlignment="1">
      <alignment horizontal="left" wrapText="1" shrinkToFit="1"/>
    </xf>
    <xf numFmtId="0" fontId="43" fillId="0" borderId="0" xfId="0" applyFont="1" applyFill="1" applyAlignment="1">
      <alignment vertical="center" wrapText="1"/>
    </xf>
    <xf numFmtId="0" fontId="31" fillId="0" borderId="7" xfId="0" applyFont="1" applyFill="1" applyBorder="1" applyAlignment="1">
      <alignment horizontal="left" wrapText="1"/>
    </xf>
    <xf numFmtId="0" fontId="31" fillId="0" borderId="8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wrapText="1"/>
    </xf>
    <xf numFmtId="0" fontId="31" fillId="0" borderId="10" xfId="0" applyFont="1" applyFill="1" applyBorder="1" applyAlignment="1">
      <alignment horizontal="left" wrapText="1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66675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3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94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38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54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97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325584</xdr:colOff>
      <xdr:row>52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584" y="13287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96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tabSelected="1" view="pageBreakPreview" topLeftCell="A46" zoomScaleNormal="85" zoomScaleSheetLayoutView="100" workbookViewId="0">
      <selection activeCell="F12" sqref="F12"/>
    </sheetView>
  </sheetViews>
  <sheetFormatPr defaultColWidth="9.140625" defaultRowHeight="21.2" customHeight="1" x14ac:dyDescent="0.45"/>
  <cols>
    <col min="1" max="1" width="50.7109375" style="23" customWidth="1"/>
    <col min="2" max="2" width="9.140625" style="19" customWidth="1"/>
    <col min="3" max="3" width="1.42578125" style="19" customWidth="1"/>
    <col min="4" max="4" width="17.42578125" style="19" customWidth="1"/>
    <col min="5" max="5" width="1.42578125" style="282" customWidth="1"/>
    <col min="6" max="6" width="17.42578125" style="19" customWidth="1"/>
    <col min="7" max="7" width="1.5703125" style="282" customWidth="1"/>
    <col min="8" max="8" width="17.42578125" style="19" customWidth="1"/>
    <col min="9" max="9" width="1.5703125" style="282" customWidth="1"/>
    <col min="10" max="10" width="17.42578125" style="19" customWidth="1"/>
    <col min="11" max="11" width="12" style="19" bestFit="1" customWidth="1"/>
    <col min="12" max="12" width="18.5703125" customWidth="1"/>
    <col min="13" max="13" width="1.42578125" customWidth="1"/>
    <col min="14" max="14" width="18.5703125" customWidth="1"/>
    <col min="15" max="15" width="2.140625" customWidth="1"/>
    <col min="16" max="16" width="18.140625" bestFit="1" customWidth="1"/>
    <col min="17" max="17" width="2" customWidth="1"/>
    <col min="18" max="18" width="17.140625" bestFit="1" customWidth="1"/>
    <col min="20" max="16384" width="9.140625" style="19"/>
  </cols>
  <sheetData>
    <row r="1" spans="1:19" s="6" customFormat="1" ht="21.2" customHeight="1" x14ac:dyDescent="0.5">
      <c r="A1" s="11" t="s">
        <v>447</v>
      </c>
      <c r="E1" s="49"/>
      <c r="G1" s="49"/>
      <c r="I1" s="49"/>
      <c r="L1"/>
      <c r="M1"/>
      <c r="N1"/>
      <c r="O1"/>
      <c r="P1"/>
      <c r="Q1"/>
      <c r="R1"/>
      <c r="S1"/>
    </row>
    <row r="2" spans="1:19" s="6" customFormat="1" ht="21.2" customHeight="1" x14ac:dyDescent="0.5">
      <c r="A2" s="455" t="s">
        <v>457</v>
      </c>
      <c r="E2" s="49"/>
      <c r="G2" s="49"/>
      <c r="I2" s="49"/>
      <c r="L2"/>
      <c r="M2"/>
      <c r="N2"/>
      <c r="O2"/>
      <c r="P2"/>
      <c r="Q2"/>
      <c r="R2"/>
      <c r="S2"/>
    </row>
    <row r="3" spans="1:19" s="6" customFormat="1" ht="21.2" customHeight="1" x14ac:dyDescent="0.5">
      <c r="A3" s="11" t="s">
        <v>59</v>
      </c>
      <c r="E3" s="49"/>
      <c r="G3" s="49"/>
      <c r="I3" s="49"/>
      <c r="L3"/>
      <c r="M3"/>
      <c r="N3"/>
      <c r="O3"/>
      <c r="P3"/>
      <c r="Q3"/>
      <c r="R3"/>
      <c r="S3"/>
    </row>
    <row r="4" spans="1:19" ht="21.2" customHeight="1" x14ac:dyDescent="0.45">
      <c r="A4" s="457"/>
      <c r="B4" s="3"/>
      <c r="C4" s="3"/>
      <c r="D4" s="490" t="s">
        <v>296</v>
      </c>
      <c r="E4" s="490"/>
      <c r="F4" s="490"/>
      <c r="G4" s="279"/>
      <c r="H4" s="490" t="s">
        <v>297</v>
      </c>
      <c r="I4" s="490"/>
      <c r="J4" s="490"/>
    </row>
    <row r="5" spans="1:19" ht="21.2" customHeight="1" x14ac:dyDescent="0.45">
      <c r="A5" s="22"/>
      <c r="B5" s="3"/>
      <c r="C5" s="3"/>
      <c r="D5" s="390" t="s">
        <v>414</v>
      </c>
      <c r="E5" s="280"/>
      <c r="F5" s="109" t="s">
        <v>125</v>
      </c>
      <c r="G5" s="279"/>
      <c r="H5" s="390" t="s">
        <v>414</v>
      </c>
      <c r="I5" s="280"/>
      <c r="J5" s="109" t="s">
        <v>125</v>
      </c>
    </row>
    <row r="6" spans="1:19" ht="21.2" customHeight="1" x14ac:dyDescent="0.5">
      <c r="A6" s="11" t="s">
        <v>0</v>
      </c>
      <c r="B6" s="266" t="s">
        <v>1</v>
      </c>
      <c r="C6" s="5"/>
      <c r="D6" s="18">
        <v>2562</v>
      </c>
      <c r="E6" s="281"/>
      <c r="F6" s="18">
        <v>2561</v>
      </c>
      <c r="G6" s="281"/>
      <c r="H6" s="18">
        <v>2562</v>
      </c>
      <c r="I6" s="281"/>
      <c r="J6" s="18">
        <v>2561</v>
      </c>
    </row>
    <row r="7" spans="1:19" ht="21.2" customHeight="1" x14ac:dyDescent="0.5">
      <c r="A7" s="11"/>
      <c r="B7" s="266"/>
      <c r="C7" s="5"/>
      <c r="D7" s="55" t="s">
        <v>135</v>
      </c>
      <c r="F7" s="34"/>
      <c r="G7" s="281"/>
      <c r="H7" s="55" t="s">
        <v>135</v>
      </c>
      <c r="I7" s="281"/>
      <c r="J7" s="34"/>
    </row>
    <row r="8" spans="1:19" ht="21.2" customHeight="1" x14ac:dyDescent="0.45">
      <c r="A8" s="24"/>
      <c r="B8" s="267"/>
      <c r="C8" s="3"/>
      <c r="D8" s="491" t="s">
        <v>298</v>
      </c>
      <c r="E8" s="491"/>
      <c r="F8" s="491"/>
      <c r="G8" s="491"/>
      <c r="H8" s="491"/>
      <c r="I8" s="491"/>
      <c r="J8" s="491"/>
    </row>
    <row r="9" spans="1:19" ht="21.2" customHeight="1" x14ac:dyDescent="0.45">
      <c r="A9" s="25" t="s">
        <v>2</v>
      </c>
      <c r="B9" s="266"/>
      <c r="C9" s="5"/>
      <c r="D9" s="72"/>
      <c r="E9" s="203"/>
      <c r="F9" s="72"/>
      <c r="G9" s="203"/>
      <c r="H9" s="72"/>
      <c r="I9" s="203"/>
      <c r="J9" s="72"/>
    </row>
    <row r="10" spans="1:19" ht="21.2" customHeight="1" x14ac:dyDescent="0.45">
      <c r="A10" s="23" t="s">
        <v>3</v>
      </c>
      <c r="B10" s="111"/>
      <c r="C10" s="5"/>
      <c r="D10" s="38">
        <v>7186122871</v>
      </c>
      <c r="E10" s="40"/>
      <c r="F10" s="38">
        <v>11064926217</v>
      </c>
      <c r="G10" s="40"/>
      <c r="H10" s="38">
        <v>1273689262</v>
      </c>
      <c r="I10" s="40"/>
      <c r="J10" s="258">
        <v>2276055117</v>
      </c>
    </row>
    <row r="11" spans="1:19" ht="21.2" customHeight="1" x14ac:dyDescent="0.45">
      <c r="A11" s="69" t="s">
        <v>109</v>
      </c>
      <c r="B11" s="86"/>
      <c r="C11" s="5"/>
      <c r="D11" s="38">
        <v>1992888384</v>
      </c>
      <c r="E11" s="40"/>
      <c r="F11" s="38">
        <v>1736000547</v>
      </c>
      <c r="G11" s="40"/>
      <c r="H11" s="259">
        <v>0</v>
      </c>
      <c r="I11" s="40"/>
      <c r="J11" s="259">
        <v>0</v>
      </c>
    </row>
    <row r="12" spans="1:19" ht="21.2" customHeight="1" x14ac:dyDescent="0.45">
      <c r="A12" s="68" t="s">
        <v>28</v>
      </c>
      <c r="B12" s="86">
        <v>5</v>
      </c>
      <c r="C12" s="5"/>
      <c r="D12" s="38">
        <v>3515040743</v>
      </c>
      <c r="E12" s="40"/>
      <c r="F12" s="38">
        <v>4558882107</v>
      </c>
      <c r="G12" s="40"/>
      <c r="H12" s="227">
        <v>0</v>
      </c>
      <c r="I12" s="40"/>
      <c r="J12" s="258">
        <v>5642581</v>
      </c>
    </row>
    <row r="13" spans="1:19" ht="21.2" customHeight="1" x14ac:dyDescent="0.45">
      <c r="A13" s="68" t="s">
        <v>211</v>
      </c>
      <c r="B13" s="111"/>
      <c r="C13" s="5"/>
      <c r="D13" s="38">
        <v>10585300350</v>
      </c>
      <c r="E13" s="40"/>
      <c r="F13" s="258">
        <v>10150638001</v>
      </c>
      <c r="G13" s="40"/>
      <c r="H13" s="460">
        <v>721096657</v>
      </c>
      <c r="I13" s="40"/>
      <c r="J13" s="258">
        <v>564724098</v>
      </c>
    </row>
    <row r="14" spans="1:19" ht="21.2" customHeight="1" x14ac:dyDescent="0.45">
      <c r="A14" s="69" t="s">
        <v>77</v>
      </c>
      <c r="B14" s="86">
        <v>4</v>
      </c>
      <c r="C14" s="5"/>
      <c r="D14" s="38">
        <v>39863804</v>
      </c>
      <c r="E14" s="40"/>
      <c r="F14" s="258">
        <v>140754935</v>
      </c>
      <c r="G14" s="40"/>
      <c r="H14" s="258">
        <v>27755532195</v>
      </c>
      <c r="I14" s="40"/>
      <c r="J14" s="258">
        <v>23770109377</v>
      </c>
    </row>
    <row r="15" spans="1:19" ht="21.2" customHeight="1" x14ac:dyDescent="0.45">
      <c r="A15" s="70" t="s">
        <v>4</v>
      </c>
      <c r="B15" s="112"/>
      <c r="C15" s="5"/>
      <c r="D15" s="38">
        <v>35763386243</v>
      </c>
      <c r="E15" s="40"/>
      <c r="F15" s="258">
        <v>32248919146</v>
      </c>
      <c r="G15" s="40"/>
      <c r="H15" s="259">
        <v>0</v>
      </c>
      <c r="I15" s="40"/>
      <c r="J15" s="259">
        <v>0</v>
      </c>
    </row>
    <row r="16" spans="1:19" ht="21.2" customHeight="1" x14ac:dyDescent="0.45">
      <c r="A16" s="23" t="s">
        <v>5</v>
      </c>
      <c r="B16" s="111"/>
      <c r="C16" s="5"/>
      <c r="D16" s="38">
        <v>396296717</v>
      </c>
      <c r="E16" s="40"/>
      <c r="F16" s="258">
        <v>341454509</v>
      </c>
      <c r="G16" s="40"/>
      <c r="H16" s="259">
        <v>0</v>
      </c>
      <c r="I16" s="40"/>
      <c r="J16" s="259">
        <v>0</v>
      </c>
    </row>
    <row r="17" spans="1:19" ht="21.2" customHeight="1" x14ac:dyDescent="0.45">
      <c r="A17" s="26" t="s">
        <v>6</v>
      </c>
      <c r="B17" s="266"/>
      <c r="C17" s="5"/>
      <c r="D17" s="7">
        <f>SUM(D10:D16)</f>
        <v>59478899112</v>
      </c>
      <c r="E17" s="2"/>
      <c r="F17" s="7">
        <f>SUM(F10:F16)</f>
        <v>60241575462</v>
      </c>
      <c r="G17" s="2"/>
      <c r="H17" s="7">
        <f>SUM(H10:H16)</f>
        <v>29750318114</v>
      </c>
      <c r="I17" s="2"/>
      <c r="J17" s="7">
        <f>SUM(J10:J16)</f>
        <v>26616531173</v>
      </c>
    </row>
    <row r="18" spans="1:19" ht="12" customHeight="1" x14ac:dyDescent="0.45">
      <c r="A18" s="27"/>
      <c r="B18" s="266"/>
      <c r="C18" s="5"/>
      <c r="D18" s="133"/>
      <c r="E18" s="81"/>
      <c r="F18" s="133"/>
      <c r="G18" s="81"/>
      <c r="H18" s="133"/>
      <c r="I18" s="81"/>
      <c r="J18" s="133"/>
    </row>
    <row r="19" spans="1:19" ht="21.2" customHeight="1" x14ac:dyDescent="0.45">
      <c r="A19" s="25" t="s">
        <v>7</v>
      </c>
      <c r="B19" s="112"/>
      <c r="C19" s="5"/>
      <c r="D19" s="133"/>
      <c r="E19" s="81"/>
      <c r="F19" s="133"/>
      <c r="G19" s="81"/>
      <c r="H19" s="133"/>
      <c r="I19" s="81"/>
      <c r="J19" s="133"/>
    </row>
    <row r="20" spans="1:19" ht="19.5" customHeight="1" x14ac:dyDescent="0.45">
      <c r="A20" s="140" t="s">
        <v>231</v>
      </c>
      <c r="B20" s="112">
        <v>6</v>
      </c>
      <c r="C20" s="295"/>
      <c r="D20" s="258">
        <v>566288021</v>
      </c>
      <c r="E20" s="283"/>
      <c r="F20" s="258">
        <v>4972013923.8345966</v>
      </c>
      <c r="G20" s="283"/>
      <c r="H20" s="258">
        <v>52501000</v>
      </c>
      <c r="J20" s="258">
        <v>52501000</v>
      </c>
    </row>
    <row r="21" spans="1:19" s="6" customFormat="1" ht="21.2" customHeight="1" x14ac:dyDescent="0.45">
      <c r="A21" s="140" t="s">
        <v>232</v>
      </c>
      <c r="B21" s="112">
        <v>6</v>
      </c>
      <c r="C21" s="295"/>
      <c r="D21" s="258">
        <v>4536699424</v>
      </c>
      <c r="E21" s="283"/>
      <c r="F21" s="258">
        <v>443482271.16540337</v>
      </c>
      <c r="G21" s="283"/>
      <c r="H21" s="259">
        <v>0</v>
      </c>
      <c r="I21" s="203"/>
      <c r="J21" s="259">
        <v>0</v>
      </c>
      <c r="L21"/>
      <c r="M21"/>
      <c r="N21"/>
      <c r="O21"/>
      <c r="P21"/>
      <c r="Q21"/>
      <c r="R21"/>
      <c r="S21"/>
    </row>
    <row r="22" spans="1:19" s="6" customFormat="1" ht="21.2" customHeight="1" x14ac:dyDescent="0.45">
      <c r="A22" s="140" t="s">
        <v>41</v>
      </c>
      <c r="B22" s="112">
        <v>7</v>
      </c>
      <c r="C22" s="295"/>
      <c r="D22" s="259">
        <v>0</v>
      </c>
      <c r="E22" s="203"/>
      <c r="F22" s="259">
        <v>0</v>
      </c>
      <c r="G22" s="283"/>
      <c r="H22" s="207">
        <v>48653607201</v>
      </c>
      <c r="I22" s="364"/>
      <c r="J22" s="207">
        <v>44416052116</v>
      </c>
      <c r="L22"/>
      <c r="M22"/>
      <c r="N22"/>
      <c r="O22"/>
      <c r="P22"/>
      <c r="Q22"/>
      <c r="R22"/>
      <c r="S22"/>
    </row>
    <row r="23" spans="1:19" s="6" customFormat="1" ht="21.2" customHeight="1" x14ac:dyDescent="0.45">
      <c r="A23" s="22" t="s">
        <v>8</v>
      </c>
      <c r="B23" s="112"/>
      <c r="C23" s="5"/>
      <c r="D23" s="258">
        <v>209009579</v>
      </c>
      <c r="E23" s="283"/>
      <c r="F23" s="258">
        <v>210609578</v>
      </c>
      <c r="G23" s="283"/>
      <c r="H23" s="258">
        <v>499955</v>
      </c>
      <c r="I23" s="203"/>
      <c r="J23" s="258">
        <v>499955</v>
      </c>
      <c r="L23"/>
      <c r="M23"/>
      <c r="N23"/>
      <c r="O23"/>
      <c r="P23"/>
      <c r="Q23"/>
      <c r="R23"/>
      <c r="S23"/>
    </row>
    <row r="24" spans="1:19" s="6" customFormat="1" ht="21.2" customHeight="1" x14ac:dyDescent="0.45">
      <c r="A24" s="69" t="s">
        <v>81</v>
      </c>
      <c r="B24" s="112">
        <v>4</v>
      </c>
      <c r="C24" s="5"/>
      <c r="D24" s="259">
        <v>0</v>
      </c>
      <c r="E24" s="283"/>
      <c r="F24" s="258">
        <v>362710950</v>
      </c>
      <c r="G24" s="283"/>
      <c r="H24" s="259">
        <v>0</v>
      </c>
      <c r="I24" s="203"/>
      <c r="J24" s="259">
        <v>0</v>
      </c>
      <c r="K24" s="72"/>
      <c r="L24"/>
      <c r="M24"/>
      <c r="N24"/>
      <c r="O24"/>
      <c r="P24"/>
      <c r="Q24"/>
      <c r="R24"/>
      <c r="S24"/>
    </row>
    <row r="25" spans="1:19" ht="21.2" customHeight="1" x14ac:dyDescent="0.45">
      <c r="A25" s="23" t="s">
        <v>38</v>
      </c>
      <c r="B25" s="112"/>
      <c r="C25" s="5"/>
      <c r="D25" s="258">
        <v>10419635934</v>
      </c>
      <c r="E25" s="283"/>
      <c r="F25" s="258">
        <v>11131158545</v>
      </c>
      <c r="G25" s="283"/>
      <c r="H25" s="259">
        <v>0</v>
      </c>
      <c r="J25" s="259">
        <v>0</v>
      </c>
    </row>
    <row r="26" spans="1:19" ht="21.2" customHeight="1" x14ac:dyDescent="0.45">
      <c r="A26" s="23" t="s">
        <v>33</v>
      </c>
      <c r="B26" s="112">
        <v>8</v>
      </c>
      <c r="C26" s="5"/>
      <c r="D26" s="258">
        <v>40560958131</v>
      </c>
      <c r="E26" s="283"/>
      <c r="F26" s="258">
        <v>39140712925</v>
      </c>
      <c r="G26" s="283"/>
      <c r="H26" s="258">
        <v>20814655</v>
      </c>
      <c r="I26" s="203"/>
      <c r="J26" s="258">
        <v>19175006</v>
      </c>
    </row>
    <row r="27" spans="1:19" ht="21.2" customHeight="1" x14ac:dyDescent="0.45">
      <c r="A27" s="69" t="s">
        <v>82</v>
      </c>
      <c r="B27" s="112"/>
      <c r="C27" s="5"/>
      <c r="D27" s="258">
        <v>30506847467</v>
      </c>
      <c r="E27" s="283"/>
      <c r="F27" s="258">
        <v>27037014210</v>
      </c>
      <c r="G27" s="283"/>
      <c r="H27" s="259">
        <v>0</v>
      </c>
      <c r="J27" s="259">
        <v>0</v>
      </c>
    </row>
    <row r="28" spans="1:19" ht="21" customHeight="1" x14ac:dyDescent="0.45">
      <c r="A28" s="70" t="s">
        <v>299</v>
      </c>
      <c r="B28" s="112"/>
      <c r="C28" s="256"/>
      <c r="D28" s="460">
        <v>21681052664</v>
      </c>
      <c r="E28" s="284"/>
      <c r="F28" s="258">
        <v>20934300155</v>
      </c>
      <c r="G28" s="284"/>
      <c r="H28" s="259">
        <v>0</v>
      </c>
      <c r="J28" s="259">
        <v>0</v>
      </c>
    </row>
    <row r="29" spans="1:19" ht="21.2" customHeight="1" x14ac:dyDescent="0.45">
      <c r="A29" s="69" t="s">
        <v>83</v>
      </c>
      <c r="B29" s="112"/>
      <c r="C29" s="5"/>
      <c r="D29" s="258">
        <v>6840361953</v>
      </c>
      <c r="E29" s="284"/>
      <c r="F29" s="258">
        <v>4927706511</v>
      </c>
      <c r="G29" s="284"/>
      <c r="H29" s="258">
        <v>17868422</v>
      </c>
      <c r="J29" s="258">
        <v>31697742</v>
      </c>
    </row>
    <row r="30" spans="1:19" ht="21.2" customHeight="1" x14ac:dyDescent="0.45">
      <c r="A30" s="23" t="s">
        <v>9</v>
      </c>
      <c r="B30" s="112"/>
      <c r="C30" s="5"/>
      <c r="D30" s="258">
        <v>1551862196</v>
      </c>
      <c r="E30" s="284"/>
      <c r="F30" s="258">
        <v>1471951120</v>
      </c>
      <c r="G30" s="284"/>
      <c r="H30" s="258">
        <v>11683016</v>
      </c>
      <c r="J30" s="258">
        <v>9977247</v>
      </c>
    </row>
    <row r="31" spans="1:19" ht="21.2" customHeight="1" x14ac:dyDescent="0.45">
      <c r="A31" s="23" t="s">
        <v>10</v>
      </c>
      <c r="B31" s="112"/>
      <c r="C31" s="5"/>
      <c r="D31" s="258">
        <v>6864040746</v>
      </c>
      <c r="E31" s="284"/>
      <c r="F31" s="258">
        <v>6686438299</v>
      </c>
      <c r="G31" s="284"/>
      <c r="H31" s="258">
        <v>184485958</v>
      </c>
      <c r="J31" s="258">
        <v>172795786</v>
      </c>
    </row>
    <row r="32" spans="1:19" ht="21.2" customHeight="1" x14ac:dyDescent="0.45">
      <c r="A32" s="26" t="s">
        <v>11</v>
      </c>
      <c r="B32" s="112"/>
      <c r="C32" s="5"/>
      <c r="D32" s="7">
        <f>SUM(D20:D31)</f>
        <v>123736756115</v>
      </c>
      <c r="E32" s="2"/>
      <c r="F32" s="7">
        <f>SUM(F20:F31)</f>
        <v>117318098488</v>
      </c>
      <c r="G32" s="2"/>
      <c r="H32" s="7">
        <f>SUM(H20:H31)</f>
        <v>48941460207</v>
      </c>
      <c r="I32" s="2"/>
      <c r="J32" s="7">
        <f>SUM(J20:J31)</f>
        <v>44702698852</v>
      </c>
    </row>
    <row r="33" spans="1:19" ht="10.5" customHeight="1" x14ac:dyDescent="0.45">
      <c r="A33" s="26"/>
      <c r="B33" s="112"/>
      <c r="C33" s="5"/>
      <c r="D33" s="2"/>
      <c r="E33" s="2"/>
      <c r="F33" s="2"/>
      <c r="G33" s="2"/>
      <c r="H33" s="2"/>
      <c r="I33" s="2"/>
      <c r="J33" s="2"/>
    </row>
    <row r="34" spans="1:19" ht="21.2" customHeight="1" thickBot="1" x14ac:dyDescent="0.5">
      <c r="A34" s="26" t="s">
        <v>12</v>
      </c>
      <c r="B34" s="112"/>
      <c r="C34" s="5"/>
      <c r="D34" s="1">
        <f>D17+D32</f>
        <v>183215655227</v>
      </c>
      <c r="E34" s="2"/>
      <c r="F34" s="1">
        <f>F17+F32</f>
        <v>177559673950</v>
      </c>
      <c r="G34" s="2"/>
      <c r="H34" s="1">
        <f>H32+H17</f>
        <v>78691778321</v>
      </c>
      <c r="I34" s="2"/>
      <c r="J34" s="1">
        <f>J32+J17</f>
        <v>71319230025</v>
      </c>
    </row>
    <row r="35" spans="1:19" ht="10.5" customHeight="1" thickTop="1" x14ac:dyDescent="0.45">
      <c r="B35" s="72"/>
    </row>
    <row r="36" spans="1:19" s="6" customFormat="1" ht="21.2" customHeight="1" x14ac:dyDescent="0.45">
      <c r="A36" s="154"/>
      <c r="B36" s="266"/>
      <c r="C36" s="138"/>
      <c r="D36" s="2"/>
      <c r="E36" s="2"/>
      <c r="F36" s="258"/>
      <c r="G36" s="2"/>
      <c r="H36" s="2"/>
      <c r="I36" s="2"/>
      <c r="J36" s="2"/>
      <c r="L36"/>
      <c r="M36"/>
      <c r="N36"/>
      <c r="O36"/>
      <c r="P36"/>
      <c r="Q36"/>
      <c r="R36"/>
      <c r="S36"/>
    </row>
    <row r="37" spans="1:19" s="6" customFormat="1" ht="21.2" customHeight="1" x14ac:dyDescent="0.5">
      <c r="A37" s="11" t="s">
        <v>447</v>
      </c>
      <c r="B37" s="72"/>
      <c r="E37" s="49"/>
      <c r="F37" s="38"/>
      <c r="G37" s="49"/>
      <c r="I37" s="49"/>
      <c r="L37"/>
      <c r="M37"/>
      <c r="N37"/>
      <c r="O37"/>
      <c r="P37"/>
      <c r="Q37"/>
      <c r="R37"/>
      <c r="S37"/>
    </row>
    <row r="38" spans="1:19" s="6" customFormat="1" ht="21.2" customHeight="1" x14ac:dyDescent="0.5">
      <c r="A38" s="455" t="s">
        <v>457</v>
      </c>
      <c r="E38" s="49"/>
      <c r="G38" s="49"/>
      <c r="I38" s="49"/>
      <c r="L38"/>
      <c r="M38"/>
      <c r="N38"/>
      <c r="O38"/>
      <c r="P38"/>
      <c r="Q38"/>
      <c r="R38"/>
      <c r="S38"/>
    </row>
    <row r="39" spans="1:19" s="6" customFormat="1" ht="21.2" customHeight="1" x14ac:dyDescent="0.5">
      <c r="A39" s="11" t="s">
        <v>59</v>
      </c>
      <c r="B39" s="72"/>
      <c r="E39" s="49"/>
      <c r="G39" s="49"/>
      <c r="I39" s="49"/>
      <c r="L39"/>
      <c r="M39"/>
      <c r="N39"/>
      <c r="O39"/>
      <c r="P39"/>
      <c r="Q39"/>
      <c r="R39"/>
      <c r="S39"/>
    </row>
    <row r="40" spans="1:19" ht="21.2" customHeight="1" x14ac:dyDescent="0.45">
      <c r="A40" s="24"/>
      <c r="B40" s="267"/>
      <c r="C40" s="3"/>
      <c r="D40" s="490" t="s">
        <v>296</v>
      </c>
      <c r="E40" s="490"/>
      <c r="F40" s="490"/>
      <c r="G40" s="279"/>
      <c r="H40" s="490" t="s">
        <v>297</v>
      </c>
      <c r="I40" s="490"/>
      <c r="J40" s="490"/>
    </row>
    <row r="41" spans="1:19" ht="21.2" customHeight="1" x14ac:dyDescent="0.45">
      <c r="A41" s="22"/>
      <c r="B41" s="267"/>
      <c r="C41" s="3"/>
      <c r="D41" s="390" t="s">
        <v>414</v>
      </c>
      <c r="E41" s="280"/>
      <c r="F41" s="109" t="s">
        <v>125</v>
      </c>
      <c r="G41" s="279"/>
      <c r="H41" s="390" t="s">
        <v>414</v>
      </c>
      <c r="I41" s="280"/>
      <c r="J41" s="109" t="s">
        <v>125</v>
      </c>
    </row>
    <row r="42" spans="1:19" ht="21.2" customHeight="1" x14ac:dyDescent="0.5">
      <c r="A42" s="11" t="s">
        <v>101</v>
      </c>
      <c r="B42" s="266" t="s">
        <v>1</v>
      </c>
      <c r="C42" s="18"/>
      <c r="D42" s="18">
        <v>2562</v>
      </c>
      <c r="E42" s="281"/>
      <c r="F42" s="18">
        <v>2561</v>
      </c>
      <c r="G42" s="281"/>
      <c r="H42" s="18">
        <v>2562</v>
      </c>
      <c r="I42" s="281"/>
      <c r="J42" s="18">
        <v>2561</v>
      </c>
    </row>
    <row r="43" spans="1:19" ht="21.2" customHeight="1" x14ac:dyDescent="0.5">
      <c r="A43" s="11"/>
      <c r="B43" s="266"/>
      <c r="C43" s="18"/>
      <c r="D43" s="55" t="s">
        <v>135</v>
      </c>
      <c r="F43" s="34"/>
      <c r="G43" s="281"/>
      <c r="H43" s="55" t="s">
        <v>135</v>
      </c>
      <c r="I43" s="281"/>
      <c r="J43" s="34"/>
    </row>
    <row r="44" spans="1:19" ht="21.2" customHeight="1" x14ac:dyDescent="0.45">
      <c r="A44" s="17"/>
      <c r="B44" s="72"/>
      <c r="C44" s="5"/>
      <c r="D44" s="489" t="s">
        <v>298</v>
      </c>
      <c r="E44" s="489"/>
      <c r="F44" s="489"/>
      <c r="G44" s="489"/>
      <c r="H44" s="489"/>
      <c r="I44" s="489"/>
      <c r="J44" s="489"/>
    </row>
    <row r="45" spans="1:19" ht="21.2" customHeight="1" x14ac:dyDescent="0.45">
      <c r="A45" s="25" t="s">
        <v>13</v>
      </c>
      <c r="B45" s="267"/>
      <c r="C45" s="18"/>
      <c r="D45" s="20"/>
      <c r="E45" s="285"/>
      <c r="F45" s="20"/>
      <c r="G45" s="285"/>
      <c r="H45" s="20"/>
      <c r="I45" s="285"/>
      <c r="J45" s="20"/>
    </row>
    <row r="46" spans="1:19" ht="21.2" customHeight="1" x14ac:dyDescent="0.45">
      <c r="A46" s="69" t="s">
        <v>164</v>
      </c>
      <c r="B46" s="266">
        <v>9</v>
      </c>
      <c r="C46" s="5"/>
      <c r="D46" s="258">
        <v>41867725696</v>
      </c>
      <c r="F46" s="258">
        <v>29100163798</v>
      </c>
      <c r="H46" s="258">
        <v>27238800000</v>
      </c>
      <c r="J46" s="258">
        <v>16775000000</v>
      </c>
    </row>
    <row r="47" spans="1:19" ht="21.2" customHeight="1" x14ac:dyDescent="0.45">
      <c r="A47" s="23" t="s">
        <v>14</v>
      </c>
      <c r="B47" s="266"/>
      <c r="C47" s="5"/>
      <c r="D47" s="258">
        <v>34396819165</v>
      </c>
      <c r="E47" s="285"/>
      <c r="F47" s="258">
        <v>37738024692</v>
      </c>
      <c r="H47" s="259">
        <v>0</v>
      </c>
      <c r="J47" s="259">
        <v>0</v>
      </c>
    </row>
    <row r="48" spans="1:19" ht="21.2" customHeight="1" x14ac:dyDescent="0.45">
      <c r="A48" s="69" t="s">
        <v>212</v>
      </c>
      <c r="B48" s="266"/>
      <c r="C48" s="5"/>
      <c r="D48" s="258">
        <v>12276750319</v>
      </c>
      <c r="F48" s="258">
        <v>14055880929</v>
      </c>
      <c r="H48" s="258">
        <v>166183520</v>
      </c>
      <c r="J48" s="258">
        <v>351828037</v>
      </c>
    </row>
    <row r="49" spans="1:10" ht="21.2" customHeight="1" x14ac:dyDescent="0.45">
      <c r="A49" s="70" t="s">
        <v>459</v>
      </c>
      <c r="B49" s="266"/>
      <c r="C49" s="5"/>
      <c r="D49" s="258">
        <v>4482882284</v>
      </c>
      <c r="E49" s="203"/>
      <c r="F49" s="258">
        <v>5190057294</v>
      </c>
      <c r="H49" s="259">
        <v>0</v>
      </c>
      <c r="J49" s="259">
        <v>0</v>
      </c>
    </row>
    <row r="50" spans="1:10" ht="21.2" customHeight="1" x14ac:dyDescent="0.45">
      <c r="A50" s="69" t="s">
        <v>85</v>
      </c>
      <c r="B50" s="266">
        <v>4</v>
      </c>
      <c r="C50" s="5"/>
      <c r="D50" s="259">
        <v>0</v>
      </c>
      <c r="E50" s="203"/>
      <c r="F50" s="258">
        <v>31983</v>
      </c>
      <c r="H50" s="258">
        <v>11562838888</v>
      </c>
      <c r="J50" s="258">
        <v>28817746398</v>
      </c>
    </row>
    <row r="51" spans="1:10" ht="21.2" customHeight="1" x14ac:dyDescent="0.45">
      <c r="A51" s="70" t="s">
        <v>291</v>
      </c>
      <c r="B51" s="266"/>
      <c r="C51" s="5"/>
      <c r="D51" s="258">
        <v>29901328</v>
      </c>
      <c r="F51" s="258">
        <v>33743418</v>
      </c>
      <c r="H51" s="259">
        <v>0</v>
      </c>
      <c r="J51" s="259">
        <v>0</v>
      </c>
    </row>
    <row r="52" spans="1:10" ht="21.2" customHeight="1" x14ac:dyDescent="0.45">
      <c r="A52" s="23" t="s">
        <v>34</v>
      </c>
      <c r="B52" s="266"/>
      <c r="C52" s="5"/>
      <c r="D52" s="258">
        <v>416621680</v>
      </c>
      <c r="F52" s="258">
        <v>1305494314</v>
      </c>
      <c r="H52" s="259">
        <v>0</v>
      </c>
      <c r="J52" s="259">
        <v>0</v>
      </c>
    </row>
    <row r="53" spans="1:10" ht="21.2" customHeight="1" x14ac:dyDescent="0.45">
      <c r="A53" s="26" t="s">
        <v>15</v>
      </c>
      <c r="B53" s="266"/>
      <c r="C53" s="5"/>
      <c r="D53" s="7">
        <f>SUM(D46:D52)</f>
        <v>93470700472</v>
      </c>
      <c r="E53" s="2"/>
      <c r="F53" s="7">
        <f>SUM(F46:F52)</f>
        <v>87423396428</v>
      </c>
      <c r="G53" s="2"/>
      <c r="H53" s="7">
        <f>SUM(H46:H52)</f>
        <v>38967822408</v>
      </c>
      <c r="I53" s="2"/>
      <c r="J53" s="7">
        <f>SUM(J46:J52)</f>
        <v>45944574435</v>
      </c>
    </row>
    <row r="54" spans="1:10" ht="12" customHeight="1" x14ac:dyDescent="0.45">
      <c r="B54" s="266"/>
      <c r="C54" s="5"/>
      <c r="D54" s="133"/>
      <c r="E54" s="81"/>
      <c r="F54" s="133"/>
      <c r="G54" s="81"/>
      <c r="H54" s="133"/>
      <c r="I54" s="81"/>
      <c r="J54" s="133"/>
    </row>
    <row r="55" spans="1:10" ht="21.2" customHeight="1" x14ac:dyDescent="0.45">
      <c r="A55" s="25" t="s">
        <v>16</v>
      </c>
      <c r="B55" s="266"/>
      <c r="C55" s="5"/>
      <c r="D55" s="133"/>
      <c r="E55" s="81"/>
      <c r="F55" s="133"/>
      <c r="G55" s="81"/>
      <c r="H55" s="133"/>
      <c r="I55" s="81"/>
      <c r="J55" s="133"/>
    </row>
    <row r="56" spans="1:10" ht="21.2" customHeight="1" x14ac:dyDescent="0.45">
      <c r="A56" s="69" t="s">
        <v>84</v>
      </c>
      <c r="B56" s="266"/>
      <c r="C56" s="5"/>
      <c r="D56" s="38">
        <v>5682371958</v>
      </c>
      <c r="E56" s="40"/>
      <c r="F56" s="258">
        <v>7826964155</v>
      </c>
      <c r="G56" s="203"/>
      <c r="H56" s="365">
        <v>1500000000</v>
      </c>
      <c r="J56" s="258">
        <v>2500000000</v>
      </c>
    </row>
    <row r="57" spans="1:10" ht="21.2" customHeight="1" x14ac:dyDescent="0.45">
      <c r="A57" s="70" t="s">
        <v>17</v>
      </c>
      <c r="B57" s="266"/>
      <c r="C57" s="5"/>
      <c r="D57" s="38">
        <v>35705707</v>
      </c>
      <c r="E57" s="40"/>
      <c r="F57" s="258">
        <v>58265969</v>
      </c>
      <c r="H57" s="233">
        <v>0</v>
      </c>
      <c r="J57" s="259">
        <v>0</v>
      </c>
    </row>
    <row r="58" spans="1:10" ht="21.2" customHeight="1" x14ac:dyDescent="0.45">
      <c r="A58" s="23" t="s">
        <v>18</v>
      </c>
      <c r="B58" s="266"/>
      <c r="C58" s="5"/>
      <c r="D58" s="38">
        <v>3241307228</v>
      </c>
      <c r="E58" s="40"/>
      <c r="F58" s="258">
        <v>2970927517</v>
      </c>
      <c r="H58" s="233">
        <v>0</v>
      </c>
      <c r="J58" s="259">
        <v>0</v>
      </c>
    </row>
    <row r="59" spans="1:10" ht="21.2" customHeight="1" x14ac:dyDescent="0.45">
      <c r="A59" s="69" t="s">
        <v>277</v>
      </c>
      <c r="B59" s="266">
        <v>10</v>
      </c>
      <c r="C59" s="5"/>
      <c r="D59" s="38">
        <v>2279314261</v>
      </c>
      <c r="E59" s="40"/>
      <c r="F59" s="258">
        <v>1680836588</v>
      </c>
      <c r="H59" s="365">
        <v>68411957</v>
      </c>
      <c r="J59" s="258">
        <v>41795945</v>
      </c>
    </row>
    <row r="60" spans="1:10" ht="21.2" customHeight="1" x14ac:dyDescent="0.45">
      <c r="A60" s="70" t="s">
        <v>300</v>
      </c>
      <c r="B60" s="266"/>
      <c r="C60" s="256"/>
      <c r="D60" s="38">
        <v>6293431916</v>
      </c>
      <c r="E60" s="40"/>
      <c r="F60" s="258">
        <v>5467573173</v>
      </c>
      <c r="H60" s="365">
        <v>1191975</v>
      </c>
      <c r="J60" s="258">
        <v>1534297</v>
      </c>
    </row>
    <row r="61" spans="1:10" ht="21.2" customHeight="1" x14ac:dyDescent="0.45">
      <c r="A61" s="23" t="s">
        <v>19</v>
      </c>
      <c r="B61" s="266"/>
      <c r="C61" s="5"/>
      <c r="D61" s="234">
        <v>5216907805</v>
      </c>
      <c r="E61" s="40"/>
      <c r="F61" s="264">
        <v>4804932834</v>
      </c>
      <c r="H61" s="334">
        <v>0</v>
      </c>
      <c r="J61" s="262">
        <v>0</v>
      </c>
    </row>
    <row r="62" spans="1:10" ht="21.2" customHeight="1" x14ac:dyDescent="0.45">
      <c r="A62" s="26" t="s">
        <v>20</v>
      </c>
      <c r="B62" s="266"/>
      <c r="C62" s="5"/>
      <c r="D62" s="250">
        <f>SUM(D56:D61)</f>
        <v>22749038875</v>
      </c>
      <c r="E62" s="2"/>
      <c r="F62" s="250">
        <f>SUM(F56:F61)</f>
        <v>22809500236</v>
      </c>
      <c r="G62" s="2"/>
      <c r="H62" s="250">
        <f>SUM(H56:H61)</f>
        <v>1569603932</v>
      </c>
      <c r="I62" s="2"/>
      <c r="J62" s="250">
        <f>SUM(J56:J61)</f>
        <v>2543330242</v>
      </c>
    </row>
    <row r="63" spans="1:10" ht="9" customHeight="1" x14ac:dyDescent="0.45">
      <c r="A63" s="26"/>
      <c r="B63" s="266"/>
      <c r="C63" s="5"/>
      <c r="D63" s="2"/>
      <c r="E63" s="2"/>
      <c r="F63" s="2"/>
      <c r="G63" s="2"/>
      <c r="H63" s="2"/>
      <c r="I63" s="2"/>
      <c r="J63" s="2"/>
    </row>
    <row r="64" spans="1:10" ht="21.2" customHeight="1" x14ac:dyDescent="0.45">
      <c r="A64" s="26" t="s">
        <v>21</v>
      </c>
      <c r="B64" s="266"/>
      <c r="C64" s="5"/>
      <c r="D64" s="250">
        <f>D62+D53</f>
        <v>116219739347</v>
      </c>
      <c r="E64" s="2"/>
      <c r="F64" s="250">
        <f>F62+F53</f>
        <v>110232896664</v>
      </c>
      <c r="G64" s="2"/>
      <c r="H64" s="250">
        <f>H62+H53</f>
        <v>40537426340</v>
      </c>
      <c r="I64" s="2"/>
      <c r="J64" s="250">
        <f>J62+J53</f>
        <v>48487904677</v>
      </c>
    </row>
    <row r="65" spans="1:19" ht="7.5" customHeight="1" x14ac:dyDescent="0.45">
      <c r="A65" s="26"/>
      <c r="B65" s="266"/>
      <c r="C65" s="5"/>
      <c r="D65" s="2"/>
      <c r="E65" s="2"/>
      <c r="F65" s="2"/>
      <c r="G65" s="2"/>
      <c r="H65" s="2"/>
      <c r="I65" s="2"/>
      <c r="J65" s="2"/>
    </row>
    <row r="66" spans="1:19" s="6" customFormat="1" ht="21.2" customHeight="1" x14ac:dyDescent="0.45">
      <c r="A66" s="154"/>
      <c r="B66" s="266"/>
      <c r="C66" s="138"/>
      <c r="D66" s="2"/>
      <c r="E66" s="2"/>
      <c r="F66" s="258"/>
      <c r="G66" s="2"/>
      <c r="H66" s="2"/>
      <c r="I66" s="2"/>
      <c r="J66" s="2"/>
      <c r="L66"/>
      <c r="M66"/>
      <c r="N66"/>
      <c r="O66"/>
      <c r="P66"/>
      <c r="Q66"/>
      <c r="R66"/>
      <c r="S66"/>
    </row>
    <row r="67" spans="1:19" s="6" customFormat="1" ht="21.2" customHeight="1" x14ac:dyDescent="0.5">
      <c r="A67" s="11" t="s">
        <v>447</v>
      </c>
      <c r="B67" s="72"/>
      <c r="E67" s="49"/>
      <c r="G67" s="49"/>
      <c r="I67" s="49"/>
      <c r="L67"/>
      <c r="M67"/>
      <c r="N67"/>
      <c r="O67"/>
      <c r="P67"/>
      <c r="Q67"/>
      <c r="R67"/>
      <c r="S67"/>
    </row>
    <row r="68" spans="1:19" s="6" customFormat="1" ht="21.2" customHeight="1" x14ac:dyDescent="0.5">
      <c r="A68" s="455" t="s">
        <v>457</v>
      </c>
      <c r="B68" s="458"/>
      <c r="E68" s="49"/>
      <c r="G68" s="49"/>
      <c r="I68" s="49"/>
      <c r="L68"/>
      <c r="M68"/>
      <c r="N68"/>
      <c r="O68"/>
      <c r="P68"/>
      <c r="Q68"/>
      <c r="R68"/>
      <c r="S68"/>
    </row>
    <row r="69" spans="1:19" s="6" customFormat="1" ht="21.2" customHeight="1" x14ac:dyDescent="0.5">
      <c r="A69" s="11" t="s">
        <v>59</v>
      </c>
      <c r="B69" s="72"/>
      <c r="E69" s="49"/>
      <c r="F69" s="260"/>
      <c r="G69" s="49"/>
      <c r="I69" s="49"/>
      <c r="L69"/>
      <c r="M69"/>
      <c r="N69"/>
      <c r="O69"/>
      <c r="P69"/>
      <c r="Q69"/>
      <c r="R69"/>
      <c r="S69"/>
    </row>
    <row r="70" spans="1:19" ht="21.2" customHeight="1" x14ac:dyDescent="0.45">
      <c r="A70" s="24"/>
      <c r="B70" s="267"/>
      <c r="C70" s="3"/>
      <c r="D70" s="490" t="s">
        <v>296</v>
      </c>
      <c r="E70" s="490"/>
      <c r="F70" s="490"/>
      <c r="G70" s="279"/>
      <c r="H70" s="490" t="s">
        <v>297</v>
      </c>
      <c r="I70" s="490"/>
      <c r="J70" s="490"/>
    </row>
    <row r="71" spans="1:19" ht="21.2" customHeight="1" x14ac:dyDescent="0.45">
      <c r="A71" s="22"/>
      <c r="B71" s="267"/>
      <c r="C71" s="3"/>
      <c r="D71" s="390" t="s">
        <v>414</v>
      </c>
      <c r="E71" s="280"/>
      <c r="F71" s="109" t="s">
        <v>125</v>
      </c>
      <c r="G71" s="279"/>
      <c r="H71" s="390" t="s">
        <v>414</v>
      </c>
      <c r="I71" s="280"/>
      <c r="J71" s="109" t="s">
        <v>125</v>
      </c>
    </row>
    <row r="72" spans="1:19" ht="21.2" customHeight="1" x14ac:dyDescent="0.5">
      <c r="A72" s="11" t="s">
        <v>101</v>
      </c>
      <c r="B72" s="475" t="s">
        <v>1</v>
      </c>
      <c r="C72" s="5"/>
      <c r="D72" s="18">
        <v>2562</v>
      </c>
      <c r="E72" s="281"/>
      <c r="F72" s="18">
        <v>2561</v>
      </c>
      <c r="G72" s="281"/>
      <c r="H72" s="18">
        <v>2562</v>
      </c>
      <c r="I72" s="281"/>
      <c r="J72" s="18">
        <v>2561</v>
      </c>
    </row>
    <row r="73" spans="1:19" ht="21.2" customHeight="1" x14ac:dyDescent="0.5">
      <c r="A73" s="11"/>
      <c r="B73" s="266"/>
      <c r="C73" s="5"/>
      <c r="D73" s="55" t="s">
        <v>135</v>
      </c>
      <c r="F73" s="34"/>
      <c r="G73" s="281"/>
      <c r="H73" s="55" t="s">
        <v>135</v>
      </c>
      <c r="I73" s="281"/>
      <c r="J73" s="34"/>
    </row>
    <row r="74" spans="1:19" ht="21.2" customHeight="1" x14ac:dyDescent="0.45">
      <c r="A74" s="22"/>
      <c r="B74" s="266"/>
      <c r="C74" s="5"/>
      <c r="D74" s="489" t="s">
        <v>298</v>
      </c>
      <c r="E74" s="489"/>
      <c r="F74" s="489"/>
      <c r="G74" s="489"/>
      <c r="H74" s="489"/>
      <c r="I74" s="489"/>
      <c r="J74" s="489"/>
    </row>
    <row r="75" spans="1:19" s="6" customFormat="1" ht="21.2" customHeight="1" x14ac:dyDescent="0.45">
      <c r="A75" s="25" t="s">
        <v>79</v>
      </c>
      <c r="B75" s="266"/>
      <c r="C75" s="5"/>
      <c r="D75" s="38"/>
      <c r="E75" s="40"/>
      <c r="F75" s="38"/>
      <c r="G75" s="40"/>
      <c r="H75" s="38"/>
      <c r="I75" s="40"/>
      <c r="J75" s="38"/>
      <c r="L75"/>
      <c r="M75"/>
      <c r="N75"/>
      <c r="O75"/>
      <c r="P75"/>
      <c r="Q75"/>
      <c r="R75"/>
      <c r="S75"/>
    </row>
    <row r="76" spans="1:19" s="6" customFormat="1" ht="21.2" customHeight="1" x14ac:dyDescent="0.45">
      <c r="A76" s="69" t="s">
        <v>22</v>
      </c>
      <c r="B76" s="124">
        <v>11</v>
      </c>
      <c r="C76" s="5"/>
      <c r="D76" s="133"/>
      <c r="E76" s="81"/>
      <c r="F76" s="133"/>
      <c r="G76" s="81"/>
      <c r="H76" s="133"/>
      <c r="I76" s="81"/>
      <c r="J76" s="133"/>
      <c r="L76"/>
      <c r="M76"/>
      <c r="N76"/>
      <c r="O76"/>
      <c r="P76"/>
      <c r="Q76"/>
      <c r="R76"/>
      <c r="S76"/>
    </row>
    <row r="77" spans="1:19" s="6" customFormat="1" ht="21.2" customHeight="1" thickBot="1" x14ac:dyDescent="0.5">
      <c r="A77" s="69" t="s">
        <v>89</v>
      </c>
      <c r="B77" s="266"/>
      <c r="C77" s="5"/>
      <c r="D77" s="261">
        <v>6320000000</v>
      </c>
      <c r="E77" s="40"/>
      <c r="F77" s="462">
        <v>4700000000</v>
      </c>
      <c r="G77" s="40"/>
      <c r="H77" s="462">
        <v>6320000000</v>
      </c>
      <c r="I77" s="40"/>
      <c r="J77" s="462">
        <v>4700000000</v>
      </c>
      <c r="L77"/>
      <c r="M77"/>
      <c r="N77"/>
      <c r="O77"/>
      <c r="P77"/>
      <c r="Q77"/>
      <c r="R77"/>
      <c r="S77"/>
    </row>
    <row r="78" spans="1:19" s="6" customFormat="1" ht="21.2" customHeight="1" thickTop="1" x14ac:dyDescent="0.45">
      <c r="A78" s="69" t="s">
        <v>90</v>
      </c>
      <c r="B78" s="266"/>
      <c r="C78" s="5"/>
      <c r="D78" s="258">
        <v>4700000000</v>
      </c>
      <c r="E78" s="49"/>
      <c r="F78" s="78">
        <v>4700000000</v>
      </c>
      <c r="G78" s="49"/>
      <c r="H78" s="78">
        <v>4700000000</v>
      </c>
      <c r="I78" s="49"/>
      <c r="J78" s="78">
        <v>4700000000</v>
      </c>
      <c r="L78"/>
      <c r="M78"/>
      <c r="N78"/>
      <c r="O78"/>
      <c r="P78"/>
      <c r="Q78"/>
      <c r="R78"/>
      <c r="S78"/>
    </row>
    <row r="79" spans="1:19" s="6" customFormat="1" ht="21.2" customHeight="1" x14ac:dyDescent="0.45">
      <c r="A79" s="69" t="s">
        <v>349</v>
      </c>
      <c r="B79" s="266"/>
      <c r="C79" s="5"/>
      <c r="E79" s="49"/>
      <c r="G79" s="49"/>
      <c r="I79" s="49"/>
      <c r="L79"/>
      <c r="M79"/>
      <c r="N79"/>
      <c r="O79"/>
      <c r="P79"/>
      <c r="Q79"/>
      <c r="R79"/>
      <c r="S79"/>
    </row>
    <row r="80" spans="1:19" s="6" customFormat="1" ht="21.2" customHeight="1" x14ac:dyDescent="0.45">
      <c r="A80" s="69" t="s">
        <v>333</v>
      </c>
      <c r="B80" s="266"/>
      <c r="C80" s="5"/>
      <c r="D80" s="258">
        <v>12971114336</v>
      </c>
      <c r="E80" s="49"/>
      <c r="F80" s="258">
        <v>12971114336</v>
      </c>
      <c r="G80" s="49"/>
      <c r="H80" s="258">
        <v>12971114336</v>
      </c>
      <c r="I80" s="49"/>
      <c r="J80" s="258">
        <v>12971114336</v>
      </c>
      <c r="L80"/>
      <c r="M80"/>
      <c r="N80"/>
      <c r="O80"/>
      <c r="P80"/>
      <c r="Q80"/>
      <c r="R80"/>
      <c r="S80"/>
    </row>
    <row r="81" spans="1:19" s="6" customFormat="1" ht="21.2" customHeight="1" x14ac:dyDescent="0.45">
      <c r="A81" s="69" t="s">
        <v>350</v>
      </c>
      <c r="B81" s="266"/>
      <c r="C81" s="5"/>
      <c r="D81" s="258">
        <v>67483332</v>
      </c>
      <c r="E81" s="203"/>
      <c r="F81" s="258">
        <v>67483332</v>
      </c>
      <c r="G81" s="49"/>
      <c r="H81" s="259">
        <v>0</v>
      </c>
      <c r="I81" s="49"/>
      <c r="J81" s="259">
        <v>0</v>
      </c>
      <c r="L81"/>
      <c r="M81"/>
      <c r="N81"/>
      <c r="O81"/>
      <c r="P81"/>
      <c r="Q81"/>
      <c r="R81"/>
      <c r="S81"/>
    </row>
    <row r="82" spans="1:19" s="6" customFormat="1" ht="21.2" customHeight="1" x14ac:dyDescent="0.45">
      <c r="A82" s="70" t="s">
        <v>301</v>
      </c>
      <c r="B82" s="266"/>
      <c r="C82" s="256"/>
      <c r="E82" s="49"/>
      <c r="G82" s="49"/>
      <c r="I82" s="49"/>
      <c r="L82"/>
      <c r="M82"/>
      <c r="N82"/>
      <c r="O82"/>
      <c r="P82"/>
      <c r="Q82"/>
      <c r="R82"/>
      <c r="S82"/>
    </row>
    <row r="83" spans="1:19" s="6" customFormat="1" ht="21.2" customHeight="1" x14ac:dyDescent="0.45">
      <c r="A83" s="265" t="s">
        <v>302</v>
      </c>
      <c r="B83" s="266"/>
      <c r="C83" s="256"/>
      <c r="D83" s="258">
        <v>-2393022014</v>
      </c>
      <c r="E83" s="49"/>
      <c r="F83" s="258">
        <v>-2393022014</v>
      </c>
      <c r="G83" s="49"/>
      <c r="H83" s="259">
        <v>0</v>
      </c>
      <c r="I83" s="49"/>
      <c r="J83" s="259">
        <v>0</v>
      </c>
      <c r="L83"/>
      <c r="M83"/>
      <c r="N83"/>
      <c r="O83"/>
      <c r="P83"/>
      <c r="Q83"/>
      <c r="R83"/>
      <c r="S83"/>
    </row>
    <row r="84" spans="1:19" s="6" customFormat="1" ht="21.2" customHeight="1" x14ac:dyDescent="0.45">
      <c r="A84" s="69" t="s">
        <v>351</v>
      </c>
      <c r="B84" s="266"/>
      <c r="C84" s="5"/>
      <c r="D84" s="38"/>
      <c r="E84" s="40"/>
      <c r="F84" s="38"/>
      <c r="G84" s="40"/>
      <c r="H84" s="38"/>
      <c r="I84" s="40"/>
      <c r="J84" s="38"/>
      <c r="L84"/>
      <c r="M84"/>
      <c r="N84"/>
      <c r="O84"/>
      <c r="P84"/>
      <c r="Q84"/>
      <c r="R84"/>
      <c r="S84"/>
    </row>
    <row r="85" spans="1:19" s="6" customFormat="1" ht="21.2" customHeight="1" x14ac:dyDescent="0.45">
      <c r="A85" s="69" t="s">
        <v>95</v>
      </c>
      <c r="B85" s="266"/>
      <c r="C85" s="5"/>
      <c r="D85" s="38"/>
      <c r="E85" s="40"/>
      <c r="F85" s="38"/>
      <c r="G85" s="40"/>
      <c r="H85" s="38"/>
      <c r="I85" s="40"/>
      <c r="J85" s="38"/>
      <c r="L85"/>
      <c r="M85"/>
      <c r="N85"/>
      <c r="O85"/>
      <c r="P85"/>
      <c r="Q85"/>
      <c r="R85"/>
      <c r="S85"/>
    </row>
    <row r="86" spans="1:19" s="6" customFormat="1" ht="20.25" customHeight="1" x14ac:dyDescent="0.45">
      <c r="A86" s="69" t="s">
        <v>96</v>
      </c>
      <c r="B86" s="266"/>
      <c r="C86" s="5"/>
      <c r="D86" s="258">
        <v>470000000</v>
      </c>
      <c r="E86" s="49"/>
      <c r="F86" s="258">
        <v>211428571</v>
      </c>
      <c r="G86" s="49"/>
      <c r="H86" s="258">
        <v>470000000</v>
      </c>
      <c r="I86" s="49"/>
      <c r="J86" s="258">
        <v>211428571</v>
      </c>
      <c r="L86"/>
      <c r="M86"/>
      <c r="N86"/>
      <c r="O86"/>
      <c r="P86"/>
      <c r="Q86"/>
      <c r="R86"/>
      <c r="S86"/>
    </row>
    <row r="87" spans="1:19" s="6" customFormat="1" ht="21.2" customHeight="1" x14ac:dyDescent="0.45">
      <c r="A87" s="69" t="s">
        <v>382</v>
      </c>
      <c r="B87" s="266"/>
      <c r="C87" s="5"/>
      <c r="D87" s="258">
        <v>38971759245</v>
      </c>
      <c r="E87" s="49"/>
      <c r="F87" s="258">
        <v>38572815354</v>
      </c>
      <c r="G87" s="49"/>
      <c r="H87" s="258">
        <v>20026208711</v>
      </c>
      <c r="I87" s="49"/>
      <c r="J87" s="258">
        <v>4952975922</v>
      </c>
      <c r="L87"/>
      <c r="M87"/>
      <c r="N87"/>
      <c r="O87"/>
      <c r="P87"/>
      <c r="Q87"/>
      <c r="R87"/>
      <c r="S87"/>
    </row>
    <row r="88" spans="1:19" s="6" customFormat="1" ht="21.2" customHeight="1" x14ac:dyDescent="0.45">
      <c r="A88" s="69" t="s">
        <v>78</v>
      </c>
      <c r="B88" s="266"/>
      <c r="C88" s="5"/>
      <c r="D88" s="264">
        <v>-84389533</v>
      </c>
      <c r="E88" s="49"/>
      <c r="F88" s="264">
        <v>1227397698</v>
      </c>
      <c r="G88" s="49"/>
      <c r="H88" s="480">
        <v>-12971066</v>
      </c>
      <c r="I88" s="481"/>
      <c r="J88" s="480">
        <v>-4193481</v>
      </c>
      <c r="L88"/>
      <c r="M88"/>
      <c r="N88"/>
      <c r="O88"/>
      <c r="P88"/>
      <c r="Q88"/>
      <c r="R88"/>
      <c r="S88"/>
    </row>
    <row r="89" spans="1:19" s="6" customFormat="1" ht="21.2" customHeight="1" x14ac:dyDescent="0.45">
      <c r="A89" s="26" t="s">
        <v>111</v>
      </c>
      <c r="B89" s="266"/>
      <c r="C89" s="5"/>
      <c r="D89" s="2">
        <f>SUM(D78:D88)</f>
        <v>54702945366</v>
      </c>
      <c r="E89" s="2"/>
      <c r="F89" s="2">
        <f>SUM(F78:F88)</f>
        <v>55357217277</v>
      </c>
      <c r="G89" s="2"/>
      <c r="H89" s="2">
        <f>SUM(H78:H88)</f>
        <v>38154351981</v>
      </c>
      <c r="I89" s="2"/>
      <c r="J89" s="2">
        <f>SUM(J78:J88)</f>
        <v>22831325348</v>
      </c>
      <c r="L89"/>
      <c r="M89"/>
      <c r="N89"/>
      <c r="O89"/>
      <c r="P89"/>
      <c r="Q89"/>
      <c r="R89"/>
      <c r="S89"/>
    </row>
    <row r="90" spans="1:19" s="6" customFormat="1" ht="21.2" customHeight="1" x14ac:dyDescent="0.45">
      <c r="A90" s="22" t="s">
        <v>70</v>
      </c>
      <c r="B90" s="266"/>
      <c r="C90" s="5"/>
      <c r="D90" s="263">
        <v>12292970514</v>
      </c>
      <c r="E90" s="81"/>
      <c r="F90" s="263">
        <v>11969560009</v>
      </c>
      <c r="G90" s="81"/>
      <c r="H90" s="259">
        <v>0</v>
      </c>
      <c r="I90" s="81"/>
      <c r="J90" s="259">
        <v>0</v>
      </c>
      <c r="L90"/>
      <c r="M90"/>
      <c r="N90"/>
      <c r="O90"/>
      <c r="P90"/>
      <c r="Q90"/>
      <c r="R90"/>
      <c r="S90"/>
    </row>
    <row r="91" spans="1:19" s="6" customFormat="1" ht="21.2" customHeight="1" x14ac:dyDescent="0.45">
      <c r="A91" s="26" t="s">
        <v>102</v>
      </c>
      <c r="B91" s="266"/>
      <c r="C91" s="5"/>
      <c r="D91" s="7">
        <f>SUM(D89:D90)</f>
        <v>66995915880</v>
      </c>
      <c r="E91" s="2"/>
      <c r="F91" s="7">
        <f>SUM(F89:F90)</f>
        <v>67326777286</v>
      </c>
      <c r="G91" s="2"/>
      <c r="H91" s="7">
        <f t="shared" ref="H91:J91" si="0">SUM(H89:H90)</f>
        <v>38154351981</v>
      </c>
      <c r="I91" s="2"/>
      <c r="J91" s="7">
        <f t="shared" si="0"/>
        <v>22831325348</v>
      </c>
      <c r="L91"/>
      <c r="M91"/>
      <c r="N91"/>
      <c r="O91"/>
      <c r="P91"/>
      <c r="Q91"/>
      <c r="R91"/>
      <c r="S91"/>
    </row>
    <row r="92" spans="1:19" s="6" customFormat="1" ht="12" customHeight="1" x14ac:dyDescent="0.45">
      <c r="A92" s="26"/>
      <c r="B92" s="266"/>
      <c r="C92" s="5"/>
      <c r="D92" s="2"/>
      <c r="E92" s="2"/>
      <c r="F92" s="2"/>
      <c r="G92" s="2"/>
      <c r="H92" s="2"/>
      <c r="I92" s="2"/>
      <c r="J92" s="2"/>
      <c r="L92"/>
      <c r="M92"/>
      <c r="N92"/>
      <c r="O92"/>
      <c r="P92"/>
      <c r="Q92"/>
      <c r="R92"/>
      <c r="S92"/>
    </row>
    <row r="93" spans="1:19" s="6" customFormat="1" ht="21.2" customHeight="1" thickBot="1" x14ac:dyDescent="0.5">
      <c r="A93" s="26" t="s">
        <v>103</v>
      </c>
      <c r="B93" s="266"/>
      <c r="C93" s="5"/>
      <c r="D93" s="1">
        <f>SUM(D91+D64)</f>
        <v>183215655227</v>
      </c>
      <c r="E93" s="2"/>
      <c r="F93" s="1">
        <f>SUM(F91+F64)</f>
        <v>177559673950</v>
      </c>
      <c r="G93" s="2"/>
      <c r="H93" s="1">
        <f>SUM(H91+H64)</f>
        <v>78691778321</v>
      </c>
      <c r="I93" s="2"/>
      <c r="J93" s="1">
        <f>SUM(J91+J64)</f>
        <v>71319230025</v>
      </c>
      <c r="L93"/>
      <c r="M93"/>
      <c r="N93"/>
      <c r="O93"/>
      <c r="P93"/>
      <c r="Q93"/>
      <c r="R93"/>
      <c r="S93"/>
    </row>
    <row r="94" spans="1:19" s="6" customFormat="1" ht="21.2" customHeight="1" thickTop="1" x14ac:dyDescent="0.45">
      <c r="A94" s="26"/>
      <c r="B94" s="266"/>
      <c r="C94" s="5"/>
      <c r="D94" s="2"/>
      <c r="E94" s="2"/>
      <c r="F94" s="2"/>
      <c r="G94" s="2"/>
      <c r="H94" s="2"/>
      <c r="I94" s="2"/>
      <c r="J94" s="2"/>
      <c r="L94"/>
      <c r="M94"/>
      <c r="N94"/>
      <c r="O94"/>
      <c r="P94"/>
      <c r="Q94"/>
      <c r="R94"/>
      <c r="S94"/>
    </row>
    <row r="95" spans="1:19" s="6" customFormat="1" ht="21.2" customHeight="1" x14ac:dyDescent="0.45">
      <c r="A95" s="154"/>
      <c r="B95" s="266"/>
      <c r="C95" s="5"/>
      <c r="D95" s="2"/>
      <c r="E95" s="2"/>
      <c r="F95" s="2"/>
      <c r="G95" s="2"/>
      <c r="H95" s="2"/>
      <c r="I95" s="2"/>
      <c r="J95" s="2"/>
      <c r="L95"/>
      <c r="M95"/>
      <c r="N95"/>
      <c r="O95"/>
      <c r="P95"/>
      <c r="Q95"/>
      <c r="R95"/>
      <c r="S95"/>
    </row>
    <row r="96" spans="1:19" s="6" customFormat="1" ht="21.2" customHeight="1" x14ac:dyDescent="0.45">
      <c r="A96" s="36"/>
      <c r="B96" s="266"/>
      <c r="C96" s="5"/>
      <c r="D96" s="20"/>
      <c r="E96" s="282"/>
      <c r="F96" s="20"/>
      <c r="G96" s="282"/>
      <c r="H96" s="20"/>
      <c r="I96" s="282"/>
      <c r="J96" s="20"/>
      <c r="L96"/>
      <c r="M96"/>
      <c r="N96"/>
      <c r="O96"/>
      <c r="P96"/>
      <c r="Q96"/>
      <c r="R96"/>
      <c r="S96"/>
    </row>
    <row r="97" spans="1:19" s="6" customFormat="1" ht="21.2" customHeight="1" x14ac:dyDescent="0.45">
      <c r="A97" s="23"/>
      <c r="B97" s="72"/>
      <c r="C97" s="19"/>
      <c r="D97" s="233"/>
      <c r="E97" s="282"/>
      <c r="F97" s="233"/>
      <c r="G97" s="282"/>
      <c r="H97" s="233"/>
      <c r="I97" s="282"/>
      <c r="J97" s="233"/>
      <c r="L97"/>
      <c r="M97"/>
      <c r="N97"/>
      <c r="O97"/>
      <c r="P97"/>
      <c r="Q97"/>
      <c r="R97"/>
      <c r="S97"/>
    </row>
    <row r="98" spans="1:19" s="6" customFormat="1" ht="21.2" customHeight="1" x14ac:dyDescent="0.45">
      <c r="A98" s="23"/>
      <c r="B98" s="19"/>
      <c r="C98" s="19"/>
      <c r="D98" s="19"/>
      <c r="E98" s="282"/>
      <c r="F98" s="19"/>
      <c r="G98" s="282"/>
      <c r="H98" s="19"/>
      <c r="I98" s="282"/>
      <c r="J98" s="19"/>
      <c r="L98"/>
      <c r="M98"/>
      <c r="N98"/>
      <c r="O98"/>
      <c r="P98"/>
      <c r="Q98"/>
      <c r="R98"/>
      <c r="S98"/>
    </row>
    <row r="99" spans="1:19" s="6" customFormat="1" ht="21.2" customHeight="1" x14ac:dyDescent="0.45">
      <c r="A99" s="23"/>
      <c r="B99" s="19"/>
      <c r="C99" s="19"/>
      <c r="D99" s="19"/>
      <c r="E99" s="282"/>
      <c r="F99" s="19"/>
      <c r="G99" s="282"/>
      <c r="H99" s="19"/>
      <c r="I99" s="282"/>
      <c r="J99" s="19"/>
      <c r="L99"/>
      <c r="M99"/>
      <c r="N99"/>
      <c r="O99"/>
      <c r="P99"/>
      <c r="Q99"/>
      <c r="R99"/>
      <c r="S99"/>
    </row>
    <row r="100" spans="1:19" s="6" customFormat="1" ht="21.2" customHeight="1" x14ac:dyDescent="0.45">
      <c r="A100" s="23"/>
      <c r="B100" s="19"/>
      <c r="C100" s="19"/>
      <c r="D100" s="19"/>
      <c r="E100" s="282"/>
      <c r="F100" s="19"/>
      <c r="G100" s="282"/>
      <c r="H100" s="19"/>
      <c r="I100" s="282"/>
      <c r="J100" s="19"/>
      <c r="L100"/>
      <c r="M100"/>
      <c r="N100"/>
      <c r="O100"/>
      <c r="P100"/>
      <c r="Q100"/>
      <c r="R100"/>
      <c r="S100"/>
    </row>
    <row r="101" spans="1:19" s="6" customFormat="1" ht="21.2" customHeight="1" x14ac:dyDescent="0.45">
      <c r="A101" s="23"/>
      <c r="B101" s="19"/>
      <c r="C101" s="19"/>
      <c r="D101" s="19"/>
      <c r="E101" s="282"/>
      <c r="F101" s="19"/>
      <c r="G101" s="282"/>
      <c r="H101" s="19"/>
      <c r="I101" s="282"/>
      <c r="J101" s="19"/>
      <c r="L101"/>
      <c r="M101"/>
      <c r="N101"/>
      <c r="O101"/>
      <c r="P101"/>
      <c r="Q101"/>
      <c r="R101"/>
      <c r="S101"/>
    </row>
    <row r="102" spans="1:19" s="6" customFormat="1" ht="21.2" customHeight="1" x14ac:dyDescent="0.45">
      <c r="A102" s="23"/>
      <c r="B102" s="19"/>
      <c r="C102" s="19"/>
      <c r="D102" s="19"/>
      <c r="E102" s="282"/>
      <c r="F102" s="19"/>
      <c r="G102" s="282"/>
      <c r="H102" s="19"/>
      <c r="I102" s="282"/>
      <c r="J102" s="19"/>
      <c r="L102"/>
      <c r="M102"/>
      <c r="N102"/>
      <c r="O102"/>
      <c r="P102"/>
      <c r="Q102"/>
      <c r="R102"/>
      <c r="S102"/>
    </row>
    <row r="103" spans="1:19" s="6" customFormat="1" ht="21.2" customHeight="1" x14ac:dyDescent="0.45">
      <c r="A103" s="23"/>
      <c r="B103" s="19"/>
      <c r="C103" s="19"/>
      <c r="D103" s="19"/>
      <c r="E103" s="282"/>
      <c r="F103" s="19"/>
      <c r="G103" s="282"/>
      <c r="H103" s="19"/>
      <c r="I103" s="282"/>
      <c r="J103" s="19"/>
      <c r="L103"/>
      <c r="M103"/>
      <c r="N103"/>
      <c r="O103"/>
      <c r="P103"/>
      <c r="Q103"/>
      <c r="R103"/>
      <c r="S103"/>
    </row>
    <row r="104" spans="1:19" s="6" customFormat="1" ht="21.2" customHeight="1" x14ac:dyDescent="0.45">
      <c r="A104" s="23"/>
      <c r="B104" s="19"/>
      <c r="C104" s="19"/>
      <c r="D104" s="19"/>
      <c r="E104" s="282"/>
      <c r="F104" s="19"/>
      <c r="G104" s="282"/>
      <c r="H104" s="19"/>
      <c r="I104" s="282"/>
      <c r="J104" s="19"/>
      <c r="L104"/>
      <c r="M104"/>
      <c r="N104"/>
      <c r="O104"/>
      <c r="P104"/>
      <c r="Q104"/>
      <c r="R104"/>
      <c r="S104"/>
    </row>
    <row r="146" spans="1:19" s="6" customFormat="1" ht="21.2" customHeight="1" x14ac:dyDescent="0.45">
      <c r="A146" s="23"/>
      <c r="B146" s="19"/>
      <c r="C146" s="19"/>
      <c r="D146" s="19"/>
      <c r="E146" s="282"/>
      <c r="F146" s="19"/>
      <c r="G146" s="282"/>
      <c r="H146" s="19"/>
      <c r="I146" s="282"/>
      <c r="J146" s="19"/>
      <c r="L146"/>
      <c r="M146"/>
      <c r="N146"/>
      <c r="O146"/>
      <c r="P146"/>
      <c r="Q146"/>
      <c r="R146"/>
      <c r="S146"/>
    </row>
    <row r="147" spans="1:19" s="6" customFormat="1" ht="21.2" customHeight="1" x14ac:dyDescent="0.45">
      <c r="A147" s="23"/>
      <c r="B147" s="19"/>
      <c r="C147" s="19"/>
      <c r="D147" s="19"/>
      <c r="E147" s="282"/>
      <c r="F147" s="19"/>
      <c r="G147" s="282"/>
      <c r="H147" s="19"/>
      <c r="I147" s="282"/>
      <c r="J147" s="19"/>
      <c r="L147"/>
      <c r="M147"/>
      <c r="N147"/>
      <c r="O147"/>
      <c r="P147"/>
      <c r="Q147"/>
      <c r="R147"/>
      <c r="S147"/>
    </row>
    <row r="148" spans="1:19" s="6" customFormat="1" ht="21.2" customHeight="1" x14ac:dyDescent="0.45">
      <c r="A148" s="23"/>
      <c r="B148" s="19"/>
      <c r="C148" s="19"/>
      <c r="D148" s="19"/>
      <c r="E148" s="282"/>
      <c r="F148" s="19"/>
      <c r="G148" s="282"/>
      <c r="H148" s="19"/>
      <c r="I148" s="282"/>
      <c r="J148" s="19"/>
      <c r="L148"/>
      <c r="M148"/>
      <c r="N148"/>
      <c r="O148"/>
      <c r="P148"/>
      <c r="Q148"/>
      <c r="R148"/>
      <c r="S148"/>
    </row>
    <row r="149" spans="1:19" s="6" customFormat="1" ht="21.2" customHeight="1" x14ac:dyDescent="0.45">
      <c r="A149" s="23"/>
      <c r="B149" s="19"/>
      <c r="C149" s="19"/>
      <c r="D149" s="19"/>
      <c r="E149" s="282"/>
      <c r="F149" s="19"/>
      <c r="G149" s="282"/>
      <c r="H149" s="19"/>
      <c r="I149" s="282"/>
      <c r="J149" s="19"/>
      <c r="L149"/>
      <c r="M149"/>
      <c r="N149"/>
      <c r="O149"/>
      <c r="P149"/>
      <c r="Q149"/>
      <c r="R149"/>
      <c r="S149"/>
    </row>
    <row r="160" spans="1:19" s="6" customFormat="1" ht="21.2" customHeight="1" x14ac:dyDescent="0.45">
      <c r="A160" s="23"/>
      <c r="B160" s="19"/>
      <c r="C160" s="19"/>
      <c r="D160" s="19"/>
      <c r="E160" s="282"/>
      <c r="F160" s="19"/>
      <c r="G160" s="282"/>
      <c r="H160" s="19"/>
      <c r="I160" s="282"/>
      <c r="J160" s="19"/>
      <c r="L160"/>
      <c r="M160"/>
      <c r="N160"/>
      <c r="O160"/>
      <c r="P160"/>
      <c r="Q160"/>
      <c r="R160"/>
      <c r="S160"/>
    </row>
    <row r="161" spans="1:19" s="6" customFormat="1" ht="21.2" customHeight="1" x14ac:dyDescent="0.45">
      <c r="A161" s="23"/>
      <c r="B161" s="19"/>
      <c r="C161" s="19"/>
      <c r="D161" s="19"/>
      <c r="E161" s="282"/>
      <c r="F161" s="19"/>
      <c r="G161" s="282"/>
      <c r="H161" s="19"/>
      <c r="I161" s="282"/>
      <c r="J161" s="19"/>
      <c r="L161"/>
      <c r="M161"/>
      <c r="N161"/>
      <c r="O161"/>
      <c r="P161"/>
      <c r="Q161"/>
      <c r="R161"/>
      <c r="S161"/>
    </row>
    <row r="162" spans="1:19" s="6" customFormat="1" ht="21.2" customHeight="1" x14ac:dyDescent="0.45">
      <c r="A162" s="23"/>
      <c r="B162" s="19"/>
      <c r="C162" s="19"/>
      <c r="D162" s="19"/>
      <c r="E162" s="282"/>
      <c r="F162" s="19"/>
      <c r="G162" s="282"/>
      <c r="H162" s="19"/>
      <c r="I162" s="282"/>
      <c r="J162" s="19"/>
      <c r="L162"/>
      <c r="M162"/>
      <c r="N162"/>
      <c r="O162"/>
      <c r="P162"/>
      <c r="Q162"/>
      <c r="R162"/>
      <c r="S162"/>
    </row>
    <row r="163" spans="1:19" s="6" customFormat="1" ht="21.2" customHeight="1" x14ac:dyDescent="0.45">
      <c r="A163" s="23"/>
      <c r="B163" s="19"/>
      <c r="C163" s="19"/>
      <c r="D163" s="19"/>
      <c r="E163" s="282"/>
      <c r="F163" s="19"/>
      <c r="G163" s="282"/>
      <c r="H163" s="19"/>
      <c r="I163" s="282"/>
      <c r="J163" s="19"/>
      <c r="L163"/>
      <c r="M163"/>
      <c r="N163"/>
      <c r="O163"/>
      <c r="P163"/>
      <c r="Q163"/>
      <c r="R163"/>
      <c r="S163"/>
    </row>
    <row r="164" spans="1:19" s="6" customFormat="1" ht="21.2" customHeight="1" x14ac:dyDescent="0.45">
      <c r="A164" s="23"/>
      <c r="B164" s="19"/>
      <c r="C164" s="19"/>
      <c r="D164" s="19"/>
      <c r="E164" s="282"/>
      <c r="F164" s="19"/>
      <c r="G164" s="282"/>
      <c r="H164" s="19"/>
      <c r="I164" s="282"/>
      <c r="J164" s="19"/>
      <c r="L164"/>
      <c r="M164"/>
      <c r="N164"/>
      <c r="O164"/>
      <c r="P164"/>
      <c r="Q164"/>
      <c r="R164"/>
      <c r="S164"/>
    </row>
    <row r="165" spans="1:19" s="6" customFormat="1" ht="21.2" customHeight="1" x14ac:dyDescent="0.45">
      <c r="A165" s="23"/>
      <c r="B165" s="19"/>
      <c r="C165" s="19"/>
      <c r="D165" s="19"/>
      <c r="E165" s="282"/>
      <c r="F165" s="19"/>
      <c r="G165" s="282"/>
      <c r="H165" s="19"/>
      <c r="I165" s="282"/>
      <c r="J165" s="19"/>
      <c r="L165"/>
      <c r="M165"/>
      <c r="N165"/>
      <c r="O165"/>
      <c r="P165"/>
      <c r="Q165"/>
      <c r="R165"/>
      <c r="S165"/>
    </row>
    <row r="166" spans="1:19" s="6" customFormat="1" ht="21.2" customHeight="1" x14ac:dyDescent="0.45">
      <c r="A166" s="23"/>
      <c r="B166" s="19"/>
      <c r="C166" s="19"/>
      <c r="D166" s="19"/>
      <c r="E166" s="282"/>
      <c r="F166" s="19"/>
      <c r="G166" s="282"/>
      <c r="H166" s="19"/>
      <c r="I166" s="282"/>
      <c r="J166" s="19"/>
      <c r="L166"/>
      <c r="M166"/>
      <c r="N166"/>
      <c r="O166"/>
      <c r="P166"/>
      <c r="Q166"/>
      <c r="R166"/>
      <c r="S166"/>
    </row>
    <row r="167" spans="1:19" s="6" customFormat="1" ht="21.2" customHeight="1" x14ac:dyDescent="0.45">
      <c r="A167" s="23"/>
      <c r="B167" s="19"/>
      <c r="C167" s="19"/>
      <c r="D167" s="19"/>
      <c r="E167" s="282"/>
      <c r="F167" s="19"/>
      <c r="G167" s="282"/>
      <c r="H167" s="19"/>
      <c r="I167" s="282"/>
      <c r="J167" s="19"/>
      <c r="L167"/>
      <c r="M167"/>
      <c r="N167"/>
      <c r="O167"/>
      <c r="P167"/>
      <c r="Q167"/>
      <c r="R167"/>
      <c r="S167"/>
    </row>
    <row r="171" spans="1:19" s="35" customFormat="1" ht="21.2" customHeight="1" x14ac:dyDescent="0.45">
      <c r="A171" s="23"/>
      <c r="B171" s="19"/>
      <c r="C171" s="19"/>
      <c r="D171" s="19"/>
      <c r="E171" s="282"/>
      <c r="F171" s="19"/>
      <c r="G171" s="282"/>
      <c r="H171" s="19"/>
      <c r="I171" s="282"/>
      <c r="J171" s="19"/>
      <c r="L171"/>
      <c r="M171"/>
      <c r="N171"/>
      <c r="O171"/>
      <c r="P171"/>
      <c r="Q171"/>
      <c r="R171"/>
      <c r="S171"/>
    </row>
    <row r="172" spans="1:19" s="6" customFormat="1" ht="21.2" customHeight="1" x14ac:dyDescent="0.45">
      <c r="A172" s="23"/>
      <c r="B172" s="19"/>
      <c r="C172" s="19"/>
      <c r="D172" s="19"/>
      <c r="E172" s="282"/>
      <c r="F172" s="19"/>
      <c r="G172" s="282"/>
      <c r="H172" s="19"/>
      <c r="I172" s="282"/>
      <c r="J172" s="19"/>
      <c r="L172"/>
      <c r="M172"/>
      <c r="N172"/>
      <c r="O172"/>
      <c r="P172"/>
      <c r="Q172"/>
      <c r="R172"/>
      <c r="S17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4:J74"/>
    <mergeCell ref="D44:J44"/>
    <mergeCell ref="D70:F70"/>
    <mergeCell ref="D4:F4"/>
    <mergeCell ref="H4:J4"/>
    <mergeCell ref="D8:J8"/>
    <mergeCell ref="D40:F40"/>
    <mergeCell ref="H40:J40"/>
    <mergeCell ref="H70:J70"/>
  </mergeCells>
  <phoneticPr fontId="0" type="noConversion"/>
  <pageMargins left="0.7" right="0.6" top="0.48" bottom="0.3" header="0.5" footer="0.3"/>
  <pageSetup paperSize="9" scale="73" firstPageNumber="3" orientation="portrait" useFirstPageNumber="1" r:id="rId2"/>
  <headerFooter alignWithMargins="0">
    <oddFooter xml:space="preserve">&amp;Lหมายเหตุประกอบงบการเงินระหว่างกาลแบบย่อ&amp;K000000เป็นส่วนหนึ่งของงบการเงินนี้
&amp;C&amp;14&amp;P&amp;R
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13" zoomScale="60" zoomScaleNormal="60" workbookViewId="0">
      <selection activeCell="L36" sqref="L36"/>
    </sheetView>
  </sheetViews>
  <sheetFormatPr defaultColWidth="9.140625" defaultRowHeight="23.25" customHeight="1" x14ac:dyDescent="0.45"/>
  <cols>
    <col min="1" max="1" width="8" style="6" customWidth="1"/>
    <col min="2" max="2" width="5.7109375" style="22" customWidth="1"/>
    <col min="3" max="3" width="45.7109375" style="22" customWidth="1"/>
    <col min="4" max="4" width="8.7109375" style="6" customWidth="1"/>
    <col min="5" max="5" width="1.42578125" style="6" customWidth="1"/>
    <col min="6" max="6" width="11.7109375" style="6" customWidth="1"/>
    <col min="7" max="7" width="1.42578125" style="6" customWidth="1"/>
    <col min="8" max="8" width="11.7109375" style="6" customWidth="1"/>
    <col min="9" max="9" width="1.42578125" style="6" customWidth="1"/>
    <col min="10" max="10" width="11.7109375" style="6" customWidth="1"/>
    <col min="11" max="11" width="1.42578125" style="6" customWidth="1"/>
    <col min="12" max="12" width="16" style="6" customWidth="1"/>
    <col min="13" max="16384" width="9.140625" style="6"/>
  </cols>
  <sheetData>
    <row r="1" spans="1:12" ht="21" customHeight="1" thickBot="1" x14ac:dyDescent="0.5">
      <c r="D1" s="36"/>
    </row>
    <row r="2" spans="1:12" ht="21.95" customHeight="1" x14ac:dyDescent="0.45">
      <c r="A2" s="166"/>
      <c r="B2" s="167" t="s">
        <v>42</v>
      </c>
      <c r="C2" s="168" t="s">
        <v>238</v>
      </c>
      <c r="D2" s="169"/>
      <c r="E2" s="169"/>
      <c r="F2" s="169"/>
      <c r="G2" s="169"/>
      <c r="H2" s="169"/>
      <c r="I2" s="169"/>
      <c r="J2" s="169"/>
      <c r="K2" s="169"/>
      <c r="L2" s="170"/>
    </row>
    <row r="3" spans="1:12" ht="21.95" customHeight="1" x14ac:dyDescent="0.45">
      <c r="A3" s="171"/>
      <c r="B3" s="154"/>
      <c r="C3" s="155" t="s">
        <v>241</v>
      </c>
      <c r="D3" s="153"/>
      <c r="E3" s="153"/>
      <c r="F3" s="153"/>
      <c r="G3" s="153"/>
      <c r="H3" s="153"/>
      <c r="I3" s="153"/>
      <c r="J3" s="153"/>
      <c r="K3" s="153"/>
      <c r="L3" s="172"/>
    </row>
    <row r="4" spans="1:12" ht="21.95" customHeight="1" x14ac:dyDescent="0.45">
      <c r="A4" s="171"/>
      <c r="B4" s="154"/>
      <c r="C4" s="153"/>
      <c r="D4" s="153"/>
      <c r="E4" s="153"/>
      <c r="F4" s="153"/>
      <c r="G4" s="153"/>
      <c r="H4" s="153"/>
      <c r="I4" s="153"/>
      <c r="J4" s="153"/>
      <c r="K4" s="153"/>
      <c r="L4" s="172"/>
    </row>
    <row r="5" spans="1:12" ht="21.95" customHeight="1" x14ac:dyDescent="0.45">
      <c r="A5" s="171"/>
      <c r="B5" s="154" t="s">
        <v>43</v>
      </c>
      <c r="C5" s="155" t="s">
        <v>239</v>
      </c>
      <c r="D5" s="173"/>
      <c r="E5" s="173"/>
      <c r="F5" s="2"/>
      <c r="G5" s="2"/>
      <c r="H5" s="2"/>
      <c r="I5" s="2"/>
      <c r="J5" s="2"/>
      <c r="K5" s="2"/>
      <c r="L5" s="174"/>
    </row>
    <row r="6" spans="1:12" ht="21.95" customHeight="1" x14ac:dyDescent="0.45">
      <c r="A6" s="171"/>
      <c r="B6" s="154"/>
      <c r="C6" s="153"/>
      <c r="D6" s="173"/>
      <c r="E6" s="173"/>
      <c r="F6" s="2"/>
      <c r="G6" s="2"/>
      <c r="H6" s="2"/>
      <c r="I6" s="2"/>
      <c r="J6" s="2"/>
      <c r="K6" s="2"/>
      <c r="L6" s="174"/>
    </row>
    <row r="7" spans="1:12" ht="21.95" customHeight="1" x14ac:dyDescent="0.45">
      <c r="A7" s="171"/>
      <c r="B7" s="175" t="s">
        <v>35</v>
      </c>
      <c r="C7" s="176" t="s">
        <v>240</v>
      </c>
      <c r="D7" s="49"/>
      <c r="E7" s="49"/>
      <c r="F7" s="49"/>
      <c r="G7" s="49"/>
      <c r="H7" s="49"/>
      <c r="I7" s="49"/>
      <c r="J7" s="49"/>
      <c r="K7" s="49"/>
      <c r="L7" s="177"/>
    </row>
    <row r="8" spans="1:12" ht="21.95" customHeight="1" x14ac:dyDescent="0.45">
      <c r="A8" s="171"/>
      <c r="B8" s="175"/>
      <c r="C8" s="178"/>
      <c r="D8" s="49"/>
      <c r="E8" s="49"/>
      <c r="F8" s="49"/>
      <c r="G8" s="49"/>
      <c r="H8" s="49"/>
      <c r="I8" s="49"/>
      <c r="J8" s="49"/>
      <c r="K8" s="49"/>
      <c r="L8" s="177"/>
    </row>
    <row r="9" spans="1:12" s="19" customFormat="1" ht="45" customHeight="1" x14ac:dyDescent="0.45">
      <c r="A9" s="179"/>
      <c r="B9" s="180" t="s">
        <v>97</v>
      </c>
      <c r="C9" s="492" t="s">
        <v>274</v>
      </c>
      <c r="D9" s="492"/>
      <c r="E9" s="492"/>
      <c r="F9" s="492"/>
      <c r="G9" s="492"/>
      <c r="H9" s="492"/>
      <c r="I9" s="492"/>
      <c r="J9" s="492"/>
      <c r="K9" s="492"/>
      <c r="L9" s="493"/>
    </row>
    <row r="10" spans="1:12" s="19" customFormat="1" ht="23.25" customHeight="1" x14ac:dyDescent="0.45">
      <c r="A10" s="179"/>
      <c r="B10" s="181"/>
      <c r="C10" s="182"/>
      <c r="D10" s="173"/>
      <c r="E10" s="9"/>
      <c r="F10" s="50"/>
      <c r="G10" s="9"/>
      <c r="H10" s="50"/>
      <c r="I10" s="9"/>
      <c r="J10" s="50"/>
      <c r="K10" s="9"/>
      <c r="L10" s="183"/>
    </row>
    <row r="11" spans="1:12" s="19" customFormat="1" ht="45" customHeight="1" x14ac:dyDescent="0.45">
      <c r="A11" s="179"/>
      <c r="B11" s="180" t="s">
        <v>153</v>
      </c>
      <c r="C11" s="492" t="s">
        <v>275</v>
      </c>
      <c r="D11" s="492"/>
      <c r="E11" s="492"/>
      <c r="F11" s="492"/>
      <c r="G11" s="492"/>
      <c r="H11" s="492"/>
      <c r="I11" s="492"/>
      <c r="J11" s="492"/>
      <c r="K11" s="492"/>
      <c r="L11" s="493"/>
    </row>
    <row r="12" spans="1:12" s="19" customFormat="1" ht="22.5" customHeight="1" x14ac:dyDescent="0.45">
      <c r="A12" s="179"/>
      <c r="B12" s="180"/>
      <c r="C12" s="184"/>
      <c r="D12" s="184"/>
      <c r="E12" s="184"/>
      <c r="F12" s="184"/>
      <c r="G12" s="184"/>
      <c r="H12" s="184"/>
      <c r="I12" s="184"/>
      <c r="J12" s="184"/>
      <c r="K12" s="184"/>
      <c r="L12" s="185"/>
    </row>
    <row r="13" spans="1:12" ht="21.75" x14ac:dyDescent="0.45">
      <c r="A13" s="171"/>
      <c r="B13" s="226" t="s">
        <v>261</v>
      </c>
      <c r="C13" s="218" t="s">
        <v>262</v>
      </c>
      <c r="D13" s="212"/>
      <c r="E13" s="212"/>
      <c r="F13" s="212"/>
      <c r="G13" s="212"/>
      <c r="H13" s="212"/>
      <c r="I13" s="212"/>
      <c r="J13" s="212"/>
      <c r="K13" s="212"/>
      <c r="L13" s="213"/>
    </row>
    <row r="14" spans="1:12" ht="21.75" x14ac:dyDescent="0.45">
      <c r="A14" s="171"/>
      <c r="B14" s="216"/>
      <c r="C14" s="218" t="s">
        <v>263</v>
      </c>
      <c r="D14" s="212"/>
      <c r="E14" s="212"/>
      <c r="F14" s="212"/>
      <c r="G14" s="212"/>
      <c r="H14" s="212"/>
      <c r="I14" s="212"/>
      <c r="J14" s="212"/>
      <c r="K14" s="212"/>
      <c r="L14" s="213"/>
    </row>
    <row r="15" spans="1:12" ht="21.75" x14ac:dyDescent="0.45">
      <c r="A15" s="171"/>
      <c r="B15" s="216"/>
      <c r="C15" s="218" t="s">
        <v>264</v>
      </c>
      <c r="D15" s="212"/>
      <c r="E15" s="212"/>
      <c r="F15" s="212"/>
      <c r="G15" s="212"/>
      <c r="H15" s="212"/>
      <c r="I15" s="212"/>
      <c r="J15" s="212"/>
      <c r="K15" s="212"/>
      <c r="L15" s="213"/>
    </row>
    <row r="16" spans="1:12" ht="21.75" x14ac:dyDescent="0.45">
      <c r="A16" s="171"/>
      <c r="B16" s="216"/>
      <c r="C16" s="218" t="s">
        <v>270</v>
      </c>
      <c r="D16" s="212"/>
      <c r="E16" s="212"/>
      <c r="F16" s="212"/>
      <c r="G16" s="212"/>
      <c r="H16" s="212"/>
      <c r="I16" s="212"/>
      <c r="J16" s="212"/>
      <c r="K16" s="212"/>
      <c r="L16" s="213"/>
    </row>
    <row r="17" spans="1:12" ht="21.75" x14ac:dyDescent="0.45">
      <c r="A17" s="171"/>
      <c r="B17" s="216"/>
      <c r="C17" s="218" t="s">
        <v>276</v>
      </c>
      <c r="D17" s="212"/>
      <c r="E17" s="212"/>
      <c r="F17" s="212"/>
      <c r="G17" s="212"/>
      <c r="H17" s="212"/>
      <c r="I17" s="212"/>
      <c r="J17" s="212"/>
      <c r="K17" s="212"/>
      <c r="L17" s="213"/>
    </row>
    <row r="18" spans="1:12" ht="21.75" x14ac:dyDescent="0.45">
      <c r="A18" s="171"/>
      <c r="B18" s="217"/>
      <c r="C18" s="153"/>
      <c r="D18" s="214"/>
      <c r="E18" s="214"/>
      <c r="F18" s="214"/>
      <c r="G18" s="214"/>
      <c r="H18" s="214"/>
      <c r="I18" s="214"/>
      <c r="J18" s="214"/>
      <c r="K18" s="214"/>
      <c r="L18" s="215"/>
    </row>
    <row r="19" spans="1:12" ht="21.95" customHeight="1" x14ac:dyDescent="0.45">
      <c r="A19" s="171"/>
      <c r="B19" s="153" t="s">
        <v>92</v>
      </c>
      <c r="C19" s="186"/>
      <c r="D19" s="50"/>
      <c r="E19" s="50"/>
      <c r="F19" s="50"/>
      <c r="G19" s="50"/>
      <c r="H19" s="50"/>
      <c r="I19" s="49"/>
      <c r="J19" s="49"/>
      <c r="K19" s="49"/>
      <c r="L19" s="177"/>
    </row>
    <row r="20" spans="1:12" ht="21.95" customHeight="1" x14ac:dyDescent="0.45">
      <c r="A20" s="171"/>
      <c r="B20" s="153" t="s">
        <v>93</v>
      </c>
      <c r="C20" s="186"/>
      <c r="D20" s="50"/>
      <c r="E20" s="50"/>
      <c r="F20" s="50"/>
      <c r="G20" s="50"/>
      <c r="H20" s="50"/>
      <c r="I20" s="49"/>
      <c r="J20" s="49"/>
      <c r="K20" s="49"/>
      <c r="L20" s="177"/>
    </row>
    <row r="21" spans="1:12" ht="21.95" customHeight="1" x14ac:dyDescent="0.45">
      <c r="A21" s="171"/>
      <c r="B21" s="153" t="s">
        <v>94</v>
      </c>
      <c r="C21" s="186"/>
      <c r="D21" s="50"/>
      <c r="E21" s="50"/>
      <c r="F21" s="50"/>
      <c r="G21" s="50"/>
      <c r="H21" s="50"/>
      <c r="I21" s="49"/>
      <c r="J21" s="49"/>
      <c r="K21" s="49"/>
      <c r="L21" s="177"/>
    </row>
    <row r="22" spans="1:12" ht="21.95" customHeight="1" x14ac:dyDescent="0.45">
      <c r="A22" s="171"/>
      <c r="B22" s="153" t="s">
        <v>116</v>
      </c>
      <c r="C22" s="186"/>
      <c r="D22" s="187"/>
      <c r="E22" s="187"/>
      <c r="F22" s="187"/>
      <c r="G22" s="187"/>
      <c r="H22" s="187"/>
      <c r="I22" s="49"/>
      <c r="J22" s="49"/>
      <c r="K22" s="49"/>
      <c r="L22" s="177"/>
    </row>
    <row r="23" spans="1:12" ht="21.95" customHeight="1" x14ac:dyDescent="0.45">
      <c r="A23" s="171"/>
      <c r="B23" s="188" t="s">
        <v>117</v>
      </c>
      <c r="C23" s="49"/>
      <c r="D23" s="187"/>
      <c r="E23" s="187"/>
      <c r="F23" s="187"/>
      <c r="G23" s="187"/>
      <c r="H23" s="187"/>
      <c r="I23" s="49"/>
      <c r="J23" s="49"/>
      <c r="K23" s="49"/>
      <c r="L23" s="177"/>
    </row>
    <row r="24" spans="1:12" ht="21.95" customHeight="1" x14ac:dyDescent="0.45">
      <c r="A24" s="171"/>
      <c r="B24" s="188" t="s">
        <v>200</v>
      </c>
      <c r="C24" s="49"/>
      <c r="D24" s="187"/>
      <c r="E24" s="187"/>
      <c r="F24" s="187"/>
      <c r="G24" s="187"/>
      <c r="H24" s="187"/>
      <c r="I24" s="49"/>
      <c r="J24" s="49"/>
      <c r="K24" s="49"/>
      <c r="L24" s="177"/>
    </row>
    <row r="25" spans="1:12" ht="23.25" customHeight="1" x14ac:dyDescent="0.45">
      <c r="A25" s="171"/>
      <c r="B25" s="186"/>
      <c r="C25" s="186"/>
      <c r="D25" s="49"/>
      <c r="E25" s="49"/>
      <c r="F25" s="49"/>
      <c r="G25" s="49"/>
      <c r="H25" s="49"/>
      <c r="I25" s="49"/>
      <c r="J25" s="49"/>
      <c r="K25" s="49"/>
      <c r="L25" s="177"/>
    </row>
    <row r="26" spans="1:12" ht="23.25" customHeight="1" x14ac:dyDescent="0.45">
      <c r="A26" s="171"/>
      <c r="B26" s="153" t="s">
        <v>138</v>
      </c>
      <c r="C26" s="153"/>
      <c r="D26" s="188"/>
      <c r="E26" s="188"/>
      <c r="F26" s="188"/>
      <c r="G26" s="188"/>
      <c r="H26" s="188"/>
      <c r="I26" s="188"/>
      <c r="J26" s="188"/>
      <c r="K26" s="188"/>
      <c r="L26" s="189"/>
    </row>
    <row r="27" spans="1:12" ht="23.25" customHeight="1" x14ac:dyDescent="0.45">
      <c r="A27" s="171"/>
      <c r="B27" s="153" t="s">
        <v>161</v>
      </c>
      <c r="C27" s="153"/>
      <c r="D27" s="188"/>
      <c r="E27" s="188"/>
      <c r="F27" s="188"/>
      <c r="G27" s="188"/>
      <c r="H27" s="188"/>
      <c r="I27" s="188"/>
      <c r="J27" s="188"/>
      <c r="K27" s="188"/>
      <c r="L27" s="189"/>
    </row>
    <row r="28" spans="1:12" ht="23.25" customHeight="1" x14ac:dyDescent="0.45">
      <c r="A28" s="171"/>
      <c r="B28" s="153" t="s">
        <v>57</v>
      </c>
      <c r="C28" s="153"/>
      <c r="D28" s="188"/>
      <c r="E28" s="188"/>
      <c r="F28" s="188"/>
      <c r="G28" s="188"/>
      <c r="H28" s="188"/>
      <c r="I28" s="188"/>
      <c r="J28" s="188"/>
      <c r="K28" s="188"/>
      <c r="L28" s="189"/>
    </row>
    <row r="29" spans="1:12" ht="23.25" customHeight="1" x14ac:dyDescent="0.45">
      <c r="A29" s="171"/>
      <c r="B29" s="153" t="s">
        <v>48</v>
      </c>
      <c r="C29" s="153"/>
      <c r="D29" s="188"/>
      <c r="E29" s="188"/>
      <c r="F29" s="188"/>
      <c r="G29" s="188"/>
      <c r="H29" s="188"/>
      <c r="I29" s="188"/>
      <c r="J29" s="188"/>
      <c r="K29" s="188"/>
      <c r="L29" s="189"/>
    </row>
    <row r="30" spans="1:12" ht="23.25" customHeight="1" x14ac:dyDescent="0.45">
      <c r="A30" s="171"/>
      <c r="B30" s="155" t="s">
        <v>295</v>
      </c>
      <c r="C30" s="153"/>
      <c r="D30" s="188"/>
      <c r="E30" s="188"/>
      <c r="F30" s="188"/>
      <c r="G30" s="188"/>
      <c r="H30" s="188"/>
      <c r="I30" s="188"/>
      <c r="J30" s="188"/>
      <c r="K30" s="188"/>
      <c r="L30" s="189"/>
    </row>
    <row r="31" spans="1:12" ht="23.25" customHeight="1" thickBot="1" x14ac:dyDescent="0.5">
      <c r="A31" s="190"/>
      <c r="B31" s="191" t="s">
        <v>162</v>
      </c>
      <c r="C31" s="191"/>
      <c r="D31" s="192"/>
      <c r="E31" s="192"/>
      <c r="F31" s="192"/>
      <c r="G31" s="192"/>
      <c r="H31" s="192"/>
      <c r="I31" s="192"/>
      <c r="J31" s="192"/>
      <c r="K31" s="192"/>
      <c r="L31" s="193"/>
    </row>
    <row r="32" spans="1:12" ht="23.25" customHeight="1" x14ac:dyDescent="0.45">
      <c r="B32" s="39"/>
      <c r="C32" s="39"/>
    </row>
    <row r="103" spans="4:13" ht="23.25" customHeight="1" x14ac:dyDescent="0.45">
      <c r="D103" s="70" t="s">
        <v>105</v>
      </c>
      <c r="G103" s="6">
        <v>123</v>
      </c>
      <c r="I103" s="6">
        <v>123</v>
      </c>
      <c r="K103" s="6">
        <v>123</v>
      </c>
      <c r="M103" s="6">
        <v>123</v>
      </c>
    </row>
  </sheetData>
  <customSheetViews>
    <customSheetView guid="{A3B3E038-AAE0-4F24-B01A-BCF5B017EAC3}" showRuler="0">
      <selection activeCell="E26" sqref="E26"/>
      <pageMargins left="0.56999999999999995" right="0.34" top="0.48" bottom="0.2" header="0.5" footer="0.2"/>
      <pageSetup paperSize="9" scale="89" firstPageNumber="9" orientation="portrait" useFirstPageNumber="1" r:id="rId1"/>
      <headerFooter alignWithMargins="0">
        <oddFooter>&amp;C     
&amp;"Angsana New,Italic"&amp;14Thai GAAP Annual PLC FS Template - Thai Version October 2009&amp;R&amp;P</oddFooter>
      </headerFooter>
    </customSheetView>
  </customSheetViews>
  <mergeCells count="2">
    <mergeCell ref="C9:L9"/>
    <mergeCell ref="C11:L11"/>
  </mergeCells>
  <phoneticPr fontId="0" type="noConversion"/>
  <pageMargins left="0.56999999999999995" right="0.34" top="0.48" bottom="0.2" header="0.5" footer="0.2"/>
  <pageSetup paperSize="9" scale="85" firstPageNumber="9" orientation="portrait" useFirstPageNumber="1" r:id="rId2"/>
  <headerFooter alignWithMargins="0">
    <oddFooter xml:space="preserve">&amp;C&amp;P&amp;R&amp;F
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1"/>
  <sheetViews>
    <sheetView view="pageBreakPreview" zoomScale="90" zoomScaleNormal="100" zoomScaleSheetLayoutView="90" workbookViewId="0">
      <selection activeCell="Y179" sqref="Y179"/>
    </sheetView>
  </sheetViews>
  <sheetFormatPr defaultColWidth="9.140625" defaultRowHeight="21.75" customHeight="1" x14ac:dyDescent="0.45"/>
  <cols>
    <col min="1" max="1" width="15.5703125" style="70" customWidth="1"/>
    <col min="2" max="2" width="32.5703125" style="70" customWidth="1"/>
    <col min="3" max="3" width="4.85546875" style="72" customWidth="1"/>
    <col min="4" max="4" width="9" style="72" customWidth="1"/>
    <col min="5" max="5" width="15.5703125" style="259" customWidth="1"/>
    <col min="6" max="6" width="1.42578125" style="259" customWidth="1"/>
    <col min="7" max="7" width="16.42578125" style="259" customWidth="1"/>
    <col min="8" max="8" width="1.42578125" style="259" customWidth="1"/>
    <col min="9" max="9" width="16.140625" style="259" customWidth="1"/>
    <col min="10" max="10" width="1.42578125" style="259" customWidth="1"/>
    <col min="11" max="11" width="16.7109375" style="259" customWidth="1"/>
    <col min="12" max="12" width="2.140625" style="72" hidden="1" customWidth="1"/>
    <col min="13" max="13" width="18.42578125" style="77" hidden="1" customWidth="1"/>
    <col min="14" max="14" width="1.42578125" style="77" hidden="1" customWidth="1"/>
    <col min="15" max="15" width="18.42578125" style="77" hidden="1" customWidth="1"/>
    <col min="16" max="16" width="1.5703125" style="77" hidden="1" customWidth="1"/>
    <col min="17" max="17" width="18.42578125" style="77" hidden="1" customWidth="1"/>
    <col min="18" max="18" width="1.42578125" style="77" hidden="1" customWidth="1"/>
    <col min="19" max="19" width="18.42578125" style="77" hidden="1" customWidth="1"/>
    <col min="20" max="20" width="1.85546875" style="72" hidden="1" customWidth="1"/>
    <col min="21" max="21" width="13.140625" style="72" bestFit="1" customWidth="1"/>
    <col min="22" max="22" width="2.7109375" style="72" customWidth="1"/>
    <col min="23" max="23" width="13.140625" style="72" bestFit="1" customWidth="1"/>
    <col min="24" max="24" width="1.85546875" style="72" customWidth="1"/>
    <col min="25" max="25" width="12" style="72" bestFit="1" customWidth="1"/>
    <col min="26" max="26" width="2.7109375" style="72" customWidth="1"/>
    <col min="27" max="27" width="9.28515625" style="72" customWidth="1"/>
    <col min="28" max="16384" width="9.140625" style="72"/>
  </cols>
  <sheetData>
    <row r="1" spans="1:28" ht="24.75" customHeight="1" x14ac:dyDescent="0.5">
      <c r="A1" s="455" t="s">
        <v>447</v>
      </c>
      <c r="B1" s="26"/>
      <c r="C1" s="293"/>
      <c r="D1" s="293"/>
      <c r="E1" s="297"/>
      <c r="F1" s="298"/>
      <c r="G1" s="297"/>
      <c r="H1" s="298"/>
      <c r="I1" s="297"/>
      <c r="J1" s="298"/>
      <c r="K1" s="297"/>
      <c r="M1" s="409"/>
      <c r="N1" s="410"/>
      <c r="O1" s="409"/>
      <c r="P1" s="410"/>
      <c r="Q1" s="409"/>
      <c r="R1" s="410"/>
      <c r="S1" s="409"/>
    </row>
    <row r="2" spans="1:28" s="6" customFormat="1" ht="21.2" customHeight="1" x14ac:dyDescent="0.5">
      <c r="A2" s="455" t="s">
        <v>457</v>
      </c>
      <c r="E2" s="49"/>
      <c r="G2" s="49"/>
      <c r="I2" s="49"/>
      <c r="L2"/>
      <c r="M2"/>
      <c r="N2"/>
      <c r="O2"/>
      <c r="P2"/>
      <c r="Q2"/>
      <c r="R2"/>
      <c r="S2"/>
    </row>
    <row r="3" spans="1:28" ht="21.75" customHeight="1" x14ac:dyDescent="0.5">
      <c r="A3" s="11" t="s">
        <v>305</v>
      </c>
      <c r="B3" s="26"/>
      <c r="C3" s="294"/>
      <c r="D3" s="294"/>
      <c r="E3" s="299"/>
      <c r="F3" s="299"/>
      <c r="G3" s="299"/>
      <c r="H3" s="299"/>
      <c r="I3" s="299"/>
      <c r="J3" s="299"/>
      <c r="K3" s="300"/>
      <c r="M3" s="409"/>
      <c r="N3" s="410"/>
      <c r="O3" s="409"/>
      <c r="P3" s="410"/>
      <c r="Q3" s="409"/>
      <c r="R3" s="410"/>
      <c r="S3" s="409"/>
    </row>
    <row r="4" spans="1:28" ht="21.75" customHeight="1" x14ac:dyDescent="0.45">
      <c r="A4" s="141"/>
      <c r="B4" s="141"/>
      <c r="C4" s="141"/>
      <c r="D4" s="141"/>
      <c r="E4" s="301"/>
      <c r="F4" s="302"/>
      <c r="G4" s="302"/>
      <c r="H4" s="303"/>
      <c r="I4" s="303"/>
      <c r="J4" s="303"/>
      <c r="K4" s="303"/>
      <c r="M4" s="411"/>
      <c r="N4" s="411"/>
      <c r="O4" s="411"/>
      <c r="P4" s="411"/>
      <c r="Q4" s="411"/>
      <c r="R4" s="411"/>
      <c r="S4" s="411"/>
    </row>
    <row r="5" spans="1:28" ht="21.75" customHeight="1" x14ac:dyDescent="0.45">
      <c r="C5" s="294"/>
      <c r="D5" s="294"/>
      <c r="E5" s="502" t="s">
        <v>296</v>
      </c>
      <c r="F5" s="502"/>
      <c r="G5" s="502"/>
      <c r="H5" s="299"/>
      <c r="I5" s="502" t="s">
        <v>297</v>
      </c>
      <c r="J5" s="502"/>
      <c r="K5" s="502"/>
      <c r="M5" s="495" t="s">
        <v>433</v>
      </c>
      <c r="N5" s="495"/>
      <c r="O5" s="495"/>
      <c r="Q5" s="495" t="s">
        <v>436</v>
      </c>
      <c r="R5" s="495"/>
      <c r="S5" s="495"/>
    </row>
    <row r="6" spans="1:28" ht="21.75" customHeight="1" x14ac:dyDescent="0.45">
      <c r="C6" s="294"/>
      <c r="D6" s="294"/>
      <c r="E6" s="500" t="s">
        <v>160</v>
      </c>
      <c r="F6" s="501"/>
      <c r="G6" s="501"/>
      <c r="H6" s="299"/>
      <c r="I6" s="500" t="s">
        <v>160</v>
      </c>
      <c r="J6" s="501"/>
      <c r="K6" s="501"/>
      <c r="M6" s="495" t="s">
        <v>434</v>
      </c>
      <c r="N6" s="495"/>
      <c r="O6" s="495"/>
      <c r="P6" s="405"/>
      <c r="Q6" s="495" t="s">
        <v>435</v>
      </c>
      <c r="R6" s="495"/>
      <c r="S6" s="495"/>
    </row>
    <row r="7" spans="1:28" ht="21.75" customHeight="1" x14ac:dyDescent="0.45">
      <c r="C7" s="294"/>
      <c r="D7" s="294"/>
      <c r="E7" s="497" t="s">
        <v>414</v>
      </c>
      <c r="F7" s="497"/>
      <c r="G7" s="497"/>
      <c r="H7" s="299"/>
      <c r="I7" s="497" t="s">
        <v>414</v>
      </c>
      <c r="J7" s="497"/>
      <c r="K7" s="497"/>
      <c r="M7" s="496" t="s">
        <v>437</v>
      </c>
      <c r="N7" s="496"/>
      <c r="O7" s="496"/>
      <c r="P7" s="405"/>
      <c r="Q7" s="496" t="s">
        <v>437</v>
      </c>
      <c r="R7" s="496"/>
      <c r="S7" s="496"/>
    </row>
    <row r="8" spans="1:28" ht="21.75" customHeight="1" x14ac:dyDescent="0.45">
      <c r="D8" s="293" t="s">
        <v>1</v>
      </c>
      <c r="E8" s="305">
        <v>2562</v>
      </c>
      <c r="F8" s="305"/>
      <c r="G8" s="305">
        <v>2561</v>
      </c>
      <c r="H8" s="305"/>
      <c r="I8" s="305">
        <v>2562</v>
      </c>
      <c r="J8" s="305"/>
      <c r="K8" s="305">
        <v>2561</v>
      </c>
      <c r="M8" s="395">
        <v>2019</v>
      </c>
      <c r="N8" s="395"/>
      <c r="O8" s="395">
        <v>2018</v>
      </c>
      <c r="P8" s="395"/>
      <c r="Q8" s="395">
        <v>2019</v>
      </c>
      <c r="R8" s="395"/>
      <c r="S8" s="395">
        <v>2018</v>
      </c>
    </row>
    <row r="9" spans="1:28" ht="21.75" customHeight="1" x14ac:dyDescent="0.45">
      <c r="A9" s="26" t="s">
        <v>86</v>
      </c>
      <c r="B9" s="25"/>
      <c r="D9" s="293"/>
      <c r="E9" s="498" t="s">
        <v>298</v>
      </c>
      <c r="F9" s="498"/>
      <c r="G9" s="498"/>
      <c r="H9" s="498"/>
      <c r="I9" s="498"/>
      <c r="J9" s="498"/>
      <c r="K9" s="498"/>
      <c r="M9" s="494" t="s">
        <v>438</v>
      </c>
      <c r="N9" s="494"/>
      <c r="O9" s="494"/>
      <c r="P9" s="494"/>
      <c r="Q9" s="494"/>
      <c r="R9" s="494"/>
      <c r="S9" s="494"/>
    </row>
    <row r="10" spans="1:28" ht="21.75" customHeight="1" x14ac:dyDescent="0.45">
      <c r="A10" s="25" t="s">
        <v>46</v>
      </c>
      <c r="B10" s="25"/>
      <c r="D10" s="293"/>
      <c r="E10" s="306"/>
      <c r="F10" s="306"/>
      <c r="G10" s="306"/>
      <c r="H10" s="306"/>
      <c r="I10" s="306"/>
      <c r="J10" s="306"/>
      <c r="K10" s="306"/>
    </row>
    <row r="11" spans="1:28" ht="21.75" customHeight="1" x14ac:dyDescent="0.45">
      <c r="A11" s="70" t="s">
        <v>44</v>
      </c>
      <c r="D11" s="293">
        <v>12</v>
      </c>
      <c r="E11" s="258">
        <v>47780191580</v>
      </c>
      <c r="F11" s="258"/>
      <c r="G11" s="258">
        <v>44654710711</v>
      </c>
      <c r="H11" s="258"/>
      <c r="I11" s="259">
        <v>0</v>
      </c>
      <c r="J11" s="258"/>
      <c r="K11" s="259">
        <v>0</v>
      </c>
      <c r="M11" s="105">
        <v>47780191580</v>
      </c>
      <c r="N11" s="105"/>
      <c r="O11" s="105">
        <v>44654710711</v>
      </c>
      <c r="Q11" s="412">
        <v>0</v>
      </c>
      <c r="R11" s="412"/>
      <c r="S11" s="412">
        <v>0</v>
      </c>
      <c r="U11" s="385"/>
      <c r="V11" s="385"/>
      <c r="W11" s="385"/>
      <c r="X11" s="385"/>
      <c r="Y11" s="385"/>
      <c r="Z11" s="385"/>
      <c r="AA11" s="385"/>
      <c r="AB11" s="385"/>
    </row>
    <row r="12" spans="1:28" ht="21.75" customHeight="1" x14ac:dyDescent="0.45">
      <c r="A12" s="307" t="s">
        <v>317</v>
      </c>
      <c r="B12" s="70" t="s">
        <v>425</v>
      </c>
      <c r="D12" s="293"/>
      <c r="E12" s="258"/>
      <c r="F12" s="258"/>
      <c r="G12" s="258"/>
      <c r="H12" s="258"/>
      <c r="I12" s="258"/>
      <c r="J12" s="258"/>
      <c r="K12" s="258"/>
      <c r="M12" s="105"/>
      <c r="N12" s="105"/>
      <c r="O12" s="105"/>
      <c r="Q12" s="412"/>
      <c r="R12" s="412"/>
      <c r="S12" s="412"/>
      <c r="U12" s="385"/>
      <c r="V12" s="385"/>
      <c r="W12" s="385"/>
      <c r="X12" s="385"/>
      <c r="Y12" s="385"/>
      <c r="Z12" s="385"/>
      <c r="AA12" s="385"/>
    </row>
    <row r="13" spans="1:28" ht="21.75" customHeight="1" x14ac:dyDescent="0.45">
      <c r="B13" s="70" t="s">
        <v>426</v>
      </c>
      <c r="D13" s="293"/>
      <c r="E13" s="258"/>
      <c r="F13" s="258"/>
      <c r="G13" s="258"/>
      <c r="H13" s="258"/>
      <c r="I13" s="258"/>
      <c r="J13" s="258"/>
      <c r="K13" s="258"/>
      <c r="M13" s="105"/>
      <c r="N13" s="105"/>
      <c r="O13" s="105"/>
      <c r="Q13" s="412"/>
      <c r="R13" s="412"/>
      <c r="S13" s="412"/>
      <c r="U13" s="385"/>
      <c r="V13" s="385"/>
      <c r="W13" s="385"/>
      <c r="X13" s="385"/>
      <c r="Y13" s="385"/>
      <c r="Z13" s="385"/>
      <c r="AA13" s="385"/>
    </row>
    <row r="14" spans="1:28" ht="21.75" customHeight="1" x14ac:dyDescent="0.45">
      <c r="A14" s="70" t="s">
        <v>306</v>
      </c>
      <c r="D14" s="475">
        <v>12</v>
      </c>
      <c r="E14" s="258">
        <v>1799775019</v>
      </c>
      <c r="F14" s="258"/>
      <c r="G14" s="258">
        <v>1635124818</v>
      </c>
      <c r="H14" s="258"/>
      <c r="I14" s="259">
        <v>0</v>
      </c>
      <c r="J14" s="258"/>
      <c r="K14" s="259">
        <v>0</v>
      </c>
      <c r="M14" s="105">
        <v>1799775019</v>
      </c>
      <c r="N14" s="105"/>
      <c r="O14" s="105">
        <v>1635124818</v>
      </c>
      <c r="Q14" s="412">
        <v>0</v>
      </c>
      <c r="R14" s="412"/>
      <c r="S14" s="412">
        <v>0</v>
      </c>
      <c r="U14" s="385"/>
      <c r="V14" s="385"/>
      <c r="W14" s="385"/>
      <c r="X14" s="385"/>
      <c r="Y14" s="385"/>
      <c r="Z14" s="385"/>
      <c r="AA14" s="385"/>
    </row>
    <row r="15" spans="1:28" ht="21.75" customHeight="1" x14ac:dyDescent="0.45">
      <c r="A15" s="70" t="s">
        <v>45</v>
      </c>
      <c r="D15" s="475">
        <v>12</v>
      </c>
      <c r="E15" s="258">
        <v>403472287</v>
      </c>
      <c r="F15" s="258"/>
      <c r="G15" s="258">
        <v>372281029</v>
      </c>
      <c r="H15" s="258"/>
      <c r="I15" s="259">
        <v>0</v>
      </c>
      <c r="J15" s="258"/>
      <c r="K15" s="258">
        <v>340196193</v>
      </c>
      <c r="M15" s="105">
        <v>403472287</v>
      </c>
      <c r="N15" s="105"/>
      <c r="O15" s="105">
        <v>372281029</v>
      </c>
      <c r="Q15" s="412">
        <v>0</v>
      </c>
      <c r="R15" s="412"/>
      <c r="S15" s="413">
        <v>340196193</v>
      </c>
      <c r="U15" s="385"/>
      <c r="V15" s="385"/>
      <c r="W15" s="385"/>
      <c r="X15" s="385"/>
      <c r="Y15" s="385"/>
      <c r="Z15" s="385"/>
      <c r="AA15" s="385"/>
    </row>
    <row r="16" spans="1:28" ht="21.75" customHeight="1" x14ac:dyDescent="0.45">
      <c r="A16" s="307" t="s">
        <v>317</v>
      </c>
      <c r="B16" s="70" t="s">
        <v>448</v>
      </c>
      <c r="C16" s="293"/>
      <c r="D16" s="293"/>
      <c r="E16" s="258"/>
      <c r="F16" s="258"/>
      <c r="G16" s="258"/>
      <c r="H16" s="258"/>
      <c r="I16" s="258"/>
      <c r="J16" s="258"/>
      <c r="K16" s="258"/>
      <c r="M16" s="105"/>
      <c r="N16" s="105"/>
      <c r="O16" s="105"/>
      <c r="Q16" s="412"/>
      <c r="R16" s="412"/>
      <c r="S16" s="413"/>
      <c r="U16" s="385"/>
      <c r="V16" s="385"/>
      <c r="W16" s="385"/>
      <c r="X16" s="385"/>
      <c r="Y16" s="385"/>
      <c r="Z16" s="385"/>
      <c r="AA16" s="385"/>
    </row>
    <row r="17" spans="1:27" ht="21.75" customHeight="1" x14ac:dyDescent="0.45">
      <c r="B17" s="70" t="s">
        <v>449</v>
      </c>
      <c r="C17" s="293"/>
      <c r="D17" s="293"/>
      <c r="E17" s="258"/>
      <c r="F17" s="258"/>
      <c r="G17" s="258"/>
      <c r="H17" s="258"/>
      <c r="I17" s="258"/>
      <c r="J17" s="258"/>
      <c r="K17" s="258"/>
      <c r="M17" s="414"/>
      <c r="N17" s="414"/>
      <c r="O17" s="414"/>
      <c r="P17" s="415"/>
      <c r="Q17" s="415"/>
      <c r="R17" s="415"/>
      <c r="S17" s="416"/>
      <c r="U17" s="385"/>
      <c r="V17" s="385"/>
      <c r="W17" s="385"/>
      <c r="X17" s="385"/>
      <c r="Y17" s="385"/>
      <c r="Z17" s="385"/>
      <c r="AA17" s="385"/>
    </row>
    <row r="18" spans="1:27" ht="21.75" customHeight="1" x14ac:dyDescent="0.45">
      <c r="A18" s="70" t="s">
        <v>73</v>
      </c>
      <c r="C18" s="293"/>
      <c r="D18" s="293">
        <v>12</v>
      </c>
      <c r="E18" s="258">
        <v>40962901</v>
      </c>
      <c r="F18" s="258"/>
      <c r="G18" s="258">
        <v>188460063</v>
      </c>
      <c r="H18" s="258"/>
      <c r="I18" s="258">
        <v>146122230</v>
      </c>
      <c r="J18" s="258"/>
      <c r="K18" s="258">
        <v>176255818</v>
      </c>
      <c r="M18" s="105">
        <v>40962901</v>
      </c>
      <c r="N18" s="417"/>
      <c r="O18" s="105">
        <v>188460063</v>
      </c>
      <c r="Q18" s="413">
        <v>146122230</v>
      </c>
      <c r="S18" s="413">
        <v>176255818</v>
      </c>
      <c r="U18" s="385"/>
      <c r="V18" s="385"/>
      <c r="W18" s="385"/>
      <c r="X18" s="385"/>
      <c r="Y18" s="385"/>
      <c r="Z18" s="385"/>
      <c r="AA18" s="385"/>
    </row>
    <row r="19" spans="1:27" ht="21.75" customHeight="1" x14ac:dyDescent="0.45">
      <c r="A19" s="70" t="s">
        <v>378</v>
      </c>
      <c r="C19" s="357"/>
      <c r="D19" s="357"/>
      <c r="E19" s="259">
        <v>0</v>
      </c>
      <c r="F19" s="258"/>
      <c r="G19" s="258">
        <v>173810262</v>
      </c>
      <c r="H19" s="258"/>
      <c r="I19" s="259">
        <v>0</v>
      </c>
      <c r="J19" s="258"/>
      <c r="K19" s="259">
        <v>0</v>
      </c>
      <c r="M19" s="105">
        <v>0</v>
      </c>
      <c r="N19" s="105"/>
      <c r="O19" s="105">
        <v>173810262</v>
      </c>
      <c r="Q19" s="412">
        <v>0</v>
      </c>
      <c r="R19" s="412"/>
      <c r="S19" s="412">
        <v>0</v>
      </c>
      <c r="U19" s="385"/>
      <c r="V19" s="385"/>
      <c r="W19" s="385"/>
      <c r="X19" s="385"/>
      <c r="Y19" s="385"/>
      <c r="Z19" s="385"/>
      <c r="AA19" s="385"/>
    </row>
    <row r="20" spans="1:27" ht="21.75" customHeight="1" x14ac:dyDescent="0.45">
      <c r="A20" s="72" t="s">
        <v>307</v>
      </c>
      <c r="B20" s="72"/>
      <c r="C20" s="293"/>
      <c r="D20" s="293"/>
      <c r="E20" s="258">
        <v>3419449455</v>
      </c>
      <c r="F20" s="258"/>
      <c r="G20" s="258">
        <v>3282286316</v>
      </c>
      <c r="H20" s="258"/>
      <c r="I20" s="460">
        <v>307181745</v>
      </c>
      <c r="J20" s="258"/>
      <c r="K20" s="258">
        <v>756159958</v>
      </c>
      <c r="M20" s="105">
        <v>3419449455</v>
      </c>
      <c r="N20" s="105"/>
      <c r="O20" s="105">
        <v>3282286316</v>
      </c>
      <c r="Q20" s="413">
        <v>307552755</v>
      </c>
      <c r="S20" s="413">
        <v>756159958</v>
      </c>
      <c r="U20" s="385"/>
      <c r="V20" s="385"/>
      <c r="W20" s="385"/>
      <c r="X20" s="385"/>
      <c r="Y20" s="385"/>
      <c r="Z20" s="385"/>
      <c r="AA20" s="385"/>
    </row>
    <row r="21" spans="1:27" ht="21.75" customHeight="1" x14ac:dyDescent="0.45">
      <c r="A21" s="26" t="s">
        <v>23</v>
      </c>
      <c r="B21" s="26"/>
      <c r="C21" s="293"/>
      <c r="D21" s="293"/>
      <c r="E21" s="308">
        <f>SUM(E11:E20)</f>
        <v>53443851242</v>
      </c>
      <c r="F21" s="309"/>
      <c r="G21" s="308">
        <f>SUM(G11:G20)</f>
        <v>50306673199</v>
      </c>
      <c r="H21" s="309"/>
      <c r="I21" s="308">
        <f>SUM(I11:I20)</f>
        <v>453303975</v>
      </c>
      <c r="J21" s="309"/>
      <c r="K21" s="308">
        <f>SUM(K11:K20)</f>
        <v>1272611969</v>
      </c>
      <c r="M21" s="406">
        <f>SUM(M11:M20)</f>
        <v>53443851242</v>
      </c>
      <c r="N21" s="408"/>
      <c r="O21" s="406">
        <f>SUM(O11:O20)</f>
        <v>50306673199</v>
      </c>
      <c r="P21" s="400"/>
      <c r="Q21" s="418">
        <f>SUM(Q11:Q20)</f>
        <v>453674985</v>
      </c>
      <c r="R21" s="400"/>
      <c r="S21" s="418">
        <f>SUM(S11:S20)</f>
        <v>1272611969</v>
      </c>
      <c r="U21" s="385"/>
      <c r="V21" s="385"/>
      <c r="W21" s="385"/>
      <c r="X21" s="385"/>
      <c r="Y21" s="385"/>
      <c r="Z21" s="385"/>
      <c r="AA21" s="385"/>
    </row>
    <row r="22" spans="1:27" ht="21.75" customHeight="1" x14ac:dyDescent="0.45">
      <c r="A22" s="307" t="s">
        <v>317</v>
      </c>
      <c r="B22" s="70" t="s">
        <v>450</v>
      </c>
      <c r="C22" s="293"/>
      <c r="D22" s="293"/>
      <c r="E22" s="258"/>
      <c r="F22" s="258"/>
      <c r="G22" s="258"/>
      <c r="H22" s="258"/>
      <c r="I22" s="258"/>
      <c r="J22" s="258"/>
      <c r="K22" s="258"/>
      <c r="M22" s="407"/>
      <c r="N22" s="408"/>
      <c r="O22" s="407"/>
      <c r="P22" s="400"/>
      <c r="Q22" s="399"/>
      <c r="R22" s="400"/>
      <c r="S22" s="399"/>
      <c r="U22" s="385"/>
      <c r="V22" s="385"/>
      <c r="W22" s="385"/>
      <c r="X22" s="385"/>
      <c r="Y22" s="385"/>
      <c r="Z22" s="385"/>
      <c r="AA22" s="385"/>
    </row>
    <row r="23" spans="1:27" ht="21.75" customHeight="1" x14ac:dyDescent="0.45">
      <c r="B23" s="70" t="s">
        <v>430</v>
      </c>
      <c r="C23" s="293"/>
      <c r="D23" s="293"/>
      <c r="E23" s="258"/>
      <c r="F23" s="258"/>
      <c r="G23" s="258"/>
      <c r="H23" s="258"/>
      <c r="I23" s="258"/>
      <c r="J23" s="258"/>
      <c r="K23" s="258"/>
      <c r="M23" s="407"/>
      <c r="N23" s="408"/>
      <c r="O23" s="407"/>
      <c r="P23" s="400"/>
      <c r="Q23" s="399"/>
      <c r="R23" s="400"/>
      <c r="S23" s="399"/>
      <c r="U23" s="385"/>
      <c r="V23" s="385"/>
      <c r="W23" s="385"/>
      <c r="X23" s="385"/>
      <c r="Y23" s="385"/>
      <c r="Z23" s="385"/>
      <c r="AA23" s="385"/>
    </row>
    <row r="24" spans="1:27" ht="16.5" customHeight="1" x14ac:dyDescent="0.45">
      <c r="A24" s="26"/>
      <c r="B24" s="26"/>
      <c r="C24" s="293"/>
      <c r="D24" s="293"/>
      <c r="E24" s="310"/>
      <c r="F24" s="309"/>
      <c r="G24" s="310"/>
      <c r="H24" s="309"/>
      <c r="I24" s="310"/>
      <c r="J24" s="309"/>
      <c r="K24" s="310"/>
      <c r="M24" s="407"/>
      <c r="N24" s="408"/>
      <c r="O24" s="407"/>
      <c r="P24" s="400"/>
      <c r="Q24" s="399"/>
      <c r="R24" s="400"/>
      <c r="S24" s="399"/>
      <c r="U24" s="385"/>
      <c r="V24" s="385"/>
      <c r="W24" s="385"/>
      <c r="X24" s="385"/>
      <c r="Y24" s="385"/>
      <c r="Z24" s="385"/>
      <c r="AA24" s="385"/>
    </row>
    <row r="25" spans="1:27" ht="21.75" customHeight="1" x14ac:dyDescent="0.45">
      <c r="A25" s="25" t="s">
        <v>87</v>
      </c>
      <c r="B25" s="25"/>
      <c r="C25" s="293"/>
      <c r="D25" s="293"/>
      <c r="E25" s="310"/>
      <c r="F25" s="309"/>
      <c r="G25" s="310"/>
      <c r="H25" s="309"/>
      <c r="I25" s="310"/>
      <c r="J25" s="309"/>
      <c r="K25" s="310"/>
      <c r="M25" s="105"/>
      <c r="N25" s="105"/>
      <c r="O25" s="105"/>
      <c r="U25" s="385"/>
      <c r="V25" s="385"/>
      <c r="W25" s="385"/>
      <c r="X25" s="385"/>
      <c r="Y25" s="385"/>
      <c r="Z25" s="385"/>
      <c r="AA25" s="385"/>
    </row>
    <row r="26" spans="1:27" ht="21.75" customHeight="1" x14ac:dyDescent="0.45">
      <c r="A26" s="70" t="s">
        <v>49</v>
      </c>
      <c r="C26" s="293"/>
      <c r="D26" s="293"/>
      <c r="E26" s="258">
        <v>34980090196</v>
      </c>
      <c r="F26" s="258"/>
      <c r="G26" s="258">
        <v>32723555504</v>
      </c>
      <c r="H26" s="258"/>
      <c r="I26" s="259">
        <v>0</v>
      </c>
      <c r="J26" s="258"/>
      <c r="K26" s="259">
        <v>0</v>
      </c>
      <c r="M26" s="105">
        <v>34980090196</v>
      </c>
      <c r="N26" s="105"/>
      <c r="O26" s="105">
        <v>32723555504</v>
      </c>
      <c r="Q26" s="105">
        <v>0</v>
      </c>
      <c r="R26" s="105"/>
      <c r="S26" s="412">
        <v>0</v>
      </c>
      <c r="U26" s="385"/>
      <c r="V26" s="385"/>
      <c r="W26" s="385"/>
      <c r="X26" s="385"/>
      <c r="Y26" s="385"/>
      <c r="Z26" s="385"/>
      <c r="AA26" s="385"/>
    </row>
    <row r="27" spans="1:27" ht="21.75" customHeight="1" x14ac:dyDescent="0.45">
      <c r="A27" s="70" t="s">
        <v>318</v>
      </c>
      <c r="C27" s="293"/>
      <c r="D27" s="293"/>
      <c r="E27" s="258">
        <v>717593012</v>
      </c>
      <c r="F27" s="258"/>
      <c r="G27" s="258">
        <v>558059533</v>
      </c>
      <c r="H27" s="258"/>
      <c r="I27" s="259">
        <v>0</v>
      </c>
      <c r="J27" s="258"/>
      <c r="K27" s="258">
        <v>316856800</v>
      </c>
      <c r="M27" s="105">
        <v>547591134</v>
      </c>
      <c r="N27" s="105"/>
      <c r="O27" s="105">
        <v>642863945</v>
      </c>
      <c r="Q27" s="105">
        <v>0</v>
      </c>
      <c r="R27" s="105"/>
      <c r="S27" s="105">
        <v>316856800</v>
      </c>
      <c r="U27" s="385"/>
      <c r="V27" s="385"/>
      <c r="W27" s="385"/>
      <c r="X27" s="385"/>
      <c r="Y27" s="385"/>
      <c r="Z27" s="385"/>
      <c r="AA27" s="385"/>
    </row>
    <row r="28" spans="1:27" ht="21.75" customHeight="1" x14ac:dyDescent="0.45">
      <c r="A28" s="70" t="s">
        <v>319</v>
      </c>
      <c r="C28" s="293"/>
      <c r="D28" s="293"/>
      <c r="E28" s="258">
        <v>11434794033</v>
      </c>
      <c r="F28" s="258"/>
      <c r="G28" s="258">
        <v>11048161196</v>
      </c>
      <c r="H28" s="258"/>
      <c r="I28" s="259">
        <v>0</v>
      </c>
      <c r="J28" s="258"/>
      <c r="K28" s="259">
        <v>0</v>
      </c>
      <c r="M28" s="105">
        <v>11581553380</v>
      </c>
      <c r="N28" s="105"/>
      <c r="O28" s="105">
        <v>10976275138</v>
      </c>
      <c r="Q28" s="105">
        <v>0</v>
      </c>
      <c r="R28" s="105"/>
      <c r="S28" s="105">
        <v>0</v>
      </c>
      <c r="U28" s="385"/>
      <c r="V28" s="385"/>
      <c r="W28" s="385"/>
      <c r="X28" s="385"/>
      <c r="Y28" s="385"/>
      <c r="Z28" s="385"/>
      <c r="AA28" s="385"/>
    </row>
    <row r="29" spans="1:27" ht="21.75" customHeight="1" x14ac:dyDescent="0.45">
      <c r="A29" s="70" t="s">
        <v>51</v>
      </c>
      <c r="C29" s="293"/>
      <c r="D29" s="293"/>
      <c r="E29" s="258">
        <v>3913031856</v>
      </c>
      <c r="F29" s="258"/>
      <c r="G29" s="258">
        <v>4169822687</v>
      </c>
      <c r="H29" s="258"/>
      <c r="I29" s="258">
        <v>201394857</v>
      </c>
      <c r="J29" s="258"/>
      <c r="K29" s="258">
        <v>218255411</v>
      </c>
      <c r="M29" s="105">
        <v>3936274387</v>
      </c>
      <c r="N29" s="105"/>
      <c r="O29" s="105">
        <v>4156904333</v>
      </c>
      <c r="Q29" s="105">
        <v>201394857</v>
      </c>
      <c r="S29" s="105">
        <v>218255411</v>
      </c>
      <c r="U29" s="385"/>
      <c r="V29" s="385"/>
      <c r="W29" s="385"/>
      <c r="X29" s="385"/>
      <c r="Y29" s="385"/>
      <c r="Z29" s="385"/>
      <c r="AA29" s="385"/>
    </row>
    <row r="30" spans="1:27" ht="21.75" customHeight="1" x14ac:dyDescent="0.45">
      <c r="A30" s="70" t="s">
        <v>469</v>
      </c>
      <c r="C30" s="389"/>
      <c r="D30" s="389"/>
      <c r="E30" s="258">
        <v>0</v>
      </c>
      <c r="F30" s="258"/>
      <c r="G30" s="258">
        <v>72525475</v>
      </c>
      <c r="H30" s="258"/>
      <c r="I30" s="259">
        <v>0</v>
      </c>
      <c r="J30" s="258"/>
      <c r="K30" s="259">
        <v>0</v>
      </c>
      <c r="M30" s="105">
        <v>0</v>
      </c>
      <c r="N30" s="105"/>
      <c r="O30" s="105">
        <v>72525475</v>
      </c>
      <c r="Q30" s="105">
        <v>0</v>
      </c>
      <c r="R30" s="105"/>
      <c r="S30" s="105">
        <v>0</v>
      </c>
      <c r="U30" s="385"/>
      <c r="V30" s="385"/>
      <c r="W30" s="385"/>
      <c r="X30" s="385"/>
      <c r="Y30" s="385"/>
      <c r="Z30" s="385"/>
      <c r="AA30" s="385"/>
    </row>
    <row r="31" spans="1:27" ht="21.75" customHeight="1" x14ac:dyDescent="0.45">
      <c r="A31" s="70" t="s">
        <v>52</v>
      </c>
      <c r="C31" s="293"/>
      <c r="D31" s="293"/>
      <c r="E31" s="258">
        <v>284170877</v>
      </c>
      <c r="F31" s="258"/>
      <c r="G31" s="258">
        <v>271166456</v>
      </c>
      <c r="H31" s="258"/>
      <c r="I31" s="258">
        <v>183221985</v>
      </c>
      <c r="J31" s="258"/>
      <c r="K31" s="258">
        <v>196114930</v>
      </c>
      <c r="M31" s="105">
        <v>284170877</v>
      </c>
      <c r="N31" s="105"/>
      <c r="O31" s="105">
        <v>271166456</v>
      </c>
      <c r="Q31" s="105">
        <v>183221985</v>
      </c>
      <c r="R31" s="105"/>
      <c r="S31" s="105">
        <v>196114930</v>
      </c>
      <c r="U31" s="385"/>
      <c r="V31" s="385"/>
      <c r="W31" s="385"/>
      <c r="X31" s="385"/>
      <c r="Y31" s="385"/>
      <c r="Z31" s="385"/>
      <c r="AA31" s="385"/>
    </row>
    <row r="32" spans="1:27" ht="21.75" customHeight="1" x14ac:dyDescent="0.45">
      <c r="A32" s="26" t="s">
        <v>24</v>
      </c>
      <c r="B32" s="26"/>
      <c r="C32" s="293"/>
      <c r="D32" s="293"/>
      <c r="E32" s="308">
        <f>SUM(E26:E31)</f>
        <v>51329679974</v>
      </c>
      <c r="F32" s="309"/>
      <c r="G32" s="308">
        <f>SUM(G26:G31)</f>
        <v>48843290851</v>
      </c>
      <c r="H32" s="309"/>
      <c r="I32" s="308">
        <f>SUM(I26:I31)</f>
        <v>384616842</v>
      </c>
      <c r="J32" s="309"/>
      <c r="K32" s="308">
        <f>SUM(K26:K31)</f>
        <v>731227141</v>
      </c>
      <c r="M32" s="406">
        <f>SUM(M26:M31)</f>
        <v>51329679974</v>
      </c>
      <c r="N32" s="408"/>
      <c r="O32" s="406">
        <f>SUM(O26:O31)</f>
        <v>48843290851</v>
      </c>
      <c r="P32" s="400"/>
      <c r="Q32" s="418">
        <f>SUM(Q26:Q31)</f>
        <v>384616842</v>
      </c>
      <c r="R32" s="400"/>
      <c r="S32" s="418">
        <f>SUM(S27:S31)</f>
        <v>731227141</v>
      </c>
      <c r="U32" s="385"/>
      <c r="V32" s="385"/>
      <c r="W32" s="385"/>
      <c r="X32" s="385"/>
      <c r="Y32" s="385"/>
      <c r="Z32" s="385"/>
      <c r="AA32" s="385"/>
    </row>
    <row r="33" spans="1:27" ht="16.5" customHeight="1" x14ac:dyDescent="0.45">
      <c r="C33" s="293"/>
      <c r="D33" s="293"/>
      <c r="E33" s="258"/>
      <c r="F33" s="258"/>
      <c r="G33" s="258"/>
      <c r="H33" s="258"/>
      <c r="I33" s="258"/>
      <c r="J33" s="258"/>
      <c r="K33" s="258"/>
      <c r="M33" s="419"/>
      <c r="N33" s="408"/>
      <c r="O33" s="419"/>
      <c r="P33" s="400"/>
      <c r="Q33" s="420"/>
      <c r="R33" s="421"/>
      <c r="S33" s="420"/>
      <c r="U33" s="385"/>
      <c r="V33" s="385"/>
      <c r="W33" s="385"/>
      <c r="X33" s="385"/>
      <c r="Y33" s="385"/>
      <c r="Z33" s="385"/>
      <c r="AA33" s="385"/>
    </row>
    <row r="34" spans="1:27" ht="21.75" customHeight="1" x14ac:dyDescent="0.45">
      <c r="A34" s="70" t="s">
        <v>320</v>
      </c>
      <c r="C34" s="293"/>
      <c r="D34" s="293"/>
      <c r="E34" s="264">
        <v>78479169</v>
      </c>
      <c r="F34" s="258"/>
      <c r="G34" s="264">
        <v>95937129</v>
      </c>
      <c r="H34" s="258"/>
      <c r="I34" s="262">
        <v>0</v>
      </c>
      <c r="J34" s="258"/>
      <c r="K34" s="262">
        <v>0</v>
      </c>
      <c r="M34" s="401">
        <v>78479169</v>
      </c>
      <c r="N34" s="105"/>
      <c r="O34" s="401">
        <v>95937129</v>
      </c>
      <c r="Q34" s="422">
        <v>0</v>
      </c>
      <c r="R34" s="412"/>
      <c r="S34" s="422">
        <v>0</v>
      </c>
      <c r="U34" s="385"/>
      <c r="V34" s="385"/>
      <c r="W34" s="385"/>
      <c r="X34" s="385"/>
      <c r="Y34" s="385"/>
      <c r="Z34" s="385"/>
      <c r="AA34" s="385"/>
    </row>
    <row r="35" spans="1:27" ht="21.75" customHeight="1" x14ac:dyDescent="0.45">
      <c r="A35" s="26" t="s">
        <v>454</v>
      </c>
      <c r="C35" s="293"/>
      <c r="D35" s="293"/>
      <c r="E35" s="263"/>
      <c r="F35" s="258"/>
      <c r="G35" s="263"/>
      <c r="H35" s="258"/>
      <c r="I35" s="278"/>
      <c r="J35" s="258"/>
      <c r="K35" s="278"/>
      <c r="M35" s="423"/>
      <c r="N35" s="423"/>
      <c r="O35" s="423"/>
      <c r="P35" s="423"/>
      <c r="Q35" s="423"/>
      <c r="R35" s="423"/>
      <c r="S35" s="423"/>
      <c r="U35" s="385"/>
      <c r="V35" s="385"/>
      <c r="W35" s="385"/>
      <c r="X35" s="385"/>
      <c r="Y35" s="385"/>
      <c r="Z35" s="385"/>
      <c r="AA35" s="385"/>
    </row>
    <row r="36" spans="1:27" ht="21.75" customHeight="1" x14ac:dyDescent="0.45">
      <c r="A36" s="311" t="s">
        <v>321</v>
      </c>
      <c r="B36" s="26"/>
      <c r="C36" s="293"/>
      <c r="D36" s="293"/>
      <c r="E36" s="270">
        <f>E21-E32+E34</f>
        <v>2192650437</v>
      </c>
      <c r="F36" s="309"/>
      <c r="G36" s="270">
        <f>G21-G32+G34</f>
        <v>1559319477</v>
      </c>
      <c r="H36" s="309"/>
      <c r="I36" s="270">
        <f>I21-I32+I34</f>
        <v>68687133</v>
      </c>
      <c r="J36" s="309"/>
      <c r="K36" s="270">
        <f>K21-K32+K34</f>
        <v>541384828</v>
      </c>
      <c r="M36" s="407">
        <f>+M21-+M32+M34</f>
        <v>2192650437</v>
      </c>
      <c r="N36" s="408"/>
      <c r="O36" s="407">
        <f>+O21-+O32+O34</f>
        <v>1559319477</v>
      </c>
      <c r="P36" s="400"/>
      <c r="Q36" s="407">
        <f>+Q21-+Q32+Q34</f>
        <v>69058143</v>
      </c>
      <c r="R36" s="408"/>
      <c r="S36" s="407">
        <f>+S21-+S32+S34</f>
        <v>541384828</v>
      </c>
      <c r="U36" s="385"/>
      <c r="V36" s="385"/>
      <c r="W36" s="385"/>
      <c r="X36" s="385"/>
      <c r="Y36" s="385"/>
      <c r="Z36" s="385"/>
      <c r="AA36" s="385"/>
    </row>
    <row r="37" spans="1:27" ht="21.75" customHeight="1" x14ac:dyDescent="0.45">
      <c r="A37" s="457" t="s">
        <v>360</v>
      </c>
      <c r="C37" s="293"/>
      <c r="D37" s="293">
        <v>13</v>
      </c>
      <c r="E37" s="271">
        <v>-534963140</v>
      </c>
      <c r="F37" s="263"/>
      <c r="G37" s="271">
        <v>-280221782</v>
      </c>
      <c r="H37" s="263"/>
      <c r="I37" s="271">
        <v>-2081589</v>
      </c>
      <c r="J37" s="263"/>
      <c r="K37" s="271">
        <v>13402143</v>
      </c>
      <c r="M37" s="424">
        <v>-534963140</v>
      </c>
      <c r="N37" s="398"/>
      <c r="O37" s="424">
        <v>-280221782</v>
      </c>
      <c r="P37" s="423"/>
      <c r="Q37" s="424">
        <v>-2081589</v>
      </c>
      <c r="R37" s="398"/>
      <c r="S37" s="424">
        <v>13402143</v>
      </c>
      <c r="U37" s="385"/>
      <c r="V37" s="385"/>
      <c r="W37" s="385"/>
      <c r="X37" s="385"/>
      <c r="Y37" s="385"/>
      <c r="Z37" s="385"/>
      <c r="AA37" s="385"/>
    </row>
    <row r="38" spans="1:27" ht="21.75" customHeight="1" x14ac:dyDescent="0.45">
      <c r="A38" s="26" t="s">
        <v>383</v>
      </c>
      <c r="B38" s="26"/>
      <c r="C38" s="74"/>
      <c r="D38" s="293"/>
      <c r="E38" s="272">
        <f>SUM(E36:E37)</f>
        <v>1657687297</v>
      </c>
      <c r="F38" s="309"/>
      <c r="G38" s="272">
        <f>SUM(G36:G37)</f>
        <v>1279097695</v>
      </c>
      <c r="H38" s="309"/>
      <c r="I38" s="465">
        <f>SUM(I36:I37)</f>
        <v>66605544</v>
      </c>
      <c r="J38" s="309"/>
      <c r="K38" s="272">
        <f>SUM(K36:K37)</f>
        <v>554786971</v>
      </c>
      <c r="M38" s="407">
        <f>+M36+M37</f>
        <v>1657687297</v>
      </c>
      <c r="N38" s="408"/>
      <c r="O38" s="407">
        <f>+O36+O37</f>
        <v>1279097695</v>
      </c>
      <c r="P38" s="400"/>
      <c r="Q38" s="404">
        <f>+Q36+Q37</f>
        <v>66976554</v>
      </c>
      <c r="R38" s="400"/>
      <c r="S38" s="404">
        <f>+S36+S37</f>
        <v>554786971</v>
      </c>
      <c r="U38" s="385"/>
      <c r="V38" s="385"/>
      <c r="W38" s="385"/>
      <c r="X38" s="385"/>
      <c r="Y38" s="385"/>
      <c r="Z38" s="385"/>
      <c r="AA38" s="385"/>
    </row>
    <row r="39" spans="1:27" ht="21.75" customHeight="1" x14ac:dyDescent="0.45">
      <c r="A39" s="26"/>
      <c r="B39" s="26"/>
      <c r="C39" s="74"/>
      <c r="D39" s="293"/>
      <c r="E39" s="272"/>
      <c r="F39" s="309"/>
      <c r="G39" s="272"/>
      <c r="H39" s="309"/>
      <c r="I39" s="465"/>
      <c r="J39" s="309"/>
      <c r="K39" s="272"/>
      <c r="M39" s="407"/>
      <c r="N39" s="408"/>
      <c r="O39" s="425"/>
      <c r="P39" s="400"/>
      <c r="Q39" s="404"/>
      <c r="R39" s="400"/>
      <c r="S39" s="404"/>
      <c r="U39" s="385"/>
      <c r="V39" s="385"/>
      <c r="W39" s="385"/>
      <c r="X39" s="385"/>
      <c r="Y39" s="385"/>
      <c r="Z39" s="385"/>
      <c r="AA39" s="385"/>
    </row>
    <row r="40" spans="1:27" ht="21.75" customHeight="1" x14ac:dyDescent="0.45">
      <c r="A40" s="26" t="s">
        <v>65</v>
      </c>
      <c r="B40" s="26"/>
      <c r="C40" s="74"/>
      <c r="D40" s="293"/>
      <c r="E40" s="272"/>
      <c r="F40" s="309"/>
      <c r="G40" s="272"/>
      <c r="H40" s="309"/>
      <c r="I40" s="272"/>
      <c r="J40" s="309"/>
      <c r="K40" s="272"/>
      <c r="M40" s="407"/>
      <c r="N40" s="408"/>
      <c r="O40" s="425"/>
      <c r="P40" s="400"/>
      <c r="Q40" s="404"/>
      <c r="R40" s="400"/>
      <c r="S40" s="404"/>
      <c r="U40" s="385"/>
      <c r="V40" s="385"/>
      <c r="W40" s="385"/>
      <c r="X40" s="385"/>
      <c r="Y40" s="385"/>
      <c r="Z40" s="385"/>
      <c r="AA40" s="385"/>
    </row>
    <row r="41" spans="1:27" ht="21.75" customHeight="1" x14ac:dyDescent="0.45">
      <c r="A41" s="70" t="s">
        <v>322</v>
      </c>
      <c r="B41" s="26"/>
      <c r="C41" s="74"/>
      <c r="D41" s="293"/>
      <c r="E41" s="272"/>
      <c r="F41" s="309"/>
      <c r="G41" s="272"/>
      <c r="H41" s="309"/>
      <c r="I41" s="272"/>
      <c r="J41" s="309"/>
      <c r="K41" s="272"/>
      <c r="M41" s="398"/>
      <c r="N41" s="105"/>
      <c r="O41" s="426"/>
      <c r="Q41" s="402"/>
      <c r="S41" s="402"/>
      <c r="U41" s="385"/>
      <c r="V41" s="385"/>
      <c r="W41" s="385"/>
      <c r="X41" s="385"/>
      <c r="Y41" s="385"/>
      <c r="Z41" s="385"/>
      <c r="AA41" s="385"/>
    </row>
    <row r="42" spans="1:27" ht="21.75" customHeight="1" x14ac:dyDescent="0.45">
      <c r="A42" s="265" t="s">
        <v>323</v>
      </c>
      <c r="C42" s="293"/>
      <c r="D42" s="293"/>
      <c r="E42" s="262">
        <v>0</v>
      </c>
      <c r="F42" s="309"/>
      <c r="G42" s="273">
        <v>-556615</v>
      </c>
      <c r="H42" s="309"/>
      <c r="I42" s="262">
        <v>0</v>
      </c>
      <c r="J42" s="258"/>
      <c r="K42" s="262">
        <v>0</v>
      </c>
      <c r="M42" s="424">
        <v>0</v>
      </c>
      <c r="N42" s="105"/>
      <c r="O42" s="424">
        <v>-556615</v>
      </c>
      <c r="Q42" s="427">
        <v>0</v>
      </c>
      <c r="S42" s="427">
        <v>0</v>
      </c>
      <c r="U42" s="385"/>
      <c r="V42" s="385"/>
      <c r="W42" s="385"/>
      <c r="X42" s="385"/>
      <c r="Y42" s="385"/>
      <c r="Z42" s="385"/>
      <c r="AA42" s="385"/>
    </row>
    <row r="43" spans="1:27" ht="21.75" customHeight="1" x14ac:dyDescent="0.45">
      <c r="A43" s="26" t="s">
        <v>384</v>
      </c>
      <c r="B43" s="26"/>
      <c r="C43" s="293"/>
      <c r="D43" s="293"/>
      <c r="E43" s="312">
        <f>E38+E42</f>
        <v>1657687297</v>
      </c>
      <c r="F43" s="270"/>
      <c r="G43" s="312">
        <f>G38+G42</f>
        <v>1278541080</v>
      </c>
      <c r="H43" s="270"/>
      <c r="I43" s="312">
        <f>I38+I42</f>
        <v>66605544</v>
      </c>
      <c r="J43" s="270"/>
      <c r="K43" s="312">
        <f>K38+K42</f>
        <v>554786971</v>
      </c>
      <c r="L43" s="10"/>
      <c r="M43" s="406">
        <f>+M38+M42</f>
        <v>1657687297</v>
      </c>
      <c r="N43" s="407"/>
      <c r="O43" s="406">
        <f>+O38+O42</f>
        <v>1278541080</v>
      </c>
      <c r="P43" s="428"/>
      <c r="Q43" s="418">
        <f>+Q38+Q42</f>
        <v>66976554</v>
      </c>
      <c r="R43" s="428"/>
      <c r="S43" s="418">
        <f>+S38+S42</f>
        <v>554786971</v>
      </c>
      <c r="U43" s="385"/>
      <c r="V43" s="385"/>
      <c r="W43" s="385"/>
      <c r="X43" s="385"/>
      <c r="Y43" s="385"/>
      <c r="Z43" s="385"/>
      <c r="AA43" s="385"/>
    </row>
    <row r="44" spans="1:27" ht="21.75" customHeight="1" x14ac:dyDescent="0.45">
      <c r="A44" s="26"/>
      <c r="B44" s="26"/>
      <c r="C44" s="293"/>
      <c r="D44" s="293"/>
      <c r="E44" s="263"/>
      <c r="F44" s="263"/>
      <c r="G44" s="273"/>
      <c r="H44" s="263"/>
      <c r="I44" s="263"/>
      <c r="J44" s="263"/>
      <c r="K44" s="263"/>
      <c r="M44" s="399"/>
      <c r="N44" s="428"/>
      <c r="O44" s="399"/>
      <c r="P44" s="428"/>
      <c r="Q44" s="399"/>
      <c r="R44" s="428"/>
      <c r="S44" s="399"/>
      <c r="U44" s="385"/>
      <c r="V44" s="385"/>
      <c r="W44" s="385"/>
      <c r="X44" s="385"/>
      <c r="Y44" s="385"/>
      <c r="Z44" s="385"/>
      <c r="AA44" s="385"/>
    </row>
    <row r="45" spans="1:27" ht="27" customHeight="1" x14ac:dyDescent="0.5">
      <c r="A45" s="455" t="s">
        <v>447</v>
      </c>
      <c r="B45" s="26"/>
      <c r="C45" s="293"/>
      <c r="D45" s="293"/>
      <c r="E45" s="309"/>
      <c r="F45" s="310"/>
      <c r="G45" s="309"/>
      <c r="H45" s="310"/>
      <c r="I45" s="309"/>
      <c r="J45" s="310"/>
      <c r="K45" s="272"/>
      <c r="U45" s="385"/>
      <c r="V45" s="385"/>
      <c r="W45" s="385"/>
      <c r="X45" s="385"/>
      <c r="Y45" s="385"/>
      <c r="Z45" s="385"/>
      <c r="AA45" s="385"/>
    </row>
    <row r="46" spans="1:27" s="6" customFormat="1" ht="21.2" customHeight="1" x14ac:dyDescent="0.5">
      <c r="A46" s="455" t="s">
        <v>457</v>
      </c>
      <c r="E46" s="49"/>
      <c r="G46" s="49"/>
      <c r="I46" s="49"/>
      <c r="L46"/>
      <c r="M46"/>
      <c r="N46"/>
      <c r="O46"/>
      <c r="P46"/>
      <c r="Q46"/>
      <c r="R46"/>
      <c r="S46"/>
    </row>
    <row r="47" spans="1:27" ht="21.75" customHeight="1" x14ac:dyDescent="0.5">
      <c r="A47" s="11" t="s">
        <v>305</v>
      </c>
      <c r="B47" s="26"/>
      <c r="C47" s="294"/>
      <c r="D47" s="294"/>
      <c r="E47" s="313"/>
      <c r="F47" s="313"/>
      <c r="G47" s="313"/>
      <c r="H47" s="313"/>
      <c r="I47" s="313"/>
      <c r="J47" s="313"/>
      <c r="K47" s="277"/>
      <c r="M47" s="399"/>
      <c r="N47" s="428"/>
      <c r="O47" s="399"/>
      <c r="P47" s="428"/>
      <c r="Q47" s="399"/>
      <c r="R47" s="428"/>
      <c r="S47" s="399"/>
      <c r="U47" s="385"/>
      <c r="V47" s="385"/>
      <c r="W47" s="385"/>
      <c r="X47" s="385"/>
      <c r="Y47" s="385"/>
      <c r="Z47" s="385"/>
      <c r="AA47" s="385"/>
    </row>
    <row r="48" spans="1:27" ht="21.75" customHeight="1" x14ac:dyDescent="0.45">
      <c r="A48" s="141"/>
      <c r="B48" s="141"/>
      <c r="C48" s="141"/>
      <c r="D48" s="141"/>
      <c r="E48" s="314"/>
      <c r="F48" s="315"/>
      <c r="G48" s="315"/>
      <c r="H48" s="316"/>
      <c r="I48" s="316"/>
      <c r="J48" s="316"/>
      <c r="K48" s="316"/>
      <c r="M48" s="409"/>
      <c r="N48" s="410"/>
      <c r="O48" s="409"/>
      <c r="P48" s="410"/>
      <c r="Q48" s="409"/>
      <c r="R48" s="410"/>
      <c r="S48" s="409"/>
      <c r="U48" s="385"/>
      <c r="V48" s="385"/>
      <c r="W48" s="385"/>
      <c r="X48" s="385"/>
      <c r="Y48" s="385"/>
      <c r="Z48" s="385"/>
      <c r="AA48" s="385"/>
    </row>
    <row r="49" spans="1:27" ht="21.75" customHeight="1" x14ac:dyDescent="0.45">
      <c r="C49" s="294"/>
      <c r="D49" s="294"/>
      <c r="E49" s="499" t="s">
        <v>296</v>
      </c>
      <c r="F49" s="499"/>
      <c r="G49" s="499"/>
      <c r="H49" s="313"/>
      <c r="I49" s="499" t="s">
        <v>297</v>
      </c>
      <c r="J49" s="499"/>
      <c r="K49" s="499"/>
      <c r="M49" s="409"/>
      <c r="N49" s="410"/>
      <c r="O49" s="409"/>
      <c r="P49" s="410"/>
      <c r="Q49" s="409"/>
      <c r="R49" s="410"/>
      <c r="S49" s="409"/>
      <c r="U49" s="385"/>
      <c r="V49" s="385"/>
      <c r="W49" s="385"/>
      <c r="X49" s="385"/>
      <c r="Y49" s="385"/>
      <c r="Z49" s="385"/>
      <c r="AA49" s="385"/>
    </row>
    <row r="50" spans="1:27" ht="21.75" customHeight="1" x14ac:dyDescent="0.45">
      <c r="C50" s="294"/>
      <c r="D50" s="294"/>
      <c r="E50" s="503" t="s">
        <v>160</v>
      </c>
      <c r="F50" s="504"/>
      <c r="G50" s="504"/>
      <c r="H50" s="313"/>
      <c r="I50" s="503" t="s">
        <v>160</v>
      </c>
      <c r="J50" s="504"/>
      <c r="K50" s="504"/>
      <c r="M50" s="411"/>
      <c r="N50" s="411"/>
      <c r="O50" s="411"/>
      <c r="P50" s="429"/>
      <c r="Q50" s="429"/>
      <c r="R50" s="429"/>
      <c r="S50" s="411"/>
      <c r="U50" s="385"/>
      <c r="V50" s="385"/>
      <c r="W50" s="385"/>
      <c r="X50" s="385"/>
      <c r="Y50" s="385"/>
      <c r="Z50" s="385"/>
      <c r="AA50" s="385"/>
    </row>
    <row r="51" spans="1:27" ht="21.75" customHeight="1" x14ac:dyDescent="0.45">
      <c r="C51" s="294"/>
      <c r="D51" s="294"/>
      <c r="E51" s="497" t="s">
        <v>414</v>
      </c>
      <c r="F51" s="497"/>
      <c r="G51" s="497"/>
      <c r="H51" s="313"/>
      <c r="I51" s="497" t="s">
        <v>414</v>
      </c>
      <c r="J51" s="497"/>
      <c r="K51" s="497"/>
      <c r="M51" s="495" t="s">
        <v>433</v>
      </c>
      <c r="N51" s="495"/>
      <c r="O51" s="495"/>
      <c r="Q51" s="495" t="s">
        <v>436</v>
      </c>
      <c r="R51" s="495"/>
      <c r="S51" s="495"/>
      <c r="U51" s="385"/>
      <c r="V51" s="385"/>
      <c r="W51" s="385"/>
      <c r="X51" s="385"/>
      <c r="Y51" s="385"/>
      <c r="Z51" s="385"/>
      <c r="AA51" s="385"/>
    </row>
    <row r="52" spans="1:27" ht="21.75" customHeight="1" x14ac:dyDescent="0.45">
      <c r="D52" s="454" t="s">
        <v>1</v>
      </c>
      <c r="E52" s="305">
        <v>2562</v>
      </c>
      <c r="F52" s="305"/>
      <c r="G52" s="305">
        <v>2561</v>
      </c>
      <c r="H52" s="305"/>
      <c r="I52" s="305">
        <v>2562</v>
      </c>
      <c r="J52" s="305"/>
      <c r="K52" s="305">
        <v>2561</v>
      </c>
      <c r="M52" s="495" t="s">
        <v>435</v>
      </c>
      <c r="N52" s="495"/>
      <c r="O52" s="495"/>
      <c r="P52" s="405"/>
      <c r="Q52" s="495" t="s">
        <v>434</v>
      </c>
      <c r="R52" s="495"/>
      <c r="S52" s="495"/>
      <c r="U52" s="385"/>
      <c r="V52" s="385"/>
      <c r="W52" s="385"/>
      <c r="X52" s="385"/>
      <c r="Y52" s="385"/>
      <c r="Z52" s="385"/>
      <c r="AA52" s="385"/>
    </row>
    <row r="53" spans="1:27" ht="21.75" customHeight="1" x14ac:dyDescent="0.45">
      <c r="C53" s="293"/>
      <c r="D53" s="293"/>
      <c r="E53" s="489" t="s">
        <v>298</v>
      </c>
      <c r="F53" s="489"/>
      <c r="G53" s="489"/>
      <c r="H53" s="489"/>
      <c r="I53" s="489"/>
      <c r="J53" s="489"/>
      <c r="K53" s="489"/>
      <c r="M53" s="496" t="s">
        <v>437</v>
      </c>
      <c r="N53" s="496"/>
      <c r="O53" s="496"/>
      <c r="P53" s="405"/>
      <c r="Q53" s="496" t="s">
        <v>437</v>
      </c>
      <c r="R53" s="496"/>
      <c r="S53" s="496"/>
      <c r="U53" s="385"/>
      <c r="V53" s="385"/>
      <c r="W53" s="385"/>
      <c r="X53" s="385"/>
      <c r="Y53" s="385"/>
      <c r="Z53" s="385"/>
      <c r="AA53" s="385"/>
    </row>
    <row r="54" spans="1:27" ht="21.75" customHeight="1" x14ac:dyDescent="0.45">
      <c r="A54" s="26" t="s">
        <v>60</v>
      </c>
      <c r="B54" s="26"/>
      <c r="C54" s="293"/>
      <c r="D54" s="293"/>
      <c r="E54" s="309"/>
      <c r="F54" s="310"/>
      <c r="G54" s="309"/>
      <c r="H54" s="310"/>
      <c r="I54" s="309"/>
      <c r="J54" s="310"/>
      <c r="K54" s="309"/>
      <c r="M54" s="395">
        <v>2019</v>
      </c>
      <c r="N54" s="395"/>
      <c r="O54" s="395">
        <v>2018</v>
      </c>
      <c r="P54" s="395"/>
      <c r="Q54" s="395">
        <v>2019</v>
      </c>
      <c r="R54" s="395"/>
      <c r="S54" s="395">
        <v>2018</v>
      </c>
      <c r="U54" s="385"/>
      <c r="V54" s="385"/>
      <c r="W54" s="385"/>
      <c r="X54" s="385"/>
      <c r="Y54" s="385"/>
      <c r="Z54" s="385"/>
      <c r="AA54" s="385"/>
    </row>
    <row r="55" spans="1:27" ht="21.75" customHeight="1" x14ac:dyDescent="0.45">
      <c r="A55" s="25" t="s">
        <v>185</v>
      </c>
      <c r="B55" s="25"/>
      <c r="C55" s="293"/>
      <c r="D55" s="293"/>
      <c r="E55" s="258"/>
      <c r="F55" s="258"/>
      <c r="G55" s="258"/>
      <c r="H55" s="258"/>
      <c r="I55" s="258"/>
      <c r="J55" s="258"/>
      <c r="K55" s="258"/>
      <c r="M55" s="494" t="s">
        <v>438</v>
      </c>
      <c r="N55" s="494"/>
      <c r="O55" s="494"/>
      <c r="P55" s="494"/>
      <c r="Q55" s="494"/>
      <c r="R55" s="494"/>
      <c r="S55" s="494"/>
      <c r="U55" s="385"/>
      <c r="V55" s="385"/>
      <c r="W55" s="385"/>
      <c r="X55" s="385"/>
      <c r="Y55" s="385"/>
      <c r="Z55" s="385"/>
      <c r="AA55" s="385"/>
    </row>
    <row r="56" spans="1:27" ht="21.75" customHeight="1" x14ac:dyDescent="0.45">
      <c r="A56" s="70" t="s">
        <v>166</v>
      </c>
      <c r="C56" s="293"/>
      <c r="D56" s="293"/>
      <c r="E56" s="480">
        <v>19179294</v>
      </c>
      <c r="F56" s="283"/>
      <c r="G56" s="480">
        <v>2369257184</v>
      </c>
      <c r="H56" s="464"/>
      <c r="I56" s="463">
        <v>0</v>
      </c>
      <c r="J56" s="464"/>
      <c r="K56" s="463">
        <v>0</v>
      </c>
      <c r="M56" s="401">
        <v>19179294</v>
      </c>
      <c r="N56" s="105"/>
      <c r="O56" s="401">
        <v>2369257184</v>
      </c>
      <c r="Q56" s="422">
        <v>0</v>
      </c>
      <c r="R56" s="412"/>
      <c r="S56" s="422">
        <v>0</v>
      </c>
      <c r="U56" s="385"/>
      <c r="V56" s="385"/>
      <c r="W56" s="385"/>
      <c r="X56" s="385"/>
      <c r="Y56" s="385"/>
      <c r="Z56" s="385"/>
      <c r="AA56" s="385"/>
    </row>
    <row r="57" spans="1:27" ht="21.75" customHeight="1" x14ac:dyDescent="0.45">
      <c r="A57" s="26" t="s">
        <v>324</v>
      </c>
      <c r="C57" s="293"/>
      <c r="D57" s="293"/>
      <c r="E57" s="273"/>
      <c r="F57" s="263"/>
      <c r="G57" s="273"/>
      <c r="H57" s="263"/>
      <c r="I57" s="273"/>
      <c r="J57" s="263"/>
      <c r="K57" s="273"/>
      <c r="M57" s="398"/>
      <c r="N57" s="398"/>
      <c r="O57" s="398"/>
      <c r="P57" s="423"/>
      <c r="Q57" s="431"/>
      <c r="R57" s="431"/>
      <c r="S57" s="431"/>
      <c r="U57" s="385"/>
      <c r="V57" s="385"/>
      <c r="W57" s="385"/>
      <c r="X57" s="385"/>
      <c r="Y57" s="385"/>
      <c r="Z57" s="385"/>
      <c r="AA57" s="385"/>
    </row>
    <row r="58" spans="1:27" ht="21.75" customHeight="1" x14ac:dyDescent="0.45">
      <c r="A58" s="26" t="s">
        <v>325</v>
      </c>
      <c r="B58" s="26"/>
      <c r="C58" s="293"/>
      <c r="D58" s="293"/>
      <c r="E58" s="318">
        <f>SUM(E56:E56)</f>
        <v>19179294</v>
      </c>
      <c r="F58" s="310"/>
      <c r="G58" s="318">
        <f>SUM(G56:G56)</f>
        <v>2369257184</v>
      </c>
      <c r="H58" s="310"/>
      <c r="I58" s="319">
        <v>0</v>
      </c>
      <c r="J58" s="310"/>
      <c r="K58" s="319">
        <v>0</v>
      </c>
      <c r="M58" s="432">
        <f>SUM(M56:M56)</f>
        <v>19179294</v>
      </c>
      <c r="N58" s="407"/>
      <c r="O58" s="432">
        <f>SUM(O56:O56)</f>
        <v>2369257184</v>
      </c>
      <c r="P58" s="400"/>
      <c r="Q58" s="433">
        <f>SUM(Q56:Q56)</f>
        <v>0</v>
      </c>
      <c r="R58" s="421"/>
      <c r="S58" s="433">
        <f>SUM(S56:S56)</f>
        <v>0</v>
      </c>
      <c r="U58" s="385"/>
      <c r="V58" s="385"/>
      <c r="W58" s="385"/>
      <c r="X58" s="385"/>
      <c r="Y58" s="385"/>
      <c r="Z58" s="385"/>
      <c r="AA58" s="385"/>
    </row>
    <row r="59" spans="1:27" ht="21.75" customHeight="1" x14ac:dyDescent="0.45">
      <c r="A59" s="26"/>
      <c r="B59" s="26"/>
      <c r="C59" s="293"/>
      <c r="D59" s="293"/>
      <c r="E59" s="309"/>
      <c r="F59" s="310"/>
      <c r="G59" s="309"/>
      <c r="H59" s="310"/>
      <c r="I59" s="309"/>
      <c r="J59" s="310"/>
      <c r="K59" s="309"/>
      <c r="M59" s="407"/>
      <c r="N59" s="408"/>
      <c r="O59" s="407"/>
      <c r="P59" s="400"/>
      <c r="Q59" s="434"/>
      <c r="R59" s="421"/>
      <c r="S59" s="434"/>
      <c r="U59" s="385"/>
      <c r="V59" s="385"/>
      <c r="W59" s="385"/>
      <c r="X59" s="385"/>
      <c r="Y59" s="385"/>
      <c r="Z59" s="385"/>
      <c r="AA59" s="385"/>
    </row>
    <row r="60" spans="1:27" ht="21.75" customHeight="1" x14ac:dyDescent="0.45">
      <c r="A60" s="25" t="s">
        <v>176</v>
      </c>
      <c r="B60" s="25"/>
      <c r="C60" s="293"/>
      <c r="D60" s="293"/>
      <c r="E60" s="309"/>
      <c r="F60" s="310"/>
      <c r="G60" s="309"/>
      <c r="H60" s="310"/>
      <c r="I60" s="309"/>
      <c r="J60" s="310"/>
      <c r="K60" s="309"/>
      <c r="M60" s="407"/>
      <c r="N60" s="408"/>
      <c r="O60" s="407"/>
      <c r="P60" s="400"/>
      <c r="Q60" s="434"/>
      <c r="R60" s="421"/>
      <c r="S60" s="434"/>
      <c r="U60" s="385"/>
      <c r="V60" s="385"/>
      <c r="W60" s="385"/>
      <c r="X60" s="385"/>
      <c r="Y60" s="385"/>
      <c r="Z60" s="385"/>
      <c r="AA60" s="385"/>
    </row>
    <row r="61" spans="1:27" ht="21.75" customHeight="1" x14ac:dyDescent="0.45">
      <c r="A61" s="70" t="s">
        <v>326</v>
      </c>
      <c r="B61" s="25"/>
      <c r="C61" s="293"/>
      <c r="D61" s="293"/>
      <c r="E61" s="309"/>
      <c r="F61" s="310"/>
      <c r="G61" s="309"/>
      <c r="H61" s="310"/>
      <c r="I61" s="309"/>
      <c r="J61" s="310"/>
      <c r="K61" s="309"/>
      <c r="M61" s="435"/>
      <c r="N61" s="105"/>
      <c r="O61" s="435"/>
      <c r="P61" s="396"/>
      <c r="Q61" s="436"/>
      <c r="R61" s="412"/>
      <c r="S61" s="436"/>
      <c r="U61" s="385"/>
      <c r="V61" s="385"/>
      <c r="W61" s="385"/>
      <c r="X61" s="385"/>
      <c r="Y61" s="385"/>
      <c r="Z61" s="385"/>
      <c r="AA61" s="385"/>
    </row>
    <row r="62" spans="1:27" ht="21.75" customHeight="1" x14ac:dyDescent="0.45">
      <c r="A62" s="70" t="s">
        <v>327</v>
      </c>
      <c r="C62" s="293"/>
      <c r="D62" s="293">
        <v>10</v>
      </c>
      <c r="E62" s="264">
        <v>-181807980</v>
      </c>
      <c r="F62" s="258"/>
      <c r="G62" s="264">
        <v>12442405</v>
      </c>
      <c r="H62" s="258"/>
      <c r="I62" s="480">
        <v>-8777585</v>
      </c>
      <c r="J62" s="263"/>
      <c r="K62" s="262">
        <v>0</v>
      </c>
      <c r="M62" s="105">
        <v>-181807980</v>
      </c>
      <c r="N62" s="105"/>
      <c r="O62" s="105">
        <v>12442405</v>
      </c>
      <c r="Q62" s="105">
        <v>-8777585</v>
      </c>
      <c r="R62" s="412"/>
      <c r="S62" s="412">
        <v>0</v>
      </c>
      <c r="U62" s="385"/>
      <c r="V62" s="385"/>
      <c r="W62" s="385"/>
      <c r="X62" s="385"/>
      <c r="Y62" s="385"/>
      <c r="Z62" s="385"/>
      <c r="AA62" s="385"/>
    </row>
    <row r="63" spans="1:27" ht="21.75" customHeight="1" x14ac:dyDescent="0.45">
      <c r="A63" s="26" t="s">
        <v>175</v>
      </c>
      <c r="B63" s="26"/>
      <c r="C63" s="293"/>
      <c r="D63" s="293"/>
      <c r="E63" s="318">
        <f>SUM(E62:E62)</f>
        <v>-181807980</v>
      </c>
      <c r="F63" s="310"/>
      <c r="G63" s="318">
        <f>SUM(G62:G62)</f>
        <v>12442405</v>
      </c>
      <c r="H63" s="310"/>
      <c r="I63" s="482">
        <f>SUM(I62:I62)</f>
        <v>-8777585</v>
      </c>
      <c r="J63" s="310"/>
      <c r="K63" s="319">
        <f>SUM(K62:K62)</f>
        <v>0</v>
      </c>
      <c r="M63" s="406">
        <f>+M62</f>
        <v>-181807980</v>
      </c>
      <c r="N63" s="407"/>
      <c r="O63" s="406">
        <f>+O62</f>
        <v>12442405</v>
      </c>
      <c r="P63" s="400"/>
      <c r="Q63" s="406">
        <f>+Q62</f>
        <v>-8777585</v>
      </c>
      <c r="R63" s="421"/>
      <c r="S63" s="437">
        <f>+S62</f>
        <v>0</v>
      </c>
      <c r="U63" s="385"/>
      <c r="V63" s="385"/>
      <c r="W63" s="385"/>
      <c r="X63" s="385"/>
      <c r="Y63" s="385"/>
      <c r="Z63" s="385"/>
      <c r="AA63" s="385"/>
    </row>
    <row r="64" spans="1:27" s="10" customFormat="1" ht="21.75" customHeight="1" x14ac:dyDescent="0.45">
      <c r="A64" s="26" t="s">
        <v>329</v>
      </c>
      <c r="B64" s="26"/>
      <c r="C64" s="74"/>
      <c r="D64" s="74"/>
      <c r="E64" s="308">
        <f>+E58+E63</f>
        <v>-162628686</v>
      </c>
      <c r="F64" s="309"/>
      <c r="G64" s="308">
        <f>+G58+G63</f>
        <v>2381699589</v>
      </c>
      <c r="H64" s="309"/>
      <c r="I64" s="482">
        <f>+I58+I63</f>
        <v>-8777585</v>
      </c>
      <c r="J64" s="310"/>
      <c r="K64" s="319">
        <f>+K58+K63</f>
        <v>0</v>
      </c>
      <c r="M64" s="408">
        <f>M58+M63</f>
        <v>-162628686</v>
      </c>
      <c r="N64" s="408"/>
      <c r="O64" s="408">
        <f>O58+O63</f>
        <v>2381699589</v>
      </c>
      <c r="P64" s="400"/>
      <c r="Q64" s="408">
        <f>Q58+Q63</f>
        <v>-8777585</v>
      </c>
      <c r="R64" s="421"/>
      <c r="S64" s="408">
        <f>S58+S63</f>
        <v>0</v>
      </c>
      <c r="U64" s="385"/>
      <c r="V64" s="385"/>
      <c r="W64" s="385"/>
      <c r="X64" s="385"/>
      <c r="Y64" s="385"/>
      <c r="Z64" s="385"/>
      <c r="AA64" s="385"/>
    </row>
    <row r="65" spans="1:27" ht="21.75" customHeight="1" thickBot="1" x14ac:dyDescent="0.5">
      <c r="A65" s="26" t="s">
        <v>330</v>
      </c>
      <c r="B65" s="26"/>
      <c r="C65" s="293"/>
      <c r="D65" s="293"/>
      <c r="E65" s="320">
        <f>E64+E43</f>
        <v>1495058611</v>
      </c>
      <c r="F65" s="309"/>
      <c r="G65" s="320">
        <f>G64+G43</f>
        <v>3660240669</v>
      </c>
      <c r="H65" s="309"/>
      <c r="I65" s="320">
        <f>I64+I43</f>
        <v>57827959</v>
      </c>
      <c r="J65" s="309"/>
      <c r="K65" s="320">
        <f>K64+K43</f>
        <v>554786971</v>
      </c>
      <c r="M65" s="438">
        <f>M43+M64</f>
        <v>1495058611</v>
      </c>
      <c r="N65" s="407"/>
      <c r="O65" s="438">
        <f>O43+O64</f>
        <v>3660240669</v>
      </c>
      <c r="P65" s="428"/>
      <c r="Q65" s="438">
        <f>Q43+Q64</f>
        <v>58198969</v>
      </c>
      <c r="R65" s="434"/>
      <c r="S65" s="438">
        <f>S43+S64</f>
        <v>554786971</v>
      </c>
      <c r="U65" s="385"/>
      <c r="V65" s="385"/>
      <c r="W65" s="385"/>
      <c r="X65" s="385"/>
      <c r="Y65" s="385"/>
      <c r="Z65" s="385"/>
      <c r="AA65" s="385"/>
    </row>
    <row r="66" spans="1:27" ht="13.5" customHeight="1" thickTop="1" x14ac:dyDescent="0.45">
      <c r="A66" s="26"/>
      <c r="B66" s="26"/>
      <c r="C66" s="293"/>
      <c r="D66" s="293"/>
      <c r="E66" s="309"/>
      <c r="F66" s="309"/>
      <c r="G66" s="309"/>
      <c r="H66" s="309"/>
      <c r="I66" s="309"/>
      <c r="J66" s="309"/>
      <c r="K66" s="309"/>
      <c r="M66" s="407"/>
      <c r="N66" s="407"/>
      <c r="O66" s="407"/>
      <c r="P66" s="428"/>
      <c r="Q66" s="428"/>
      <c r="R66" s="428"/>
      <c r="S66" s="428"/>
      <c r="U66" s="385"/>
      <c r="V66" s="385"/>
      <c r="W66" s="385"/>
      <c r="X66" s="385"/>
      <c r="Y66" s="385"/>
      <c r="Z66" s="385"/>
      <c r="AA66" s="385"/>
    </row>
    <row r="67" spans="1:27" ht="21.75" customHeight="1" x14ac:dyDescent="0.45">
      <c r="A67" s="26" t="s">
        <v>461</v>
      </c>
      <c r="B67" s="26"/>
      <c r="C67" s="293"/>
      <c r="D67" s="293"/>
      <c r="E67" s="309"/>
      <c r="F67" s="309"/>
      <c r="G67" s="309"/>
      <c r="H67" s="309"/>
      <c r="I67" s="309"/>
      <c r="J67" s="309"/>
      <c r="K67" s="309"/>
      <c r="M67" s="398"/>
      <c r="N67" s="105"/>
      <c r="O67" s="398"/>
      <c r="Q67" s="423"/>
      <c r="S67" s="423"/>
      <c r="U67" s="385"/>
      <c r="V67" s="385"/>
      <c r="W67" s="385"/>
      <c r="X67" s="385"/>
      <c r="Y67" s="385"/>
      <c r="Z67" s="385"/>
      <c r="AA67" s="385"/>
    </row>
    <row r="68" spans="1:27" ht="21.75" customHeight="1" x14ac:dyDescent="0.45">
      <c r="A68" s="70" t="s">
        <v>99</v>
      </c>
      <c r="B68" s="26"/>
      <c r="C68" s="293"/>
      <c r="D68" s="293"/>
      <c r="E68" s="263">
        <v>1385121777</v>
      </c>
      <c r="F68" s="263"/>
      <c r="G68" s="263">
        <v>1456231561</v>
      </c>
      <c r="H68" s="263"/>
      <c r="I68" s="263">
        <f>I43</f>
        <v>66605544</v>
      </c>
      <c r="J68" s="263"/>
      <c r="K68" s="263">
        <f>+K65</f>
        <v>554786971</v>
      </c>
      <c r="M68" s="105">
        <v>1385121777</v>
      </c>
      <c r="N68" s="105"/>
      <c r="O68" s="105">
        <v>1456231561</v>
      </c>
      <c r="Q68" s="398">
        <f>Q43</f>
        <v>66976554</v>
      </c>
      <c r="R68" s="105"/>
      <c r="S68" s="398">
        <f>+S65</f>
        <v>554786971</v>
      </c>
      <c r="U68" s="385"/>
      <c r="V68" s="385"/>
      <c r="W68" s="385"/>
      <c r="X68" s="385"/>
      <c r="Y68" s="385"/>
      <c r="Z68" s="385"/>
      <c r="AA68" s="385"/>
    </row>
    <row r="69" spans="1:27" ht="21.75" customHeight="1" x14ac:dyDescent="0.45">
      <c r="A69" s="70" t="s">
        <v>308</v>
      </c>
      <c r="C69" s="293"/>
      <c r="D69" s="293"/>
      <c r="E69" s="259">
        <v>0</v>
      </c>
      <c r="F69" s="263"/>
      <c r="G69" s="263">
        <v>-508070646</v>
      </c>
      <c r="H69" s="263"/>
      <c r="I69" s="259">
        <v>0</v>
      </c>
      <c r="J69" s="258"/>
      <c r="K69" s="259">
        <v>0</v>
      </c>
      <c r="M69" s="105">
        <v>0</v>
      </c>
      <c r="N69" s="105"/>
      <c r="O69" s="105">
        <v>-508070646</v>
      </c>
      <c r="Q69" s="431">
        <v>0</v>
      </c>
      <c r="R69" s="412"/>
      <c r="S69" s="431">
        <v>0</v>
      </c>
      <c r="U69" s="385"/>
      <c r="V69" s="385"/>
      <c r="W69" s="385"/>
      <c r="X69" s="385"/>
      <c r="Y69" s="385"/>
      <c r="Z69" s="385"/>
      <c r="AA69" s="385"/>
    </row>
    <row r="70" spans="1:27" ht="21.75" customHeight="1" x14ac:dyDescent="0.45">
      <c r="A70" s="70" t="s">
        <v>100</v>
      </c>
      <c r="C70" s="293"/>
      <c r="D70" s="293"/>
      <c r="E70" s="264">
        <v>272565520</v>
      </c>
      <c r="F70" s="263"/>
      <c r="G70" s="264">
        <v>330936780</v>
      </c>
      <c r="H70" s="263"/>
      <c r="I70" s="259">
        <v>0</v>
      </c>
      <c r="J70" s="258"/>
      <c r="K70" s="262">
        <v>0</v>
      </c>
      <c r="M70" s="401">
        <v>272565520</v>
      </c>
      <c r="N70" s="105"/>
      <c r="O70" s="401">
        <v>330936780</v>
      </c>
      <c r="Q70" s="422">
        <v>0</v>
      </c>
      <c r="R70" s="412"/>
      <c r="S70" s="422">
        <v>0</v>
      </c>
      <c r="U70" s="385"/>
      <c r="V70" s="385"/>
      <c r="W70" s="385"/>
      <c r="X70" s="385"/>
      <c r="Y70" s="385"/>
      <c r="Z70" s="385"/>
      <c r="AA70" s="385"/>
    </row>
    <row r="71" spans="1:27" ht="21.75" customHeight="1" thickBot="1" x14ac:dyDescent="0.5">
      <c r="A71" s="26" t="s">
        <v>383</v>
      </c>
      <c r="C71" s="293"/>
      <c r="D71" s="293"/>
      <c r="E71" s="309">
        <f>SUM(E68:E70)</f>
        <v>1657687297</v>
      </c>
      <c r="F71" s="309"/>
      <c r="G71" s="321">
        <f>SUM(G68:G70)</f>
        <v>1279097695</v>
      </c>
      <c r="H71" s="309"/>
      <c r="I71" s="321">
        <f>SUM(I68:I70)</f>
        <v>66605544</v>
      </c>
      <c r="J71" s="309"/>
      <c r="K71" s="309">
        <f>SUM(K68:K70)</f>
        <v>554786971</v>
      </c>
      <c r="M71" s="403">
        <f>SUM(M68:M70)</f>
        <v>1657687297</v>
      </c>
      <c r="N71" s="425"/>
      <c r="O71" s="403">
        <f>SUM(O68:O70)</f>
        <v>1279097695</v>
      </c>
      <c r="P71" s="400"/>
      <c r="Q71" s="438">
        <f>SUM(Q68:Q70)</f>
        <v>66976554</v>
      </c>
      <c r="R71" s="434"/>
      <c r="S71" s="438">
        <f>SUM(S68:S70)</f>
        <v>554786971</v>
      </c>
      <c r="U71" s="385"/>
      <c r="V71" s="385"/>
      <c r="W71" s="385"/>
      <c r="X71" s="385"/>
      <c r="Y71" s="385"/>
      <c r="Z71" s="385"/>
      <c r="AA71" s="385"/>
    </row>
    <row r="72" spans="1:27" ht="13.5" customHeight="1" thickTop="1" x14ac:dyDescent="0.45">
      <c r="A72" s="26"/>
      <c r="B72" s="26"/>
      <c r="C72" s="293"/>
      <c r="D72" s="293"/>
      <c r="E72" s="322"/>
      <c r="F72" s="309"/>
      <c r="G72" s="309"/>
      <c r="H72" s="309"/>
      <c r="I72" s="309"/>
      <c r="J72" s="309"/>
      <c r="K72" s="322"/>
      <c r="M72" s="407"/>
      <c r="N72" s="407"/>
      <c r="O72" s="407"/>
      <c r="P72" s="428"/>
      <c r="Q72" s="428"/>
      <c r="R72" s="428"/>
      <c r="S72" s="428"/>
      <c r="U72" s="385"/>
      <c r="V72" s="385"/>
      <c r="W72" s="385"/>
      <c r="X72" s="385"/>
      <c r="Y72" s="385"/>
      <c r="Z72" s="385"/>
      <c r="AA72" s="385"/>
    </row>
    <row r="73" spans="1:27" ht="21.75" customHeight="1" x14ac:dyDescent="0.45">
      <c r="A73" s="26" t="s">
        <v>463</v>
      </c>
      <c r="B73" s="26"/>
      <c r="C73" s="293"/>
      <c r="D73" s="293"/>
      <c r="E73" s="263"/>
      <c r="F73" s="258"/>
      <c r="G73" s="263"/>
      <c r="H73" s="258"/>
      <c r="I73" s="263"/>
      <c r="J73" s="258"/>
      <c r="K73" s="263"/>
      <c r="M73" s="398"/>
      <c r="N73" s="105"/>
      <c r="O73" s="398"/>
      <c r="Q73" s="423"/>
      <c r="S73" s="423"/>
      <c r="U73" s="385"/>
      <c r="V73" s="385"/>
      <c r="W73" s="385"/>
      <c r="X73" s="385"/>
      <c r="Y73" s="385"/>
      <c r="Z73" s="385"/>
      <c r="AA73" s="385"/>
    </row>
    <row r="74" spans="1:27" ht="21.75" customHeight="1" x14ac:dyDescent="0.45">
      <c r="A74" s="70" t="s">
        <v>99</v>
      </c>
      <c r="C74" s="293"/>
      <c r="D74" s="293"/>
      <c r="E74" s="258">
        <v>1385121777</v>
      </c>
      <c r="F74" s="258"/>
      <c r="G74" s="258">
        <v>1456134357</v>
      </c>
      <c r="H74" s="258"/>
      <c r="I74" s="258">
        <f>I68</f>
        <v>66605544</v>
      </c>
      <c r="J74" s="258"/>
      <c r="K74" s="258">
        <f>+K68</f>
        <v>554786971</v>
      </c>
      <c r="M74" s="105">
        <v>1385121777</v>
      </c>
      <c r="N74" s="435"/>
      <c r="O74" s="435">
        <v>1456134357</v>
      </c>
      <c r="Q74" s="398">
        <f>+Q68</f>
        <v>66976554</v>
      </c>
      <c r="R74" s="105"/>
      <c r="S74" s="398">
        <f>+S68</f>
        <v>554786971</v>
      </c>
      <c r="U74" s="385"/>
      <c r="V74" s="385"/>
      <c r="W74" s="385"/>
      <c r="X74" s="385"/>
      <c r="Y74" s="385"/>
      <c r="Z74" s="385"/>
      <c r="AA74" s="385"/>
    </row>
    <row r="75" spans="1:27" ht="21.75" customHeight="1" x14ac:dyDescent="0.45">
      <c r="A75" s="70" t="s">
        <v>308</v>
      </c>
      <c r="C75" s="293"/>
      <c r="D75" s="293"/>
      <c r="E75" s="259">
        <v>0</v>
      </c>
      <c r="F75" s="258"/>
      <c r="G75" s="258">
        <v>-508488646</v>
      </c>
      <c r="H75" s="258"/>
      <c r="I75" s="259">
        <v>0</v>
      </c>
      <c r="J75" s="258"/>
      <c r="K75" s="259">
        <v>0</v>
      </c>
      <c r="M75" s="435">
        <v>0</v>
      </c>
      <c r="N75" s="435"/>
      <c r="O75" s="435">
        <v>-508488646</v>
      </c>
      <c r="Q75" s="431">
        <v>0</v>
      </c>
      <c r="R75" s="412"/>
      <c r="S75" s="431">
        <v>0</v>
      </c>
      <c r="U75" s="385"/>
      <c r="V75" s="385"/>
      <c r="W75" s="385"/>
      <c r="X75" s="385"/>
      <c r="Y75" s="385"/>
      <c r="Z75" s="385"/>
      <c r="AA75" s="385"/>
    </row>
    <row r="76" spans="1:27" ht="21.75" customHeight="1" x14ac:dyDescent="0.45">
      <c r="A76" s="70" t="s">
        <v>100</v>
      </c>
      <c r="C76" s="293"/>
      <c r="D76" s="293"/>
      <c r="E76" s="258">
        <v>272565520</v>
      </c>
      <c r="F76" s="258"/>
      <c r="G76" s="258">
        <v>330895369</v>
      </c>
      <c r="H76" s="258"/>
      <c r="I76" s="259">
        <v>0</v>
      </c>
      <c r="J76" s="258"/>
      <c r="K76" s="262">
        <v>0</v>
      </c>
      <c r="M76" s="424">
        <v>272565520</v>
      </c>
      <c r="N76" s="435"/>
      <c r="O76" s="424">
        <v>330895369</v>
      </c>
      <c r="Q76" s="422">
        <v>0</v>
      </c>
      <c r="R76" s="412"/>
      <c r="S76" s="422">
        <v>0</v>
      </c>
      <c r="U76" s="385"/>
      <c r="V76" s="385"/>
      <c r="W76" s="385"/>
      <c r="X76" s="385"/>
      <c r="Y76" s="385"/>
      <c r="Z76" s="385"/>
      <c r="AA76" s="385"/>
    </row>
    <row r="77" spans="1:27" ht="21.75" customHeight="1" thickBot="1" x14ac:dyDescent="0.5">
      <c r="A77" s="26" t="s">
        <v>384</v>
      </c>
      <c r="B77" s="26"/>
      <c r="C77" s="293"/>
      <c r="D77" s="293"/>
      <c r="E77" s="323">
        <f>SUM(E74:E76)</f>
        <v>1657687297</v>
      </c>
      <c r="F77" s="324"/>
      <c r="G77" s="323">
        <f>SUM(G74:G76)</f>
        <v>1278541080</v>
      </c>
      <c r="H77" s="324"/>
      <c r="I77" s="323">
        <f>SUM(I74:I76)</f>
        <v>66605544</v>
      </c>
      <c r="J77" s="324"/>
      <c r="K77" s="323">
        <f>SUM(K74:K76)</f>
        <v>554786971</v>
      </c>
      <c r="M77" s="403">
        <f>SUM(M74:M76)</f>
        <v>1657687297</v>
      </c>
      <c r="N77" s="408"/>
      <c r="O77" s="403">
        <f>SUM(O74:O76)</f>
        <v>1278541080</v>
      </c>
      <c r="P77" s="400"/>
      <c r="Q77" s="438">
        <f>SUM(Q74:Q76)</f>
        <v>66976554</v>
      </c>
      <c r="R77" s="434"/>
      <c r="S77" s="438">
        <f>SUM(S74:S76)</f>
        <v>554786971</v>
      </c>
      <c r="U77" s="385"/>
      <c r="V77" s="385"/>
      <c r="W77" s="385"/>
      <c r="X77" s="385"/>
      <c r="Y77" s="385"/>
      <c r="Z77" s="385"/>
      <c r="AA77" s="385"/>
    </row>
    <row r="78" spans="1:27" ht="14.25" customHeight="1" thickTop="1" x14ac:dyDescent="0.45">
      <c r="A78" s="26"/>
      <c r="B78" s="26"/>
      <c r="C78" s="293"/>
      <c r="D78" s="293"/>
      <c r="E78" s="325"/>
      <c r="F78" s="325"/>
      <c r="G78" s="325"/>
      <c r="H78" s="325"/>
      <c r="I78" s="325"/>
      <c r="J78" s="325"/>
      <c r="K78" s="325"/>
      <c r="M78" s="407"/>
      <c r="N78" s="407"/>
      <c r="O78" s="407"/>
      <c r="P78" s="428"/>
      <c r="Q78" s="428"/>
      <c r="R78" s="428"/>
      <c r="S78" s="428"/>
      <c r="U78" s="385"/>
      <c r="V78" s="385"/>
      <c r="W78" s="385"/>
      <c r="X78" s="385"/>
      <c r="Y78" s="385"/>
      <c r="Z78" s="385"/>
      <c r="AA78" s="385"/>
    </row>
    <row r="79" spans="1:27" ht="21.75" customHeight="1" x14ac:dyDescent="0.45">
      <c r="A79" s="26" t="s">
        <v>462</v>
      </c>
      <c r="B79" s="26"/>
      <c r="C79" s="293"/>
      <c r="D79" s="293"/>
      <c r="E79" s="325"/>
      <c r="F79" s="325"/>
      <c r="G79" s="325"/>
      <c r="H79" s="325"/>
      <c r="I79" s="325"/>
      <c r="J79" s="325"/>
      <c r="K79" s="325"/>
      <c r="M79" s="407"/>
      <c r="N79" s="407"/>
      <c r="O79" s="407"/>
      <c r="P79" s="428"/>
      <c r="Q79" s="428"/>
      <c r="R79" s="428"/>
      <c r="S79" s="428"/>
      <c r="U79" s="385"/>
      <c r="V79" s="385"/>
      <c r="W79" s="385"/>
      <c r="X79" s="385"/>
      <c r="Y79" s="385"/>
      <c r="Z79" s="385"/>
      <c r="AA79" s="385"/>
    </row>
    <row r="80" spans="1:27" ht="21.75" customHeight="1" x14ac:dyDescent="0.45">
      <c r="A80" s="70" t="s">
        <v>99</v>
      </c>
      <c r="C80" s="293"/>
      <c r="D80" s="293"/>
      <c r="E80" s="258">
        <v>1222660387</v>
      </c>
      <c r="F80" s="258"/>
      <c r="G80" s="258">
        <v>4125162054</v>
      </c>
      <c r="H80" s="258"/>
      <c r="I80" s="258">
        <f>I65</f>
        <v>57827959</v>
      </c>
      <c r="J80" s="258"/>
      <c r="K80" s="258">
        <f>+K74</f>
        <v>554786971</v>
      </c>
      <c r="M80" s="435">
        <v>1222660387</v>
      </c>
      <c r="N80" s="435"/>
      <c r="O80" s="435">
        <v>4125162054</v>
      </c>
      <c r="Q80" s="398">
        <f>Q65</f>
        <v>58198969</v>
      </c>
      <c r="R80" s="105"/>
      <c r="S80" s="398">
        <f>+S74</f>
        <v>554786971</v>
      </c>
      <c r="U80" s="385"/>
      <c r="V80" s="385"/>
      <c r="W80" s="385"/>
      <c r="X80" s="385"/>
      <c r="Y80" s="385"/>
      <c r="Z80" s="385"/>
      <c r="AA80" s="385"/>
    </row>
    <row r="81" spans="1:27" ht="21.75" customHeight="1" x14ac:dyDescent="0.45">
      <c r="A81" s="70" t="s">
        <v>308</v>
      </c>
      <c r="C81" s="293"/>
      <c r="D81" s="293"/>
      <c r="E81" s="259">
        <v>0</v>
      </c>
      <c r="F81" s="258"/>
      <c r="G81" s="258">
        <v>-787677176</v>
      </c>
      <c r="H81" s="258"/>
      <c r="I81" s="259">
        <v>0</v>
      </c>
      <c r="J81" s="258"/>
      <c r="K81" s="259">
        <v>0</v>
      </c>
      <c r="M81" s="435">
        <v>0</v>
      </c>
      <c r="N81" s="435"/>
      <c r="O81" s="435">
        <v>-787677176</v>
      </c>
      <c r="Q81" s="431">
        <v>0</v>
      </c>
      <c r="R81" s="412"/>
      <c r="S81" s="431">
        <v>0</v>
      </c>
      <c r="U81" s="385"/>
      <c r="V81" s="385"/>
      <c r="W81" s="385"/>
      <c r="X81" s="385"/>
      <c r="Y81" s="385"/>
      <c r="Z81" s="385"/>
      <c r="AA81" s="385"/>
    </row>
    <row r="82" spans="1:27" ht="21.75" customHeight="1" x14ac:dyDescent="0.45">
      <c r="A82" s="70" t="s">
        <v>100</v>
      </c>
      <c r="C82" s="293"/>
      <c r="D82" s="293"/>
      <c r="E82" s="258">
        <v>272398224</v>
      </c>
      <c r="F82" s="258"/>
      <c r="G82" s="258">
        <v>322755791</v>
      </c>
      <c r="H82" s="258"/>
      <c r="I82" s="259">
        <v>0</v>
      </c>
      <c r="J82" s="258"/>
      <c r="K82" s="262">
        <v>0</v>
      </c>
      <c r="M82" s="424">
        <v>272398224</v>
      </c>
      <c r="N82" s="435"/>
      <c r="O82" s="424">
        <v>322755791</v>
      </c>
      <c r="Q82" s="422">
        <v>0</v>
      </c>
      <c r="R82" s="412"/>
      <c r="S82" s="422">
        <v>0</v>
      </c>
      <c r="U82" s="385"/>
      <c r="V82" s="385"/>
      <c r="W82" s="385"/>
      <c r="X82" s="385"/>
      <c r="Y82" s="385"/>
      <c r="Z82" s="385"/>
      <c r="AA82" s="385"/>
    </row>
    <row r="83" spans="1:27" ht="21.75" customHeight="1" thickBot="1" x14ac:dyDescent="0.5">
      <c r="A83" s="26" t="s">
        <v>330</v>
      </c>
      <c r="B83" s="26"/>
      <c r="C83" s="293"/>
      <c r="D83" s="293"/>
      <c r="E83" s="323">
        <f>SUM(E80:E82)</f>
        <v>1495058611</v>
      </c>
      <c r="F83" s="324"/>
      <c r="G83" s="323">
        <f>SUM(G80:G82)</f>
        <v>3660240669</v>
      </c>
      <c r="H83" s="324"/>
      <c r="I83" s="323">
        <f>SUM(I80:I82)</f>
        <v>57827959</v>
      </c>
      <c r="J83" s="324"/>
      <c r="K83" s="323">
        <f>SUM(K80:K82)</f>
        <v>554786971</v>
      </c>
      <c r="M83" s="403">
        <f>SUM(M80:M82)</f>
        <v>1495058611</v>
      </c>
      <c r="N83" s="408"/>
      <c r="O83" s="403">
        <f>SUM(O80:O82)</f>
        <v>3660240669</v>
      </c>
      <c r="P83" s="400"/>
      <c r="Q83" s="438">
        <f>SUM(Q80:Q82)</f>
        <v>58198969</v>
      </c>
      <c r="R83" s="434"/>
      <c r="S83" s="438">
        <f>SUM(S80:S82)</f>
        <v>554786971</v>
      </c>
      <c r="U83" s="385"/>
      <c r="V83" s="385"/>
      <c r="W83" s="385"/>
      <c r="X83" s="385"/>
      <c r="Y83" s="385"/>
      <c r="Z83" s="385"/>
      <c r="AA83" s="385"/>
    </row>
    <row r="84" spans="1:27" ht="15.75" customHeight="1" thickTop="1" x14ac:dyDescent="0.45">
      <c r="C84" s="293"/>
      <c r="D84" s="293"/>
      <c r="E84" s="325"/>
      <c r="F84" s="325"/>
      <c r="G84" s="325"/>
      <c r="H84" s="325"/>
      <c r="I84" s="325"/>
      <c r="J84" s="325"/>
      <c r="K84" s="325"/>
      <c r="M84" s="399"/>
      <c r="N84" s="428"/>
      <c r="O84" s="399"/>
      <c r="P84" s="428"/>
      <c r="Q84" s="428"/>
      <c r="R84" s="428"/>
      <c r="S84" s="428"/>
      <c r="U84" s="385"/>
      <c r="V84" s="385"/>
      <c r="W84" s="385"/>
      <c r="X84" s="385"/>
      <c r="Y84" s="385"/>
      <c r="Z84" s="385"/>
      <c r="AA84" s="385"/>
    </row>
    <row r="85" spans="1:27" ht="21.75" customHeight="1" x14ac:dyDescent="0.45">
      <c r="A85" s="25" t="s">
        <v>331</v>
      </c>
      <c r="B85" s="26"/>
      <c r="C85" s="293"/>
      <c r="D85" s="293">
        <v>14</v>
      </c>
      <c r="E85" s="326"/>
      <c r="F85" s="326"/>
      <c r="G85" s="326"/>
      <c r="H85" s="326"/>
      <c r="I85" s="326"/>
      <c r="J85" s="326"/>
      <c r="K85" s="326"/>
      <c r="M85" s="399"/>
      <c r="N85" s="400"/>
      <c r="O85" s="399"/>
      <c r="P85" s="400"/>
      <c r="Q85" s="428"/>
      <c r="R85" s="400"/>
      <c r="S85" s="428"/>
      <c r="U85" s="385"/>
      <c r="V85" s="385"/>
      <c r="W85" s="385"/>
      <c r="X85" s="385"/>
      <c r="Y85" s="385"/>
      <c r="Z85" s="385"/>
      <c r="AA85" s="385"/>
    </row>
    <row r="86" spans="1:27" ht="21.75" customHeight="1" thickBot="1" x14ac:dyDescent="0.5">
      <c r="A86" s="70" t="s">
        <v>385</v>
      </c>
      <c r="D86" s="293"/>
      <c r="E86" s="274">
        <v>0.28999999999999998</v>
      </c>
      <c r="G86" s="274">
        <v>0.56000000000000005</v>
      </c>
      <c r="I86" s="274">
        <v>0.01</v>
      </c>
      <c r="K86" s="274">
        <v>0.21</v>
      </c>
      <c r="M86" s="439">
        <v>2.95</v>
      </c>
      <c r="N86" s="440"/>
      <c r="O86" s="439">
        <v>5.56</v>
      </c>
      <c r="Q86" s="441">
        <f>+Q83/470000000</f>
        <v>0.12382759361702128</v>
      </c>
      <c r="S86" s="441">
        <v>2.12</v>
      </c>
      <c r="U86" s="385"/>
      <c r="V86" s="385"/>
      <c r="W86" s="385"/>
      <c r="X86" s="385"/>
      <c r="Y86" s="385"/>
      <c r="Z86" s="385"/>
      <c r="AA86" s="385"/>
    </row>
    <row r="87" spans="1:27" ht="21.75" customHeight="1" thickTop="1" thickBot="1" x14ac:dyDescent="0.5">
      <c r="A87" s="70" t="s">
        <v>332</v>
      </c>
      <c r="C87" s="293"/>
      <c r="D87" s="293"/>
      <c r="E87" s="276">
        <v>0</v>
      </c>
      <c r="F87" s="326"/>
      <c r="G87" s="275">
        <v>0</v>
      </c>
      <c r="H87" s="326"/>
      <c r="I87" s="276">
        <v>0</v>
      </c>
      <c r="J87" s="327"/>
      <c r="K87" s="276">
        <v>0</v>
      </c>
      <c r="M87" s="442">
        <v>0</v>
      </c>
      <c r="N87" s="440"/>
      <c r="O87" s="442">
        <v>0</v>
      </c>
      <c r="Q87" s="441">
        <v>0</v>
      </c>
      <c r="R87" s="412"/>
      <c r="S87" s="441">
        <v>0</v>
      </c>
      <c r="U87" s="385"/>
      <c r="V87" s="385"/>
      <c r="W87" s="385"/>
      <c r="X87" s="385"/>
      <c r="Y87" s="385"/>
      <c r="Z87" s="385"/>
      <c r="AA87" s="385"/>
    </row>
    <row r="88" spans="1:27" ht="21.75" customHeight="1" thickTop="1" x14ac:dyDescent="0.45">
      <c r="A88" s="36"/>
      <c r="B88" s="36"/>
      <c r="C88" s="293"/>
      <c r="D88" s="173"/>
      <c r="E88" s="263"/>
      <c r="F88" s="258"/>
      <c r="G88" s="263"/>
      <c r="H88" s="258"/>
      <c r="I88" s="263"/>
      <c r="J88" s="258"/>
      <c r="K88" s="263"/>
      <c r="M88" s="423"/>
      <c r="O88" s="423"/>
      <c r="Q88" s="423"/>
      <c r="S88" s="423"/>
      <c r="U88" s="385"/>
      <c r="V88" s="385"/>
      <c r="W88" s="385"/>
      <c r="X88" s="385"/>
      <c r="Y88" s="385"/>
      <c r="Z88" s="385"/>
      <c r="AA88" s="385"/>
    </row>
    <row r="89" spans="1:27" ht="21.75" customHeight="1" x14ac:dyDescent="0.5">
      <c r="A89" s="455" t="s">
        <v>447</v>
      </c>
      <c r="B89" s="26"/>
      <c r="C89" s="295"/>
      <c r="D89" s="295"/>
      <c r="E89" s="297"/>
      <c r="F89" s="298"/>
      <c r="G89" s="297"/>
      <c r="H89" s="298"/>
      <c r="I89" s="297"/>
      <c r="J89" s="298"/>
      <c r="K89" s="297"/>
      <c r="M89" s="423"/>
      <c r="O89" s="423"/>
      <c r="Q89" s="423"/>
      <c r="S89" s="423"/>
      <c r="U89" s="385"/>
      <c r="V89" s="385"/>
      <c r="W89" s="385"/>
      <c r="X89" s="385"/>
      <c r="Y89" s="385"/>
      <c r="Z89" s="385"/>
      <c r="AA89" s="385"/>
    </row>
    <row r="90" spans="1:27" s="6" customFormat="1" ht="21.2" customHeight="1" x14ac:dyDescent="0.5">
      <c r="A90" s="455" t="s">
        <v>457</v>
      </c>
      <c r="E90" s="49"/>
      <c r="G90" s="49"/>
      <c r="I90" s="49"/>
      <c r="L90"/>
      <c r="M90"/>
      <c r="N90"/>
      <c r="O90"/>
      <c r="P90"/>
      <c r="Q90"/>
      <c r="R90"/>
      <c r="S90"/>
    </row>
    <row r="91" spans="1:27" ht="21.75" customHeight="1" x14ac:dyDescent="0.5">
      <c r="A91" s="11" t="s">
        <v>305</v>
      </c>
      <c r="B91" s="26"/>
      <c r="C91" s="296"/>
      <c r="D91" s="296"/>
      <c r="E91" s="304"/>
      <c r="F91" s="304"/>
      <c r="G91" s="304"/>
      <c r="H91" s="304"/>
      <c r="I91" s="304"/>
      <c r="J91" s="304"/>
      <c r="K91" s="300"/>
      <c r="M91" s="409"/>
      <c r="N91" s="410"/>
      <c r="O91" s="409"/>
      <c r="P91" s="410"/>
      <c r="Q91" s="409"/>
      <c r="R91" s="410"/>
      <c r="S91" s="409"/>
      <c r="U91" s="385"/>
      <c r="V91" s="385"/>
      <c r="W91" s="385"/>
      <c r="X91" s="385"/>
      <c r="Y91" s="385"/>
      <c r="Z91" s="385"/>
      <c r="AA91" s="385"/>
    </row>
    <row r="92" spans="1:27" ht="21.75" customHeight="1" x14ac:dyDescent="0.45">
      <c r="A92" s="141"/>
      <c r="B92" s="141"/>
      <c r="C92" s="141"/>
      <c r="D92" s="141"/>
      <c r="E92" s="301"/>
      <c r="F92" s="302"/>
      <c r="G92" s="302"/>
      <c r="H92" s="303"/>
      <c r="I92" s="303"/>
      <c r="J92" s="303"/>
      <c r="K92" s="303"/>
      <c r="M92" s="409"/>
      <c r="N92" s="410"/>
      <c r="O92" s="409"/>
      <c r="P92" s="410"/>
      <c r="Q92" s="409"/>
      <c r="R92" s="410"/>
      <c r="S92" s="409"/>
      <c r="U92" s="385"/>
      <c r="V92" s="385"/>
      <c r="W92" s="385"/>
      <c r="X92" s="385"/>
      <c r="Y92" s="385"/>
      <c r="Z92" s="385"/>
      <c r="AA92" s="385"/>
    </row>
    <row r="93" spans="1:27" ht="21.75" customHeight="1" x14ac:dyDescent="0.45">
      <c r="C93" s="296"/>
      <c r="D93" s="296"/>
      <c r="E93" s="502" t="s">
        <v>296</v>
      </c>
      <c r="F93" s="502"/>
      <c r="G93" s="502"/>
      <c r="H93" s="304"/>
      <c r="I93" s="502" t="s">
        <v>297</v>
      </c>
      <c r="J93" s="502"/>
      <c r="K93" s="502"/>
      <c r="M93" s="411"/>
      <c r="N93" s="411"/>
      <c r="O93" s="411"/>
      <c r="P93" s="411"/>
      <c r="Q93" s="411"/>
      <c r="R93" s="411"/>
      <c r="S93" s="411"/>
      <c r="U93" s="385"/>
      <c r="V93" s="385"/>
      <c r="W93" s="385"/>
      <c r="X93" s="385"/>
      <c r="Y93" s="385"/>
      <c r="Z93" s="385"/>
      <c r="AA93" s="385"/>
    </row>
    <row r="94" spans="1:27" ht="21.75" customHeight="1" x14ac:dyDescent="0.45">
      <c r="C94" s="296"/>
      <c r="D94" s="296"/>
      <c r="E94" s="500" t="s">
        <v>415</v>
      </c>
      <c r="F94" s="501"/>
      <c r="G94" s="501"/>
      <c r="H94" s="304"/>
      <c r="I94" s="500" t="s">
        <v>415</v>
      </c>
      <c r="J94" s="501"/>
      <c r="K94" s="501"/>
      <c r="M94" s="495" t="s">
        <v>433</v>
      </c>
      <c r="N94" s="495"/>
      <c r="O94" s="495"/>
      <c r="Q94" s="495" t="s">
        <v>436</v>
      </c>
      <c r="R94" s="495"/>
      <c r="S94" s="495"/>
      <c r="U94" s="385"/>
      <c r="V94" s="385"/>
      <c r="W94" s="385"/>
      <c r="X94" s="385"/>
      <c r="Y94" s="385"/>
      <c r="Z94" s="385"/>
      <c r="AA94" s="385"/>
    </row>
    <row r="95" spans="1:27" ht="21.75" customHeight="1" x14ac:dyDescent="0.45">
      <c r="C95" s="296"/>
      <c r="D95" s="296"/>
      <c r="E95" s="497" t="s">
        <v>414</v>
      </c>
      <c r="F95" s="497"/>
      <c r="G95" s="497"/>
      <c r="H95" s="304"/>
      <c r="I95" s="497" t="s">
        <v>414</v>
      </c>
      <c r="J95" s="497"/>
      <c r="K95" s="497"/>
      <c r="M95" s="495" t="s">
        <v>435</v>
      </c>
      <c r="N95" s="495"/>
      <c r="O95" s="495"/>
      <c r="P95" s="405"/>
      <c r="Q95" s="495" t="s">
        <v>435</v>
      </c>
      <c r="R95" s="495"/>
      <c r="S95" s="495"/>
      <c r="U95" s="385"/>
      <c r="V95" s="385"/>
      <c r="W95" s="385"/>
      <c r="X95" s="385"/>
      <c r="Y95" s="385"/>
      <c r="Z95" s="385"/>
      <c r="AA95" s="385"/>
    </row>
    <row r="96" spans="1:27" ht="21.75" customHeight="1" x14ac:dyDescent="0.45">
      <c r="D96" s="295" t="s">
        <v>1</v>
      </c>
      <c r="E96" s="305">
        <v>2562</v>
      </c>
      <c r="F96" s="305"/>
      <c r="G96" s="305">
        <v>2561</v>
      </c>
      <c r="H96" s="305"/>
      <c r="I96" s="305">
        <v>2562</v>
      </c>
      <c r="J96" s="305"/>
      <c r="K96" s="305">
        <v>2561</v>
      </c>
      <c r="M96" s="496" t="s">
        <v>439</v>
      </c>
      <c r="N96" s="496"/>
      <c r="O96" s="496"/>
      <c r="P96" s="405"/>
      <c r="Q96" s="496" t="s">
        <v>439</v>
      </c>
      <c r="R96" s="496"/>
      <c r="S96" s="496"/>
      <c r="U96" s="385"/>
      <c r="V96" s="385"/>
      <c r="W96" s="385"/>
      <c r="X96" s="385"/>
      <c r="Y96" s="385"/>
      <c r="Z96" s="385"/>
      <c r="AA96" s="385"/>
    </row>
    <row r="97" spans="1:27" ht="21.75" customHeight="1" x14ac:dyDescent="0.45">
      <c r="A97" s="26" t="s">
        <v>86</v>
      </c>
      <c r="B97" s="25"/>
      <c r="D97" s="295"/>
      <c r="E97" s="498" t="s">
        <v>298</v>
      </c>
      <c r="F97" s="498"/>
      <c r="G97" s="498"/>
      <c r="H97" s="498"/>
      <c r="I97" s="498"/>
      <c r="J97" s="498"/>
      <c r="K97" s="498"/>
      <c r="M97" s="395">
        <v>2019</v>
      </c>
      <c r="N97" s="395"/>
      <c r="O97" s="395">
        <v>2018</v>
      </c>
      <c r="P97" s="395"/>
      <c r="Q97" s="395">
        <v>2019</v>
      </c>
      <c r="R97" s="395"/>
      <c r="S97" s="395">
        <v>2018</v>
      </c>
      <c r="U97" s="385"/>
      <c r="V97" s="385"/>
      <c r="W97" s="385"/>
      <c r="X97" s="385"/>
      <c r="Y97" s="385"/>
      <c r="Z97" s="385"/>
      <c r="AA97" s="385"/>
    </row>
    <row r="98" spans="1:27" ht="21.75" customHeight="1" x14ac:dyDescent="0.45">
      <c r="A98" s="25" t="s">
        <v>46</v>
      </c>
      <c r="B98" s="25"/>
      <c r="D98" s="295"/>
      <c r="E98" s="306"/>
      <c r="F98" s="306"/>
      <c r="G98" s="306"/>
      <c r="H98" s="306"/>
      <c r="I98" s="306"/>
      <c r="J98" s="306"/>
      <c r="K98" s="306"/>
      <c r="M98" s="494" t="s">
        <v>438</v>
      </c>
      <c r="N98" s="494"/>
      <c r="O98" s="494"/>
      <c r="P98" s="494"/>
      <c r="Q98" s="494"/>
      <c r="R98" s="494"/>
      <c r="S98" s="494"/>
      <c r="U98" s="385"/>
      <c r="V98" s="385"/>
      <c r="W98" s="385"/>
      <c r="X98" s="385"/>
      <c r="Y98" s="385"/>
      <c r="Z98" s="385"/>
      <c r="AA98" s="385"/>
    </row>
    <row r="99" spans="1:27" ht="21.75" customHeight="1" x14ac:dyDescent="0.45">
      <c r="A99" s="70" t="s">
        <v>44</v>
      </c>
      <c r="D99" s="295">
        <v>12</v>
      </c>
      <c r="E99" s="258">
        <v>142368881557</v>
      </c>
      <c r="F99" s="258"/>
      <c r="G99" s="258">
        <v>133443547203</v>
      </c>
      <c r="H99" s="258"/>
      <c r="I99" s="259">
        <v>0</v>
      </c>
      <c r="J99" s="258"/>
      <c r="K99" s="259">
        <v>0</v>
      </c>
      <c r="M99" s="105">
        <v>142368881557</v>
      </c>
      <c r="N99" s="435"/>
      <c r="O99" s="105">
        <v>133443547203</v>
      </c>
      <c r="Q99" s="412">
        <v>0</v>
      </c>
      <c r="R99" s="412"/>
      <c r="S99" s="412">
        <v>0</v>
      </c>
      <c r="U99" s="385"/>
      <c r="V99" s="385"/>
      <c r="W99" s="385"/>
      <c r="X99" s="385"/>
      <c r="Y99" s="385"/>
      <c r="Z99" s="385"/>
      <c r="AA99" s="385"/>
    </row>
    <row r="100" spans="1:27" ht="21.75" customHeight="1" x14ac:dyDescent="0.45">
      <c r="A100" s="307" t="s">
        <v>317</v>
      </c>
      <c r="B100" s="70" t="s">
        <v>427</v>
      </c>
      <c r="D100" s="295"/>
      <c r="E100" s="258"/>
      <c r="F100" s="258"/>
      <c r="G100" s="258"/>
      <c r="H100" s="258"/>
      <c r="I100" s="258"/>
      <c r="J100" s="258"/>
      <c r="K100" s="258"/>
      <c r="M100" s="105"/>
      <c r="N100" s="105"/>
      <c r="O100" s="105"/>
      <c r="Q100" s="412"/>
      <c r="R100" s="412"/>
      <c r="S100" s="412"/>
      <c r="U100" s="385"/>
      <c r="V100" s="385"/>
      <c r="W100" s="385"/>
      <c r="X100" s="385"/>
      <c r="Y100" s="385"/>
      <c r="Z100" s="385"/>
      <c r="AA100" s="385"/>
    </row>
    <row r="101" spans="1:27" ht="21.75" customHeight="1" x14ac:dyDescent="0.45">
      <c r="B101" s="70" t="s">
        <v>431</v>
      </c>
      <c r="D101" s="295"/>
      <c r="E101" s="258"/>
      <c r="F101" s="258"/>
      <c r="G101" s="258"/>
      <c r="H101" s="258"/>
      <c r="I101" s="258"/>
      <c r="J101" s="258"/>
      <c r="K101" s="258"/>
      <c r="M101" s="105"/>
      <c r="N101" s="105"/>
      <c r="O101" s="105"/>
      <c r="Q101" s="412"/>
      <c r="R101" s="412"/>
      <c r="S101" s="412"/>
      <c r="U101" s="385"/>
      <c r="V101" s="385"/>
      <c r="W101" s="385"/>
      <c r="X101" s="385"/>
      <c r="Y101" s="385"/>
      <c r="Z101" s="385"/>
      <c r="AA101" s="385"/>
    </row>
    <row r="102" spans="1:27" ht="21.75" customHeight="1" x14ac:dyDescent="0.45">
      <c r="A102" s="70" t="s">
        <v>306</v>
      </c>
      <c r="D102" s="475">
        <v>12</v>
      </c>
      <c r="E102" s="258">
        <v>5212236191</v>
      </c>
      <c r="F102" s="258"/>
      <c r="G102" s="258">
        <v>4784516421</v>
      </c>
      <c r="H102" s="258"/>
      <c r="I102" s="259">
        <v>0</v>
      </c>
      <c r="J102" s="258"/>
      <c r="K102" s="259">
        <v>0</v>
      </c>
      <c r="M102" s="105">
        <v>5212236191</v>
      </c>
      <c r="N102" s="105"/>
      <c r="O102" s="105">
        <v>4784516421</v>
      </c>
      <c r="Q102" s="412">
        <v>0</v>
      </c>
      <c r="R102" s="412"/>
      <c r="S102" s="412">
        <v>0</v>
      </c>
      <c r="U102" s="385"/>
      <c r="V102" s="385"/>
      <c r="W102" s="385"/>
      <c r="X102" s="385"/>
      <c r="Y102" s="385"/>
      <c r="Z102" s="385"/>
      <c r="AA102" s="385"/>
    </row>
    <row r="103" spans="1:27" ht="21.75" customHeight="1" x14ac:dyDescent="0.45">
      <c r="A103" s="70" t="s">
        <v>45</v>
      </c>
      <c r="D103" s="475">
        <v>12</v>
      </c>
      <c r="E103" s="258">
        <v>1199560004</v>
      </c>
      <c r="F103" s="258"/>
      <c r="G103" s="258">
        <v>1120192552</v>
      </c>
      <c r="H103" s="258"/>
      <c r="I103" s="259">
        <v>0</v>
      </c>
      <c r="J103" s="258"/>
      <c r="K103" s="207">
        <v>911805356</v>
      </c>
      <c r="M103" s="105">
        <v>1199560004</v>
      </c>
      <c r="N103" s="105"/>
      <c r="O103" s="105">
        <v>1120192552</v>
      </c>
      <c r="Q103" s="412">
        <v>0</v>
      </c>
      <c r="R103" s="412"/>
      <c r="S103" s="413">
        <v>911805356</v>
      </c>
      <c r="U103" s="385"/>
      <c r="V103" s="385"/>
      <c r="W103" s="385"/>
      <c r="X103" s="385"/>
      <c r="Y103" s="385"/>
      <c r="Z103" s="385"/>
      <c r="AA103" s="385"/>
    </row>
    <row r="104" spans="1:27" ht="21.75" customHeight="1" x14ac:dyDescent="0.45">
      <c r="A104" s="307" t="s">
        <v>317</v>
      </c>
      <c r="B104" s="70" t="s">
        <v>451</v>
      </c>
      <c r="C104" s="295"/>
      <c r="D104" s="295"/>
      <c r="E104" s="258"/>
      <c r="F104" s="258"/>
      <c r="G104" s="258"/>
      <c r="H104" s="258"/>
      <c r="I104" s="258"/>
      <c r="J104" s="258"/>
      <c r="K104" s="258"/>
      <c r="M104" s="105"/>
      <c r="N104" s="105"/>
      <c r="O104" s="105"/>
      <c r="Q104" s="412"/>
      <c r="R104" s="412"/>
      <c r="S104" s="413"/>
      <c r="U104" s="385"/>
      <c r="V104" s="385"/>
      <c r="W104" s="385"/>
      <c r="X104" s="385"/>
      <c r="Y104" s="385"/>
      <c r="Z104" s="385"/>
      <c r="AA104" s="385"/>
    </row>
    <row r="105" spans="1:27" ht="21.75" customHeight="1" x14ac:dyDescent="0.45">
      <c r="B105" s="70" t="s">
        <v>452</v>
      </c>
      <c r="C105" s="295"/>
      <c r="D105" s="295"/>
      <c r="E105" s="258"/>
      <c r="F105" s="258"/>
      <c r="G105" s="258"/>
      <c r="H105" s="258"/>
      <c r="I105" s="258"/>
      <c r="J105" s="258"/>
      <c r="K105" s="258"/>
      <c r="M105" s="105"/>
      <c r="N105" s="105"/>
      <c r="O105" s="105"/>
      <c r="S105" s="413"/>
      <c r="U105" s="385"/>
      <c r="V105" s="385"/>
      <c r="W105" s="385"/>
      <c r="X105" s="385"/>
      <c r="Y105" s="385"/>
      <c r="Z105" s="385"/>
      <c r="AA105" s="385"/>
    </row>
    <row r="106" spans="1:27" ht="21.75" customHeight="1" x14ac:dyDescent="0.45">
      <c r="A106" s="70" t="s">
        <v>73</v>
      </c>
      <c r="C106" s="295"/>
      <c r="D106" s="475">
        <v>12</v>
      </c>
      <c r="E106" s="258">
        <v>212798841</v>
      </c>
      <c r="F106" s="258"/>
      <c r="G106" s="258">
        <v>675844478</v>
      </c>
      <c r="H106" s="258"/>
      <c r="I106" s="258">
        <v>19787718798</v>
      </c>
      <c r="J106" s="258"/>
      <c r="K106" s="258">
        <v>972224681</v>
      </c>
      <c r="M106" s="105">
        <v>212798841</v>
      </c>
      <c r="N106" s="105"/>
      <c r="O106" s="105">
        <v>675844478</v>
      </c>
      <c r="Q106" s="413">
        <v>19787718798</v>
      </c>
      <c r="S106" s="413">
        <v>972224681</v>
      </c>
      <c r="U106" s="385"/>
      <c r="V106" s="385"/>
      <c r="W106" s="385"/>
      <c r="X106" s="385"/>
      <c r="Y106" s="385"/>
      <c r="Z106" s="385"/>
      <c r="AA106" s="385"/>
    </row>
    <row r="107" spans="1:27" ht="21.75" customHeight="1" x14ac:dyDescent="0.45">
      <c r="A107" s="457" t="s">
        <v>470</v>
      </c>
      <c r="C107" s="391"/>
      <c r="D107" s="391"/>
      <c r="E107" s="461">
        <v>0</v>
      </c>
      <c r="F107" s="258"/>
      <c r="G107" s="258">
        <v>477462547</v>
      </c>
      <c r="H107" s="258"/>
      <c r="I107" s="259">
        <v>0</v>
      </c>
      <c r="J107" s="258"/>
      <c r="K107" s="259">
        <v>0</v>
      </c>
      <c r="M107" s="105">
        <v>0</v>
      </c>
      <c r="N107" s="105"/>
      <c r="O107" s="105">
        <v>477462547</v>
      </c>
      <c r="Q107" s="412">
        <v>0</v>
      </c>
      <c r="R107" s="412"/>
      <c r="S107" s="412">
        <v>0</v>
      </c>
      <c r="U107" s="385"/>
      <c r="V107" s="385"/>
      <c r="W107" s="385"/>
      <c r="X107" s="385"/>
      <c r="Y107" s="385"/>
      <c r="Z107" s="385"/>
      <c r="AA107" s="385"/>
    </row>
    <row r="108" spans="1:27" ht="21.75" customHeight="1" x14ac:dyDescent="0.45">
      <c r="A108" s="70" t="s">
        <v>378</v>
      </c>
      <c r="C108" s="357"/>
      <c r="D108" s="357"/>
      <c r="E108" s="259">
        <v>0</v>
      </c>
      <c r="F108" s="258"/>
      <c r="G108" s="258">
        <v>1896976945.76</v>
      </c>
      <c r="H108" s="258"/>
      <c r="I108" s="259">
        <v>0</v>
      </c>
      <c r="J108" s="258"/>
      <c r="K108" s="259">
        <v>0</v>
      </c>
      <c r="M108" s="105">
        <v>0</v>
      </c>
      <c r="N108" s="105"/>
      <c r="O108" s="105">
        <v>1896976945.76</v>
      </c>
      <c r="Q108" s="412">
        <v>0</v>
      </c>
      <c r="R108" s="412"/>
      <c r="S108" s="412">
        <v>0</v>
      </c>
      <c r="U108" s="385"/>
      <c r="V108" s="385"/>
      <c r="W108" s="385"/>
      <c r="X108" s="385"/>
      <c r="Y108" s="385"/>
      <c r="Z108" s="385"/>
      <c r="AA108" s="385"/>
    </row>
    <row r="109" spans="1:27" ht="21.75" customHeight="1" x14ac:dyDescent="0.45">
      <c r="A109" s="72" t="s">
        <v>307</v>
      </c>
      <c r="B109" s="72"/>
      <c r="C109" s="295"/>
      <c r="D109" s="295"/>
      <c r="E109" s="258">
        <v>10512249768</v>
      </c>
      <c r="F109" s="258"/>
      <c r="G109" s="258">
        <v>10809931166.24</v>
      </c>
      <c r="H109" s="258"/>
      <c r="I109" s="460">
        <v>624394524</v>
      </c>
      <c r="J109" s="258"/>
      <c r="K109" s="258">
        <v>515035829</v>
      </c>
      <c r="M109" s="105">
        <v>10512249768</v>
      </c>
      <c r="N109" s="105"/>
      <c r="O109" s="105">
        <v>10809931166.24</v>
      </c>
      <c r="Q109" s="413">
        <v>624765534</v>
      </c>
      <c r="S109" s="413">
        <v>515035829</v>
      </c>
      <c r="U109" s="385"/>
      <c r="V109" s="385"/>
      <c r="W109" s="385"/>
      <c r="X109" s="385"/>
      <c r="Y109" s="385"/>
      <c r="Z109" s="385"/>
      <c r="AA109" s="385"/>
    </row>
    <row r="110" spans="1:27" ht="21.75" customHeight="1" x14ac:dyDescent="0.45">
      <c r="A110" s="26" t="s">
        <v>23</v>
      </c>
      <c r="B110" s="26"/>
      <c r="C110" s="295"/>
      <c r="D110" s="295"/>
      <c r="E110" s="308">
        <f>SUM(E99:E109)</f>
        <v>159505726361</v>
      </c>
      <c r="F110" s="309"/>
      <c r="G110" s="308">
        <f>SUM(G99:G109)</f>
        <v>153208471313</v>
      </c>
      <c r="H110" s="309"/>
      <c r="I110" s="308">
        <f>SUM(I99:I109)</f>
        <v>20412113322</v>
      </c>
      <c r="J110" s="309"/>
      <c r="K110" s="308">
        <f>SUM(K99:K109)</f>
        <v>2399065866</v>
      </c>
      <c r="M110" s="406">
        <f>SUM(M99:M109)</f>
        <v>159505726361</v>
      </c>
      <c r="N110" s="408"/>
      <c r="O110" s="406">
        <f>SUM(O99:O109)</f>
        <v>153208471313</v>
      </c>
      <c r="P110" s="400"/>
      <c r="Q110" s="418">
        <f>SUM(Q99:Q109)</f>
        <v>20412484332</v>
      </c>
      <c r="R110" s="400"/>
      <c r="S110" s="418">
        <f>SUM(S99:S109)</f>
        <v>2399065866</v>
      </c>
      <c r="U110" s="385"/>
      <c r="V110" s="385"/>
      <c r="W110" s="385"/>
      <c r="X110" s="385"/>
      <c r="Y110" s="385"/>
      <c r="Z110" s="385"/>
      <c r="AA110" s="385"/>
    </row>
    <row r="111" spans="1:27" ht="21.75" customHeight="1" x14ac:dyDescent="0.45">
      <c r="A111" s="307" t="s">
        <v>317</v>
      </c>
      <c r="B111" s="70" t="s">
        <v>453</v>
      </c>
      <c r="C111" s="295"/>
      <c r="D111" s="295"/>
      <c r="E111" s="258"/>
      <c r="F111" s="258"/>
      <c r="G111" s="258"/>
      <c r="H111" s="258"/>
      <c r="I111" s="258"/>
      <c r="J111" s="258"/>
      <c r="K111" s="258"/>
      <c r="M111" s="407"/>
      <c r="N111" s="408"/>
      <c r="O111" s="407"/>
      <c r="P111" s="400"/>
      <c r="Q111" s="399"/>
      <c r="R111" s="400"/>
      <c r="S111" s="399"/>
      <c r="U111" s="385"/>
      <c r="V111" s="385"/>
      <c r="W111" s="385"/>
      <c r="X111" s="385"/>
      <c r="Y111" s="385"/>
      <c r="Z111" s="385"/>
      <c r="AA111" s="385"/>
    </row>
    <row r="112" spans="1:27" ht="21.75" customHeight="1" x14ac:dyDescent="0.45">
      <c r="B112" s="70" t="s">
        <v>432</v>
      </c>
      <c r="C112" s="295"/>
      <c r="D112" s="295"/>
      <c r="E112" s="258"/>
      <c r="F112" s="258"/>
      <c r="G112" s="258"/>
      <c r="H112" s="258"/>
      <c r="I112" s="258"/>
      <c r="J112" s="258"/>
      <c r="K112" s="258"/>
      <c r="M112" s="407"/>
      <c r="N112" s="408"/>
      <c r="O112" s="407"/>
      <c r="P112" s="400"/>
      <c r="Q112" s="399"/>
      <c r="R112" s="400"/>
      <c r="S112" s="399"/>
      <c r="U112" s="385"/>
      <c r="V112" s="385"/>
      <c r="W112" s="385"/>
      <c r="X112" s="385"/>
      <c r="Y112" s="385"/>
      <c r="Z112" s="385"/>
      <c r="AA112" s="385"/>
    </row>
    <row r="113" spans="1:27" ht="21.75" customHeight="1" x14ac:dyDescent="0.45">
      <c r="A113" s="26"/>
      <c r="B113" s="26"/>
      <c r="C113" s="295"/>
      <c r="D113" s="295"/>
      <c r="E113" s="310"/>
      <c r="F113" s="309"/>
      <c r="G113" s="310"/>
      <c r="H113" s="309"/>
      <c r="I113" s="310"/>
      <c r="J113" s="309"/>
      <c r="K113" s="310"/>
      <c r="M113" s="407"/>
      <c r="N113" s="408"/>
      <c r="O113" s="407"/>
      <c r="P113" s="400"/>
      <c r="Q113" s="399"/>
      <c r="R113" s="400"/>
      <c r="S113" s="399"/>
      <c r="U113" s="385"/>
      <c r="V113" s="385"/>
      <c r="W113" s="385"/>
      <c r="X113" s="385"/>
      <c r="Y113" s="385"/>
      <c r="Z113" s="385"/>
      <c r="AA113" s="385"/>
    </row>
    <row r="114" spans="1:27" ht="21.75" customHeight="1" x14ac:dyDescent="0.45">
      <c r="A114" s="25" t="s">
        <v>87</v>
      </c>
      <c r="B114" s="25"/>
      <c r="C114" s="295"/>
      <c r="D114" s="295"/>
      <c r="E114" s="310"/>
      <c r="F114" s="309"/>
      <c r="G114" s="310"/>
      <c r="H114" s="309"/>
      <c r="I114" s="310"/>
      <c r="J114" s="309"/>
      <c r="K114" s="310"/>
      <c r="M114" s="105"/>
      <c r="N114" s="105"/>
      <c r="O114" s="105"/>
      <c r="U114" s="385"/>
      <c r="V114" s="385"/>
      <c r="W114" s="385"/>
      <c r="X114" s="385"/>
      <c r="Y114" s="385"/>
      <c r="Z114" s="385"/>
      <c r="AA114" s="385"/>
    </row>
    <row r="115" spans="1:27" ht="21.75" customHeight="1" x14ac:dyDescent="0.45">
      <c r="A115" s="70" t="s">
        <v>49</v>
      </c>
      <c r="C115" s="295"/>
      <c r="D115" s="295"/>
      <c r="E115" s="258">
        <v>103638222434</v>
      </c>
      <c r="F115" s="258"/>
      <c r="G115" s="258">
        <v>96724509838</v>
      </c>
      <c r="H115" s="258"/>
      <c r="I115" s="259">
        <v>0</v>
      </c>
      <c r="J115" s="258"/>
      <c r="K115" s="259">
        <v>0</v>
      </c>
      <c r="M115" s="105">
        <v>103638222434</v>
      </c>
      <c r="N115" s="105"/>
      <c r="O115" s="105">
        <v>96724509838</v>
      </c>
      <c r="Q115" s="105">
        <v>0</v>
      </c>
      <c r="R115" s="105"/>
      <c r="S115" s="105">
        <v>0</v>
      </c>
      <c r="U115" s="385"/>
      <c r="V115" s="385"/>
      <c r="W115" s="385"/>
      <c r="X115" s="385"/>
      <c r="Y115" s="385"/>
      <c r="Z115" s="385"/>
      <c r="AA115" s="385"/>
    </row>
    <row r="116" spans="1:27" ht="21.75" customHeight="1" x14ac:dyDescent="0.45">
      <c r="A116" s="70" t="s">
        <v>318</v>
      </c>
      <c r="C116" s="295"/>
      <c r="D116" s="295"/>
      <c r="E116" s="258">
        <v>1814283237</v>
      </c>
      <c r="F116" s="258"/>
      <c r="G116" s="258">
        <v>1541757876</v>
      </c>
      <c r="H116" s="258"/>
      <c r="I116" s="259">
        <v>0</v>
      </c>
      <c r="J116" s="258"/>
      <c r="K116" s="258">
        <v>868457132</v>
      </c>
      <c r="M116" s="105">
        <v>1815088935</v>
      </c>
      <c r="N116" s="105"/>
      <c r="O116" s="105">
        <v>1784091312</v>
      </c>
      <c r="Q116" s="105">
        <v>0</v>
      </c>
      <c r="R116" s="105"/>
      <c r="S116" s="105">
        <v>868457132</v>
      </c>
      <c r="U116" s="385"/>
      <c r="V116" s="385"/>
      <c r="W116" s="385"/>
      <c r="X116" s="385"/>
      <c r="Y116" s="385"/>
      <c r="Z116" s="385"/>
      <c r="AA116" s="385"/>
    </row>
    <row r="117" spans="1:27" ht="21.75" customHeight="1" x14ac:dyDescent="0.45">
      <c r="A117" s="70" t="s">
        <v>319</v>
      </c>
      <c r="C117" s="295"/>
      <c r="D117" s="295"/>
      <c r="E117" s="258">
        <v>34389589252</v>
      </c>
      <c r="F117" s="258"/>
      <c r="G117" s="258">
        <v>32333574437</v>
      </c>
      <c r="H117" s="258"/>
      <c r="I117" s="259">
        <v>0</v>
      </c>
      <c r="J117" s="258"/>
      <c r="K117" s="259">
        <v>0</v>
      </c>
      <c r="M117" s="105">
        <v>34388888307</v>
      </c>
      <c r="N117" s="105"/>
      <c r="O117" s="105">
        <v>32133585966</v>
      </c>
      <c r="Q117" s="105">
        <v>0</v>
      </c>
      <c r="R117" s="105"/>
      <c r="S117" s="105">
        <v>0</v>
      </c>
      <c r="U117" s="385"/>
      <c r="V117" s="385"/>
      <c r="W117" s="385"/>
      <c r="X117" s="385"/>
      <c r="Y117" s="385"/>
      <c r="Z117" s="385"/>
      <c r="AA117" s="385"/>
    </row>
    <row r="118" spans="1:27" ht="21.75" customHeight="1" x14ac:dyDescent="0.45">
      <c r="A118" s="70" t="s">
        <v>51</v>
      </c>
      <c r="C118" s="295"/>
      <c r="D118" s="295"/>
      <c r="E118" s="258">
        <v>11633742911</v>
      </c>
      <c r="F118" s="258"/>
      <c r="G118" s="258">
        <v>11579050127</v>
      </c>
      <c r="H118" s="258"/>
      <c r="I118" s="258">
        <v>514806163</v>
      </c>
      <c r="J118" s="258"/>
      <c r="K118" s="258">
        <v>411899677</v>
      </c>
      <c r="M118" s="105">
        <v>11633638158</v>
      </c>
      <c r="N118" s="105"/>
      <c r="O118" s="105">
        <v>11536705162</v>
      </c>
      <c r="Q118" s="105">
        <v>514806163</v>
      </c>
      <c r="R118" s="105"/>
      <c r="S118" s="105">
        <v>411899677</v>
      </c>
      <c r="U118" s="385"/>
      <c r="V118" s="385"/>
      <c r="W118" s="385"/>
      <c r="X118" s="385"/>
      <c r="Y118" s="385"/>
      <c r="Z118" s="385"/>
      <c r="AA118" s="385"/>
    </row>
    <row r="119" spans="1:27" ht="21.75" customHeight="1" x14ac:dyDescent="0.45">
      <c r="A119" s="457" t="s">
        <v>469</v>
      </c>
      <c r="C119" s="389"/>
      <c r="D119" s="389"/>
      <c r="E119" s="461">
        <v>0</v>
      </c>
      <c r="F119" s="258"/>
      <c r="G119" s="461">
        <v>0</v>
      </c>
      <c r="H119" s="258"/>
      <c r="I119" s="259">
        <v>0</v>
      </c>
      <c r="J119" s="258"/>
      <c r="K119" s="207">
        <v>269791326</v>
      </c>
      <c r="M119" s="105">
        <v>0</v>
      </c>
      <c r="N119" s="105"/>
      <c r="O119" s="105">
        <v>0</v>
      </c>
      <c r="Q119" s="105">
        <v>0</v>
      </c>
      <c r="R119" s="105"/>
      <c r="S119" s="105">
        <v>269791326</v>
      </c>
      <c r="U119" s="385"/>
      <c r="V119" s="385"/>
      <c r="W119" s="385"/>
      <c r="X119" s="385"/>
      <c r="Y119" s="385"/>
      <c r="Z119" s="385"/>
      <c r="AA119" s="385"/>
    </row>
    <row r="120" spans="1:27" ht="21.75" customHeight="1" x14ac:dyDescent="0.45">
      <c r="A120" s="70" t="s">
        <v>52</v>
      </c>
      <c r="C120" s="295"/>
      <c r="D120" s="295"/>
      <c r="E120" s="258">
        <v>793404811</v>
      </c>
      <c r="F120" s="258"/>
      <c r="G120" s="258">
        <v>937569505</v>
      </c>
      <c r="H120" s="258"/>
      <c r="I120" s="258">
        <v>570014313</v>
      </c>
      <c r="J120" s="258"/>
      <c r="K120" s="258">
        <v>588335606</v>
      </c>
      <c r="M120" s="105">
        <v>793404811</v>
      </c>
      <c r="N120" s="105"/>
      <c r="O120" s="105">
        <v>937569505</v>
      </c>
      <c r="Q120" s="105">
        <v>570014313</v>
      </c>
      <c r="R120" s="105"/>
      <c r="S120" s="105">
        <v>588335606</v>
      </c>
      <c r="U120" s="385"/>
      <c r="V120" s="385"/>
      <c r="W120" s="385"/>
      <c r="X120" s="385"/>
      <c r="Y120" s="385"/>
      <c r="Z120" s="385"/>
      <c r="AA120" s="385"/>
    </row>
    <row r="121" spans="1:27" ht="21.75" customHeight="1" x14ac:dyDescent="0.45">
      <c r="A121" s="26" t="s">
        <v>24</v>
      </c>
      <c r="B121" s="26"/>
      <c r="C121" s="295"/>
      <c r="D121" s="295"/>
      <c r="E121" s="308">
        <f>SUM(E115:E120)</f>
        <v>152269242645</v>
      </c>
      <c r="F121" s="309"/>
      <c r="G121" s="308">
        <f>SUM(G115:G120)</f>
        <v>143116461783</v>
      </c>
      <c r="H121" s="309"/>
      <c r="I121" s="308">
        <f>SUM(I115:I120)</f>
        <v>1084820476</v>
      </c>
      <c r="J121" s="309"/>
      <c r="K121" s="308">
        <f>SUM(K115:K120)</f>
        <v>2138483741</v>
      </c>
      <c r="M121" s="406">
        <f>SUM(M115:M120)</f>
        <v>152269242645</v>
      </c>
      <c r="N121" s="408"/>
      <c r="O121" s="406">
        <f>SUM(O115:O120)</f>
        <v>143116461783</v>
      </c>
      <c r="P121" s="400"/>
      <c r="Q121" s="418">
        <f>SUM(Q115:Q120)</f>
        <v>1084820476</v>
      </c>
      <c r="R121" s="400"/>
      <c r="S121" s="418">
        <f>SUM(S115:S120)</f>
        <v>2138483741</v>
      </c>
      <c r="U121" s="385"/>
      <c r="V121" s="385"/>
      <c r="W121" s="385"/>
      <c r="X121" s="385"/>
      <c r="Y121" s="385"/>
      <c r="Z121" s="385"/>
      <c r="AA121" s="385"/>
    </row>
    <row r="122" spans="1:27" ht="21.75" customHeight="1" x14ac:dyDescent="0.45">
      <c r="C122" s="295"/>
      <c r="D122" s="295"/>
      <c r="E122" s="258"/>
      <c r="F122" s="258"/>
      <c r="G122" s="258"/>
      <c r="H122" s="258"/>
      <c r="I122" s="258"/>
      <c r="J122" s="258"/>
      <c r="K122" s="258"/>
      <c r="M122" s="419"/>
      <c r="N122" s="408"/>
      <c r="O122" s="419"/>
      <c r="P122" s="400"/>
      <c r="Q122" s="420"/>
      <c r="R122" s="421"/>
      <c r="S122" s="420"/>
      <c r="U122" s="385"/>
      <c r="V122" s="385"/>
      <c r="W122" s="385"/>
      <c r="X122" s="385"/>
      <c r="Y122" s="385"/>
      <c r="Z122" s="385"/>
      <c r="AA122" s="385"/>
    </row>
    <row r="123" spans="1:27" ht="21.75" customHeight="1" x14ac:dyDescent="0.45">
      <c r="A123" s="70" t="s">
        <v>320</v>
      </c>
      <c r="C123" s="295"/>
      <c r="D123" s="295">
        <v>6</v>
      </c>
      <c r="E123" s="264">
        <v>312050453</v>
      </c>
      <c r="F123" s="258"/>
      <c r="G123" s="264">
        <v>259880827</v>
      </c>
      <c r="H123" s="258"/>
      <c r="I123" s="262">
        <v>0</v>
      </c>
      <c r="J123" s="258"/>
      <c r="K123" s="262">
        <v>0</v>
      </c>
      <c r="M123" s="424">
        <v>312050453</v>
      </c>
      <c r="N123" s="435"/>
      <c r="O123" s="424">
        <v>259880827</v>
      </c>
      <c r="Q123" s="422">
        <v>0</v>
      </c>
      <c r="R123" s="412"/>
      <c r="S123" s="422">
        <v>0</v>
      </c>
      <c r="U123" s="385"/>
      <c r="V123" s="385"/>
      <c r="W123" s="385"/>
      <c r="X123" s="385"/>
      <c r="Y123" s="385"/>
      <c r="Z123" s="385"/>
      <c r="AA123" s="385"/>
    </row>
    <row r="124" spans="1:27" ht="21.75" customHeight="1" x14ac:dyDescent="0.45">
      <c r="A124" s="26" t="s">
        <v>454</v>
      </c>
      <c r="C124" s="295"/>
      <c r="D124" s="295"/>
      <c r="E124" s="263"/>
      <c r="F124" s="258"/>
      <c r="G124" s="263"/>
      <c r="H124" s="258"/>
      <c r="I124" s="278"/>
      <c r="J124" s="258"/>
      <c r="K124" s="278"/>
      <c r="M124" s="423"/>
      <c r="N124" s="423"/>
      <c r="O124" s="423"/>
      <c r="P124" s="423"/>
      <c r="Q124" s="423"/>
      <c r="R124" s="423"/>
      <c r="S124" s="423"/>
      <c r="U124" s="385"/>
      <c r="V124" s="385"/>
      <c r="W124" s="385"/>
      <c r="X124" s="385"/>
      <c r="Y124" s="385"/>
      <c r="Z124" s="385"/>
      <c r="AA124" s="385"/>
    </row>
    <row r="125" spans="1:27" ht="21.75" customHeight="1" x14ac:dyDescent="0.45">
      <c r="A125" s="311" t="s">
        <v>321</v>
      </c>
      <c r="B125" s="26"/>
      <c r="C125" s="295"/>
      <c r="D125" s="295"/>
      <c r="E125" s="270">
        <f>E110-E121+E123</f>
        <v>7548534169</v>
      </c>
      <c r="F125" s="309"/>
      <c r="G125" s="270">
        <f>G110-G121+G123</f>
        <v>10351890357</v>
      </c>
      <c r="H125" s="309"/>
      <c r="I125" s="270">
        <f>I110-I121+I123</f>
        <v>19327292846</v>
      </c>
      <c r="J125" s="309"/>
      <c r="K125" s="270">
        <f>K110-K121+K123</f>
        <v>260582125</v>
      </c>
      <c r="M125" s="407">
        <f>+M110-+M121+M123</f>
        <v>7548534169</v>
      </c>
      <c r="N125" s="408"/>
      <c r="O125" s="407">
        <f>+O110-+O121+O123</f>
        <v>10351890357</v>
      </c>
      <c r="P125" s="400"/>
      <c r="Q125" s="407">
        <f>+Q110-+Q121+Q123</f>
        <v>19327663856</v>
      </c>
      <c r="R125" s="408"/>
      <c r="S125" s="407">
        <f>+S110-+S121+S123</f>
        <v>260582125</v>
      </c>
      <c r="U125" s="385"/>
      <c r="V125" s="385"/>
      <c r="W125" s="385"/>
      <c r="X125" s="385"/>
      <c r="Y125" s="385"/>
      <c r="Z125" s="385"/>
      <c r="AA125" s="385"/>
    </row>
    <row r="126" spans="1:27" ht="21.75" customHeight="1" x14ac:dyDescent="0.45">
      <c r="A126" s="70" t="s">
        <v>360</v>
      </c>
      <c r="C126" s="295"/>
      <c r="D126" s="295">
        <v>13</v>
      </c>
      <c r="E126" s="271">
        <v>-1688578997</v>
      </c>
      <c r="F126" s="263"/>
      <c r="G126" s="271">
        <v>-1584998003</v>
      </c>
      <c r="H126" s="263"/>
      <c r="I126" s="271">
        <v>-488628</v>
      </c>
      <c r="J126" s="263"/>
      <c r="K126" s="271">
        <v>42134518</v>
      </c>
      <c r="M126" s="424">
        <v>-1688578997</v>
      </c>
      <c r="N126" s="398"/>
      <c r="O126" s="424">
        <v>-1584998003</v>
      </c>
      <c r="P126" s="423"/>
      <c r="Q126" s="424">
        <v>-488628</v>
      </c>
      <c r="R126" s="398"/>
      <c r="S126" s="424">
        <v>42134518</v>
      </c>
      <c r="U126" s="385"/>
      <c r="V126" s="385"/>
      <c r="W126" s="385"/>
      <c r="X126" s="385"/>
      <c r="Y126" s="385"/>
      <c r="Z126" s="385"/>
      <c r="AA126" s="385"/>
    </row>
    <row r="127" spans="1:27" ht="21.75" customHeight="1" x14ac:dyDescent="0.45">
      <c r="A127" s="26" t="s">
        <v>383</v>
      </c>
      <c r="B127" s="26"/>
      <c r="C127" s="74"/>
      <c r="D127" s="295"/>
      <c r="E127" s="272">
        <f>SUM(E125:E126)</f>
        <v>5859955172</v>
      </c>
      <c r="F127" s="309"/>
      <c r="G127" s="272">
        <f>SUM(G125:G126)</f>
        <v>8766892354</v>
      </c>
      <c r="H127" s="309"/>
      <c r="I127" s="465">
        <f>SUM(I125:I126)</f>
        <v>19326804218</v>
      </c>
      <c r="J127" s="309"/>
      <c r="K127" s="272">
        <f>SUM(K125:K126)</f>
        <v>302716643</v>
      </c>
      <c r="M127" s="407">
        <f>+M125+M126</f>
        <v>5859955172</v>
      </c>
      <c r="N127" s="408"/>
      <c r="O127" s="407">
        <f>+O125+O126</f>
        <v>8766892354</v>
      </c>
      <c r="P127" s="400"/>
      <c r="Q127" s="404">
        <f>+Q125+Q126</f>
        <v>19327175228</v>
      </c>
      <c r="R127" s="400"/>
      <c r="S127" s="404">
        <f>+S125+S126</f>
        <v>302716643</v>
      </c>
      <c r="U127" s="385"/>
      <c r="V127" s="385"/>
      <c r="W127" s="385"/>
      <c r="X127" s="385"/>
      <c r="Y127" s="385"/>
      <c r="Z127" s="385"/>
      <c r="AA127" s="385"/>
    </row>
    <row r="128" spans="1:27" ht="21.75" customHeight="1" x14ac:dyDescent="0.45">
      <c r="A128" s="26"/>
      <c r="B128" s="26"/>
      <c r="C128" s="74"/>
      <c r="D128" s="295"/>
      <c r="E128" s="272"/>
      <c r="F128" s="309"/>
      <c r="G128" s="272"/>
      <c r="H128" s="309"/>
      <c r="I128" s="272"/>
      <c r="J128" s="309"/>
      <c r="K128" s="272"/>
      <c r="M128" s="404"/>
      <c r="N128" s="400"/>
      <c r="O128" s="443"/>
      <c r="P128" s="400"/>
      <c r="Q128" s="404"/>
      <c r="R128" s="400"/>
      <c r="S128" s="404"/>
      <c r="U128" s="385"/>
      <c r="V128" s="385"/>
      <c r="W128" s="385"/>
      <c r="X128" s="385"/>
      <c r="Y128" s="385"/>
      <c r="Z128" s="385"/>
      <c r="AA128" s="385"/>
    </row>
    <row r="129" spans="1:27" ht="21.75" customHeight="1" x14ac:dyDescent="0.45">
      <c r="A129" s="26" t="s">
        <v>65</v>
      </c>
      <c r="B129" s="26"/>
      <c r="C129" s="74"/>
      <c r="D129" s="295"/>
      <c r="E129" s="272"/>
      <c r="F129" s="309"/>
      <c r="G129" s="272"/>
      <c r="H129" s="309"/>
      <c r="I129" s="272"/>
      <c r="J129" s="309"/>
      <c r="K129" s="272"/>
      <c r="M129" s="404"/>
      <c r="N129" s="400"/>
      <c r="O129" s="443"/>
      <c r="P129" s="400"/>
      <c r="Q129" s="404"/>
      <c r="R129" s="400"/>
      <c r="S129" s="404"/>
      <c r="U129" s="385"/>
      <c r="V129" s="385"/>
      <c r="W129" s="385"/>
      <c r="X129" s="385"/>
      <c r="Y129" s="385"/>
      <c r="Z129" s="385"/>
      <c r="AA129" s="385"/>
    </row>
    <row r="130" spans="1:27" ht="21.75" customHeight="1" x14ac:dyDescent="0.45">
      <c r="A130" s="70" t="s">
        <v>322</v>
      </c>
      <c r="B130" s="26"/>
      <c r="C130" s="74"/>
      <c r="D130" s="295"/>
      <c r="E130" s="272"/>
      <c r="F130" s="309"/>
      <c r="G130" s="272"/>
      <c r="H130" s="309"/>
      <c r="I130" s="272"/>
      <c r="J130" s="309"/>
      <c r="K130" s="272"/>
      <c r="M130" s="402"/>
      <c r="O130" s="444"/>
      <c r="Q130" s="402"/>
      <c r="S130" s="402"/>
      <c r="U130" s="385"/>
      <c r="V130" s="385"/>
      <c r="W130" s="385"/>
      <c r="X130" s="385"/>
      <c r="Y130" s="385"/>
      <c r="Z130" s="385"/>
      <c r="AA130" s="385"/>
    </row>
    <row r="131" spans="1:27" ht="21.75" customHeight="1" x14ac:dyDescent="0.45">
      <c r="A131" s="265" t="s">
        <v>323</v>
      </c>
      <c r="C131" s="295"/>
      <c r="D131" s="295"/>
      <c r="E131" s="262">
        <v>0</v>
      </c>
      <c r="F131" s="309"/>
      <c r="G131" s="273">
        <v>-1072525476</v>
      </c>
      <c r="H131" s="309"/>
      <c r="I131" s="262">
        <v>0</v>
      </c>
      <c r="J131" s="258"/>
      <c r="K131" s="262">
        <v>0</v>
      </c>
      <c r="M131" s="427">
        <v>0</v>
      </c>
      <c r="O131" s="445">
        <v>-1072525476</v>
      </c>
      <c r="Q131" s="427">
        <v>0</v>
      </c>
      <c r="S131" s="427">
        <v>0</v>
      </c>
      <c r="U131" s="385"/>
      <c r="V131" s="385"/>
      <c r="W131" s="385"/>
      <c r="X131" s="385"/>
      <c r="Y131" s="385"/>
      <c r="Z131" s="385"/>
      <c r="AA131" s="385"/>
    </row>
    <row r="132" spans="1:27" ht="21.75" customHeight="1" x14ac:dyDescent="0.45">
      <c r="A132" s="26" t="s">
        <v>384</v>
      </c>
      <c r="B132" s="26"/>
      <c r="C132" s="295"/>
      <c r="D132" s="295"/>
      <c r="E132" s="312">
        <f>E127+E131</f>
        <v>5859955172</v>
      </c>
      <c r="F132" s="270"/>
      <c r="G132" s="312">
        <f>G127+G131</f>
        <v>7694366878</v>
      </c>
      <c r="H132" s="270"/>
      <c r="I132" s="312">
        <f>I127+I131</f>
        <v>19326804218</v>
      </c>
      <c r="J132" s="270"/>
      <c r="K132" s="312">
        <f>K127+K131</f>
        <v>302716643</v>
      </c>
      <c r="M132" s="418">
        <f>+M127+M131</f>
        <v>5859955172</v>
      </c>
      <c r="N132" s="428"/>
      <c r="O132" s="418">
        <f>+O127+O131</f>
        <v>7694366878</v>
      </c>
      <c r="P132" s="428"/>
      <c r="Q132" s="418">
        <f>+Q127+Q131</f>
        <v>19327175228</v>
      </c>
      <c r="R132" s="428"/>
      <c r="S132" s="418">
        <f>+S127+S131</f>
        <v>302716643</v>
      </c>
      <c r="U132" s="385"/>
      <c r="V132" s="385"/>
      <c r="W132" s="385"/>
      <c r="X132" s="385"/>
      <c r="Y132" s="385"/>
      <c r="Z132" s="385"/>
      <c r="AA132" s="385"/>
    </row>
    <row r="133" spans="1:27" ht="21.75" customHeight="1" x14ac:dyDescent="0.45">
      <c r="A133" s="26"/>
      <c r="B133" s="26"/>
      <c r="C133" s="295"/>
      <c r="D133" s="295"/>
      <c r="E133" s="263"/>
      <c r="F133" s="263"/>
      <c r="G133" s="273"/>
      <c r="H133" s="263"/>
      <c r="I133" s="263"/>
      <c r="J133" s="263"/>
      <c r="K133" s="263"/>
      <c r="M133" s="399"/>
      <c r="N133" s="428"/>
      <c r="O133" s="399"/>
      <c r="P133" s="428"/>
      <c r="Q133" s="399"/>
      <c r="R133" s="428"/>
      <c r="S133" s="399"/>
      <c r="U133" s="385"/>
      <c r="V133" s="385"/>
      <c r="W133" s="385"/>
      <c r="X133" s="385"/>
      <c r="Y133" s="385"/>
      <c r="Z133" s="385"/>
      <c r="AA133" s="385"/>
    </row>
    <row r="134" spans="1:27" ht="21.75" customHeight="1" x14ac:dyDescent="0.5">
      <c r="A134" s="455" t="s">
        <v>447</v>
      </c>
      <c r="B134" s="26"/>
      <c r="C134" s="295"/>
      <c r="D134" s="295"/>
      <c r="E134" s="309"/>
      <c r="F134" s="310"/>
      <c r="G134" s="309"/>
      <c r="H134" s="310"/>
      <c r="I134" s="309"/>
      <c r="J134" s="310"/>
      <c r="K134" s="272"/>
      <c r="U134" s="385"/>
      <c r="V134" s="385"/>
      <c r="W134" s="385"/>
      <c r="X134" s="385"/>
      <c r="Y134" s="385"/>
      <c r="Z134" s="385"/>
      <c r="AA134" s="385"/>
    </row>
    <row r="135" spans="1:27" s="458" customFormat="1" ht="21.75" customHeight="1" x14ac:dyDescent="0.5">
      <c r="A135" s="455" t="s">
        <v>457</v>
      </c>
      <c r="B135" s="487"/>
      <c r="C135" s="486"/>
      <c r="D135" s="486"/>
      <c r="E135" s="297"/>
      <c r="F135" s="298"/>
      <c r="G135" s="297"/>
      <c r="H135" s="298"/>
      <c r="I135" s="297"/>
      <c r="J135" s="298"/>
      <c r="K135" s="297"/>
      <c r="M135" s="423"/>
      <c r="N135" s="77"/>
      <c r="O135" s="423"/>
      <c r="P135" s="77"/>
      <c r="Q135" s="423"/>
      <c r="R135" s="77"/>
      <c r="S135" s="423"/>
      <c r="U135" s="385"/>
      <c r="V135" s="385"/>
      <c r="W135" s="385"/>
      <c r="X135" s="385"/>
      <c r="Y135" s="385"/>
      <c r="Z135" s="385"/>
      <c r="AA135" s="385"/>
    </row>
    <row r="136" spans="1:27" ht="21.75" customHeight="1" x14ac:dyDescent="0.5">
      <c r="A136" s="11" t="s">
        <v>305</v>
      </c>
      <c r="B136" s="26"/>
      <c r="C136" s="296"/>
      <c r="D136" s="296"/>
      <c r="E136" s="317"/>
      <c r="F136" s="317"/>
      <c r="G136" s="317"/>
      <c r="H136" s="317"/>
      <c r="I136" s="317"/>
      <c r="J136" s="317"/>
      <c r="K136" s="277"/>
      <c r="M136" s="399"/>
      <c r="N136" s="428"/>
      <c r="O136" s="399"/>
      <c r="P136" s="428"/>
      <c r="Q136" s="399"/>
      <c r="R136" s="428"/>
      <c r="S136" s="399"/>
      <c r="U136" s="385"/>
      <c r="V136" s="385"/>
      <c r="W136" s="385"/>
      <c r="X136" s="385"/>
      <c r="Y136" s="385"/>
      <c r="Z136" s="385"/>
      <c r="AA136" s="385"/>
    </row>
    <row r="137" spans="1:27" ht="21.75" customHeight="1" x14ac:dyDescent="0.45">
      <c r="A137" s="141"/>
      <c r="B137" s="141"/>
      <c r="C137" s="141"/>
      <c r="D137" s="141"/>
      <c r="E137" s="314"/>
      <c r="F137" s="315"/>
      <c r="G137" s="315"/>
      <c r="H137" s="316"/>
      <c r="I137" s="316"/>
      <c r="J137" s="316"/>
      <c r="K137" s="316"/>
      <c r="M137" s="409"/>
      <c r="N137" s="410"/>
      <c r="O137" s="409"/>
      <c r="P137" s="410"/>
      <c r="Q137" s="409"/>
      <c r="R137" s="410"/>
      <c r="S137" s="409"/>
      <c r="U137" s="385"/>
      <c r="V137" s="385"/>
      <c r="W137" s="385"/>
      <c r="X137" s="385"/>
      <c r="Y137" s="385"/>
      <c r="Z137" s="385"/>
      <c r="AA137" s="385"/>
    </row>
    <row r="138" spans="1:27" ht="21.75" customHeight="1" x14ac:dyDescent="0.45">
      <c r="C138" s="296"/>
      <c r="D138" s="296"/>
      <c r="E138" s="499" t="s">
        <v>296</v>
      </c>
      <c r="F138" s="499"/>
      <c r="G138" s="499"/>
      <c r="H138" s="317"/>
      <c r="I138" s="499" t="s">
        <v>297</v>
      </c>
      <c r="J138" s="499"/>
      <c r="K138" s="499"/>
      <c r="M138" s="409"/>
      <c r="N138" s="410"/>
      <c r="O138" s="409"/>
      <c r="P138" s="410"/>
      <c r="Q138" s="409"/>
      <c r="R138" s="410"/>
      <c r="S138" s="409"/>
      <c r="U138" s="385"/>
      <c r="V138" s="385"/>
      <c r="W138" s="385"/>
      <c r="X138" s="385"/>
      <c r="Y138" s="385"/>
      <c r="Z138" s="385"/>
      <c r="AA138" s="385"/>
    </row>
    <row r="139" spans="1:27" ht="21.75" customHeight="1" x14ac:dyDescent="0.45">
      <c r="C139" s="296"/>
      <c r="D139" s="296"/>
      <c r="E139" s="500" t="s">
        <v>415</v>
      </c>
      <c r="F139" s="501"/>
      <c r="G139" s="501"/>
      <c r="H139" s="317"/>
      <c r="I139" s="500" t="s">
        <v>415</v>
      </c>
      <c r="J139" s="501"/>
      <c r="K139" s="501"/>
      <c r="M139" s="411"/>
      <c r="N139" s="411"/>
      <c r="O139" s="411"/>
      <c r="P139" s="429"/>
      <c r="Q139" s="429"/>
      <c r="R139" s="429"/>
      <c r="S139" s="411"/>
      <c r="U139" s="385"/>
      <c r="V139" s="385"/>
      <c r="W139" s="385"/>
      <c r="X139" s="385"/>
      <c r="Y139" s="385"/>
      <c r="Z139" s="385"/>
      <c r="AA139" s="385"/>
    </row>
    <row r="140" spans="1:27" ht="21.75" customHeight="1" x14ac:dyDescent="0.45">
      <c r="C140" s="296"/>
      <c r="D140" s="296"/>
      <c r="E140" s="497" t="s">
        <v>414</v>
      </c>
      <c r="F140" s="497"/>
      <c r="G140" s="497"/>
      <c r="H140" s="359"/>
      <c r="I140" s="497" t="s">
        <v>414</v>
      </c>
      <c r="J140" s="497"/>
      <c r="K140" s="497"/>
      <c r="M140" s="495" t="s">
        <v>433</v>
      </c>
      <c r="N140" s="495"/>
      <c r="O140" s="495"/>
      <c r="Q140" s="495" t="s">
        <v>436</v>
      </c>
      <c r="R140" s="495"/>
      <c r="S140" s="495"/>
      <c r="U140" s="385"/>
      <c r="V140" s="385"/>
      <c r="W140" s="385"/>
      <c r="X140" s="385"/>
      <c r="Y140" s="385"/>
      <c r="Z140" s="385"/>
      <c r="AA140" s="385"/>
    </row>
    <row r="141" spans="1:27" ht="21.75" customHeight="1" x14ac:dyDescent="0.45">
      <c r="D141" s="454" t="s">
        <v>1</v>
      </c>
      <c r="E141" s="305">
        <v>2562</v>
      </c>
      <c r="F141" s="305"/>
      <c r="G141" s="305">
        <v>2561</v>
      </c>
      <c r="H141" s="305"/>
      <c r="I141" s="305">
        <v>2562</v>
      </c>
      <c r="J141" s="305"/>
      <c r="K141" s="305">
        <v>2561</v>
      </c>
      <c r="M141" s="495" t="s">
        <v>435</v>
      </c>
      <c r="N141" s="495"/>
      <c r="O141" s="495"/>
      <c r="P141" s="405"/>
      <c r="Q141" s="495" t="s">
        <v>434</v>
      </c>
      <c r="R141" s="495"/>
      <c r="S141" s="495"/>
      <c r="U141" s="385"/>
      <c r="V141" s="385"/>
      <c r="W141" s="385"/>
      <c r="X141" s="385"/>
      <c r="Y141" s="385"/>
      <c r="Z141" s="385"/>
      <c r="AA141" s="385"/>
    </row>
    <row r="142" spans="1:27" ht="21.75" customHeight="1" x14ac:dyDescent="0.45">
      <c r="C142" s="295"/>
      <c r="D142" s="295"/>
      <c r="E142" s="489" t="s">
        <v>298</v>
      </c>
      <c r="F142" s="489"/>
      <c r="G142" s="489"/>
      <c r="H142" s="489"/>
      <c r="I142" s="489"/>
      <c r="J142" s="489"/>
      <c r="K142" s="489"/>
      <c r="M142" s="496" t="s">
        <v>439</v>
      </c>
      <c r="N142" s="496"/>
      <c r="O142" s="496"/>
      <c r="P142" s="405"/>
      <c r="Q142" s="496" t="s">
        <v>439</v>
      </c>
      <c r="R142" s="496"/>
      <c r="S142" s="496"/>
      <c r="U142" s="385"/>
      <c r="V142" s="385"/>
      <c r="W142" s="385"/>
      <c r="X142" s="385"/>
      <c r="Y142" s="385"/>
      <c r="Z142" s="385"/>
      <c r="AA142" s="385"/>
    </row>
    <row r="143" spans="1:27" ht="21.75" customHeight="1" x14ac:dyDescent="0.45">
      <c r="A143" s="26" t="s">
        <v>60</v>
      </c>
      <c r="B143" s="26"/>
      <c r="C143" s="295"/>
      <c r="D143" s="295"/>
      <c r="E143" s="309"/>
      <c r="F143" s="310"/>
      <c r="G143" s="309"/>
      <c r="H143" s="310"/>
      <c r="I143" s="309"/>
      <c r="J143" s="310"/>
      <c r="K143" s="309"/>
      <c r="M143" s="395">
        <v>2019</v>
      </c>
      <c r="N143" s="395"/>
      <c r="O143" s="395">
        <v>2018</v>
      </c>
      <c r="P143" s="395"/>
      <c r="Q143" s="395">
        <v>2019</v>
      </c>
      <c r="R143" s="395"/>
      <c r="S143" s="395">
        <v>2018</v>
      </c>
      <c r="U143" s="385"/>
      <c r="V143" s="385"/>
      <c r="W143" s="385"/>
      <c r="X143" s="385"/>
      <c r="Y143" s="385"/>
      <c r="Z143" s="385"/>
      <c r="AA143" s="385"/>
    </row>
    <row r="144" spans="1:27" ht="21.75" customHeight="1" x14ac:dyDescent="0.45">
      <c r="A144" s="25" t="s">
        <v>185</v>
      </c>
      <c r="B144" s="25"/>
      <c r="C144" s="295"/>
      <c r="D144" s="295"/>
      <c r="E144" s="258"/>
      <c r="F144" s="258"/>
      <c r="G144" s="258"/>
      <c r="H144" s="258"/>
      <c r="I144" s="258"/>
      <c r="J144" s="258"/>
      <c r="K144" s="258"/>
      <c r="M144" s="494" t="s">
        <v>438</v>
      </c>
      <c r="N144" s="494"/>
      <c r="O144" s="494"/>
      <c r="P144" s="494"/>
      <c r="Q144" s="494"/>
      <c r="R144" s="494"/>
      <c r="S144" s="494"/>
      <c r="U144" s="385"/>
      <c r="V144" s="385"/>
      <c r="W144" s="385"/>
      <c r="X144" s="385"/>
      <c r="Y144" s="385"/>
      <c r="Z144" s="385"/>
      <c r="AA144" s="385"/>
    </row>
    <row r="145" spans="1:27" ht="21.75" customHeight="1" x14ac:dyDescent="0.45">
      <c r="A145" s="70" t="s">
        <v>166</v>
      </c>
      <c r="C145" s="295"/>
      <c r="D145" s="295"/>
      <c r="E145" s="258">
        <v>-1146708972</v>
      </c>
      <c r="F145" s="258"/>
      <c r="G145" s="258">
        <v>4516321041</v>
      </c>
      <c r="H145" s="258"/>
      <c r="I145" s="259">
        <v>0</v>
      </c>
      <c r="J145" s="258"/>
      <c r="K145" s="259">
        <v>0</v>
      </c>
      <c r="M145" s="105">
        <v>-1146708972</v>
      </c>
      <c r="N145" s="105"/>
      <c r="O145" s="105">
        <v>4516321041</v>
      </c>
      <c r="Q145" s="105">
        <v>0</v>
      </c>
      <c r="R145" s="105"/>
      <c r="S145" s="105">
        <v>0</v>
      </c>
      <c r="U145" s="385"/>
      <c r="V145" s="385"/>
      <c r="W145" s="385"/>
      <c r="X145" s="385"/>
      <c r="Y145" s="385"/>
      <c r="Z145" s="385"/>
      <c r="AA145" s="385"/>
    </row>
    <row r="146" spans="1:27" ht="21.75" customHeight="1" x14ac:dyDescent="0.45">
      <c r="A146" s="70" t="s">
        <v>242</v>
      </c>
      <c r="C146" s="295"/>
      <c r="D146" s="295"/>
      <c r="E146" s="258"/>
      <c r="F146" s="258"/>
      <c r="G146" s="258"/>
      <c r="H146" s="258"/>
      <c r="I146" s="258"/>
      <c r="J146" s="258"/>
      <c r="K146" s="258"/>
      <c r="M146" s="105"/>
      <c r="N146" s="105"/>
      <c r="O146" s="105"/>
      <c r="Q146" s="105"/>
      <c r="R146" s="105"/>
      <c r="S146" s="105"/>
      <c r="U146" s="385"/>
      <c r="V146" s="385"/>
      <c r="W146" s="385"/>
      <c r="X146" s="385"/>
      <c r="Y146" s="385"/>
      <c r="Z146" s="385"/>
      <c r="AA146" s="385"/>
    </row>
    <row r="147" spans="1:27" ht="21.75" customHeight="1" x14ac:dyDescent="0.45">
      <c r="A147" s="70" t="s">
        <v>235</v>
      </c>
      <c r="C147" s="295"/>
      <c r="D147" s="295"/>
      <c r="E147" s="262">
        <v>0</v>
      </c>
      <c r="F147" s="263"/>
      <c r="G147" s="271">
        <v>-250249762</v>
      </c>
      <c r="H147" s="263"/>
      <c r="I147" s="262">
        <v>0</v>
      </c>
      <c r="J147" s="263"/>
      <c r="K147" s="262">
        <v>0</v>
      </c>
      <c r="M147" s="401">
        <v>0</v>
      </c>
      <c r="N147" s="105"/>
      <c r="O147" s="401">
        <v>-250249762</v>
      </c>
      <c r="Q147" s="401">
        <v>0</v>
      </c>
      <c r="R147" s="105"/>
      <c r="S147" s="401">
        <v>0</v>
      </c>
      <c r="U147" s="385"/>
      <c r="V147" s="385"/>
      <c r="W147" s="385"/>
      <c r="X147" s="385"/>
      <c r="Y147" s="385"/>
      <c r="Z147" s="385"/>
      <c r="AA147" s="385"/>
    </row>
    <row r="148" spans="1:27" ht="21.75" customHeight="1" x14ac:dyDescent="0.45">
      <c r="A148" s="26" t="s">
        <v>324</v>
      </c>
      <c r="C148" s="295"/>
      <c r="D148" s="295"/>
      <c r="E148" s="273"/>
      <c r="F148" s="263"/>
      <c r="G148" s="273"/>
      <c r="H148" s="263"/>
      <c r="I148" s="273"/>
      <c r="J148" s="263"/>
      <c r="K148" s="273"/>
      <c r="M148" s="398"/>
      <c r="N148" s="398"/>
      <c r="O148" s="398"/>
      <c r="P148" s="423"/>
      <c r="Q148" s="398"/>
      <c r="R148" s="398"/>
      <c r="S148" s="398"/>
      <c r="U148" s="385"/>
      <c r="V148" s="385"/>
      <c r="W148" s="385"/>
      <c r="X148" s="385"/>
      <c r="Y148" s="385"/>
      <c r="Z148" s="385"/>
      <c r="AA148" s="385"/>
    </row>
    <row r="149" spans="1:27" ht="21.75" customHeight="1" x14ac:dyDescent="0.45">
      <c r="A149" s="26" t="s">
        <v>325</v>
      </c>
      <c r="B149" s="26"/>
      <c r="C149" s="295"/>
      <c r="D149" s="295"/>
      <c r="E149" s="318">
        <f>SUM(E145:E147)</f>
        <v>-1146708972</v>
      </c>
      <c r="F149" s="310"/>
      <c r="G149" s="318">
        <f>SUM(G145:G147)</f>
        <v>4266071279</v>
      </c>
      <c r="H149" s="310"/>
      <c r="I149" s="319">
        <v>0</v>
      </c>
      <c r="J149" s="310"/>
      <c r="K149" s="319">
        <v>0</v>
      </c>
      <c r="M149" s="432">
        <f>SUM(M145:M147)</f>
        <v>-1146708972</v>
      </c>
      <c r="N149" s="408"/>
      <c r="O149" s="432">
        <f>SUM(O145:O147)</f>
        <v>4266071279</v>
      </c>
      <c r="P149" s="400"/>
      <c r="Q149" s="432">
        <f>SUM(Q145:Q147)</f>
        <v>0</v>
      </c>
      <c r="R149" s="408"/>
      <c r="S149" s="432">
        <f>SUM(S145:S147)</f>
        <v>0</v>
      </c>
      <c r="U149" s="385"/>
      <c r="V149" s="385"/>
      <c r="W149" s="385"/>
      <c r="X149" s="385"/>
      <c r="Y149" s="385"/>
      <c r="Z149" s="385"/>
      <c r="AA149" s="385"/>
    </row>
    <row r="150" spans="1:27" ht="14.25" customHeight="1" x14ac:dyDescent="0.45">
      <c r="A150" s="26"/>
      <c r="B150" s="26"/>
      <c r="C150" s="295"/>
      <c r="D150" s="295"/>
      <c r="E150" s="309"/>
      <c r="F150" s="310"/>
      <c r="G150" s="309"/>
      <c r="H150" s="310"/>
      <c r="I150" s="309"/>
      <c r="J150" s="310"/>
      <c r="K150" s="309"/>
      <c r="M150" s="407"/>
      <c r="N150" s="408"/>
      <c r="O150" s="407"/>
      <c r="P150" s="400"/>
      <c r="Q150" s="407"/>
      <c r="R150" s="408"/>
      <c r="S150" s="407"/>
      <c r="U150" s="385"/>
      <c r="V150" s="385"/>
      <c r="W150" s="385"/>
      <c r="X150" s="385"/>
      <c r="Y150" s="385"/>
      <c r="Z150" s="385"/>
      <c r="AA150" s="385"/>
    </row>
    <row r="151" spans="1:27" ht="21.75" customHeight="1" x14ac:dyDescent="0.45">
      <c r="A151" s="25" t="s">
        <v>176</v>
      </c>
      <c r="B151" s="25"/>
      <c r="C151" s="295"/>
      <c r="D151" s="295"/>
      <c r="E151" s="309"/>
      <c r="F151" s="310"/>
      <c r="G151" s="309"/>
      <c r="H151" s="310"/>
      <c r="I151" s="309"/>
      <c r="J151" s="310"/>
      <c r="K151" s="309"/>
      <c r="M151" s="407"/>
      <c r="N151" s="408"/>
      <c r="O151" s="407"/>
      <c r="P151" s="400"/>
      <c r="Q151" s="407"/>
      <c r="R151" s="408"/>
      <c r="S151" s="407"/>
      <c r="U151" s="385"/>
      <c r="V151" s="385"/>
      <c r="W151" s="385"/>
      <c r="X151" s="385"/>
      <c r="Y151" s="385"/>
      <c r="Z151" s="385"/>
      <c r="AA151" s="385"/>
    </row>
    <row r="152" spans="1:27" ht="21.75" customHeight="1" x14ac:dyDescent="0.45">
      <c r="A152" s="70" t="s">
        <v>326</v>
      </c>
      <c r="B152" s="25"/>
      <c r="C152" s="295"/>
      <c r="D152" s="295"/>
      <c r="E152" s="309"/>
      <c r="F152" s="310"/>
      <c r="G152" s="309"/>
      <c r="H152" s="310"/>
      <c r="I152" s="309"/>
      <c r="J152" s="310"/>
      <c r="K152" s="309"/>
      <c r="M152" s="435"/>
      <c r="N152" s="105"/>
      <c r="O152" s="435"/>
      <c r="P152" s="396"/>
      <c r="Q152" s="435"/>
      <c r="R152" s="105"/>
      <c r="S152" s="435"/>
      <c r="U152" s="385"/>
      <c r="V152" s="385"/>
      <c r="W152" s="385"/>
      <c r="X152" s="385"/>
      <c r="Y152" s="385"/>
      <c r="Z152" s="385"/>
      <c r="AA152" s="385"/>
    </row>
    <row r="153" spans="1:27" ht="21.75" customHeight="1" x14ac:dyDescent="0.45">
      <c r="A153" s="70" t="s">
        <v>327</v>
      </c>
      <c r="C153" s="295"/>
      <c r="D153" s="295">
        <v>10</v>
      </c>
      <c r="E153" s="264">
        <v>-181800470</v>
      </c>
      <c r="F153" s="258"/>
      <c r="G153" s="264">
        <v>12533842</v>
      </c>
      <c r="H153" s="258"/>
      <c r="I153" s="264">
        <v>-8777585</v>
      </c>
      <c r="J153" s="263"/>
      <c r="K153" s="262">
        <v>0</v>
      </c>
      <c r="M153" s="105">
        <v>-181800470</v>
      </c>
      <c r="N153" s="105"/>
      <c r="O153" s="105">
        <v>12533842</v>
      </c>
      <c r="Q153" s="105">
        <v>-8777585</v>
      </c>
      <c r="R153" s="105"/>
      <c r="S153" s="105">
        <v>0</v>
      </c>
      <c r="U153" s="385"/>
      <c r="V153" s="385"/>
      <c r="W153" s="385"/>
      <c r="X153" s="385"/>
      <c r="Y153" s="385"/>
      <c r="Z153" s="385"/>
      <c r="AA153" s="385"/>
    </row>
    <row r="154" spans="1:27" ht="21.75" customHeight="1" x14ac:dyDescent="0.45">
      <c r="A154" s="26" t="s">
        <v>328</v>
      </c>
      <c r="C154" s="295"/>
      <c r="D154" s="295"/>
      <c r="E154" s="263"/>
      <c r="F154" s="263"/>
      <c r="G154" s="263"/>
      <c r="H154" s="263"/>
      <c r="I154" s="464"/>
      <c r="J154" s="263"/>
      <c r="K154" s="263"/>
      <c r="M154" s="105"/>
      <c r="N154" s="105"/>
      <c r="O154" s="105"/>
      <c r="Q154" s="105"/>
      <c r="R154" s="105"/>
      <c r="S154" s="105"/>
      <c r="U154" s="385"/>
      <c r="V154" s="385"/>
      <c r="W154" s="385"/>
      <c r="X154" s="385"/>
      <c r="Y154" s="385"/>
      <c r="Z154" s="385"/>
      <c r="AA154" s="385"/>
    </row>
    <row r="155" spans="1:27" ht="21.75" customHeight="1" x14ac:dyDescent="0.45">
      <c r="A155" s="26" t="s">
        <v>325</v>
      </c>
      <c r="B155" s="26"/>
      <c r="C155" s="295"/>
      <c r="D155" s="295"/>
      <c r="E155" s="318">
        <f>SUM(E153:E153)</f>
        <v>-181800470</v>
      </c>
      <c r="F155" s="310"/>
      <c r="G155" s="318">
        <f>SUM(G153:G153)</f>
        <v>12533842</v>
      </c>
      <c r="H155" s="310"/>
      <c r="I155" s="318">
        <f>SUM(I153:I153)</f>
        <v>-8777585</v>
      </c>
      <c r="J155" s="310"/>
      <c r="K155" s="319">
        <f>SUM(K153:K153)</f>
        <v>0</v>
      </c>
      <c r="M155" s="406">
        <f>+M153</f>
        <v>-181800470</v>
      </c>
      <c r="N155" s="408"/>
      <c r="O155" s="406">
        <f>+O153</f>
        <v>12533842</v>
      </c>
      <c r="P155" s="400"/>
      <c r="Q155" s="406">
        <f>+Q153</f>
        <v>-8777585</v>
      </c>
      <c r="R155" s="408"/>
      <c r="S155" s="406">
        <f>+S153</f>
        <v>0</v>
      </c>
      <c r="U155" s="385"/>
      <c r="V155" s="385"/>
      <c r="W155" s="385"/>
      <c r="X155" s="385"/>
      <c r="Y155" s="385"/>
      <c r="Z155" s="385"/>
      <c r="AA155" s="385"/>
    </row>
    <row r="156" spans="1:27" ht="21.75" customHeight="1" x14ac:dyDescent="0.45">
      <c r="A156" s="26" t="s">
        <v>329</v>
      </c>
      <c r="B156" s="26"/>
      <c r="C156" s="74"/>
      <c r="D156" s="74"/>
      <c r="E156" s="308">
        <f>+E149+E155</f>
        <v>-1328509442</v>
      </c>
      <c r="F156" s="309"/>
      <c r="G156" s="308">
        <f>+G149+G155</f>
        <v>4278605121</v>
      </c>
      <c r="H156" s="309"/>
      <c r="I156" s="318">
        <f>+I149+I155</f>
        <v>-8777585</v>
      </c>
      <c r="J156" s="310"/>
      <c r="K156" s="319">
        <f>+K149+K155</f>
        <v>0</v>
      </c>
      <c r="M156" s="408">
        <f>M149+M155</f>
        <v>-1328509442</v>
      </c>
      <c r="N156" s="408"/>
      <c r="O156" s="408">
        <f>O149+O155</f>
        <v>4278605121</v>
      </c>
      <c r="P156" s="400"/>
      <c r="Q156" s="408">
        <f>Q149+Q155</f>
        <v>-8777585</v>
      </c>
      <c r="R156" s="408"/>
      <c r="S156" s="408">
        <v>0</v>
      </c>
      <c r="U156" s="385"/>
      <c r="V156" s="385"/>
      <c r="W156" s="385"/>
      <c r="X156" s="385"/>
      <c r="Y156" s="385"/>
      <c r="Z156" s="385"/>
      <c r="AA156" s="385"/>
    </row>
    <row r="157" spans="1:27" ht="21.75" customHeight="1" thickBot="1" x14ac:dyDescent="0.5">
      <c r="A157" s="26" t="s">
        <v>330</v>
      </c>
      <c r="B157" s="26"/>
      <c r="C157" s="295"/>
      <c r="D157" s="295"/>
      <c r="E157" s="320">
        <f>E156+E132</f>
        <v>4531445730</v>
      </c>
      <c r="F157" s="309"/>
      <c r="G157" s="320">
        <f>G156+G132</f>
        <v>11972971999</v>
      </c>
      <c r="H157" s="309"/>
      <c r="I157" s="320">
        <f>I156+I132</f>
        <v>19318026633</v>
      </c>
      <c r="J157" s="309"/>
      <c r="K157" s="320">
        <f>K156+K132</f>
        <v>302716643</v>
      </c>
      <c r="M157" s="438">
        <f>M132+M156</f>
        <v>4531445730</v>
      </c>
      <c r="N157" s="407"/>
      <c r="O157" s="438">
        <f>O132+O156</f>
        <v>11972971999</v>
      </c>
      <c r="P157" s="428"/>
      <c r="Q157" s="438">
        <f>Q132+Q156</f>
        <v>19318397643</v>
      </c>
      <c r="R157" s="407"/>
      <c r="S157" s="438">
        <f>S132+S156</f>
        <v>302716643</v>
      </c>
      <c r="U157" s="385"/>
      <c r="V157" s="385"/>
      <c r="W157" s="385"/>
      <c r="X157" s="385"/>
      <c r="Y157" s="385"/>
      <c r="Z157" s="385"/>
      <c r="AA157" s="385"/>
    </row>
    <row r="158" spans="1:27" ht="21.75" customHeight="1" thickTop="1" x14ac:dyDescent="0.45">
      <c r="A158" s="26"/>
      <c r="B158" s="26"/>
      <c r="C158" s="295"/>
      <c r="D158" s="295"/>
      <c r="E158" s="309"/>
      <c r="F158" s="309"/>
      <c r="G158" s="309"/>
      <c r="H158" s="309"/>
      <c r="I158" s="309"/>
      <c r="J158" s="309"/>
      <c r="K158" s="309"/>
      <c r="M158" s="407"/>
      <c r="N158" s="407"/>
      <c r="O158" s="407"/>
      <c r="P158" s="428"/>
      <c r="Q158" s="407"/>
      <c r="R158" s="407"/>
      <c r="S158" s="407"/>
      <c r="U158" s="385"/>
      <c r="V158" s="385"/>
      <c r="W158" s="385"/>
      <c r="X158" s="385"/>
      <c r="Y158" s="385"/>
      <c r="Z158" s="385"/>
      <c r="AA158" s="385"/>
    </row>
    <row r="159" spans="1:27" ht="21.75" customHeight="1" x14ac:dyDescent="0.45">
      <c r="A159" s="26" t="s">
        <v>461</v>
      </c>
      <c r="B159" s="26"/>
      <c r="C159" s="295"/>
      <c r="D159" s="295"/>
      <c r="E159" s="309"/>
      <c r="F159" s="309"/>
      <c r="G159" s="309"/>
      <c r="H159" s="309"/>
      <c r="I159" s="309"/>
      <c r="J159" s="309"/>
      <c r="K159" s="309"/>
      <c r="M159" s="398"/>
      <c r="N159" s="105"/>
      <c r="O159" s="398"/>
      <c r="Q159" s="398"/>
      <c r="R159" s="105"/>
      <c r="S159" s="398"/>
      <c r="U159" s="385"/>
      <c r="V159" s="385"/>
      <c r="W159" s="385"/>
      <c r="X159" s="385"/>
      <c r="Y159" s="385"/>
      <c r="Z159" s="385"/>
      <c r="AA159" s="385"/>
    </row>
    <row r="160" spans="1:27" ht="21.75" customHeight="1" x14ac:dyDescent="0.45">
      <c r="A160" s="70" t="s">
        <v>99</v>
      </c>
      <c r="B160" s="26"/>
      <c r="C160" s="295"/>
      <c r="D160" s="295"/>
      <c r="E160" s="263">
        <v>4652515320</v>
      </c>
      <c r="F160" s="263"/>
      <c r="G160" s="263">
        <v>9919014704</v>
      </c>
      <c r="H160" s="263"/>
      <c r="I160" s="263">
        <f>I127</f>
        <v>19326804218</v>
      </c>
      <c r="J160" s="263"/>
      <c r="K160" s="464">
        <f>K127</f>
        <v>302716643</v>
      </c>
      <c r="M160" s="435">
        <v>4652515320</v>
      </c>
      <c r="N160" s="435"/>
      <c r="O160" s="435">
        <v>9919014704</v>
      </c>
      <c r="Q160" s="398">
        <f>Q132</f>
        <v>19327175228</v>
      </c>
      <c r="R160" s="105"/>
      <c r="S160" s="398">
        <f>+S157</f>
        <v>302716643</v>
      </c>
      <c r="U160" s="385"/>
      <c r="V160" s="385"/>
      <c r="W160" s="385"/>
      <c r="X160" s="385"/>
      <c r="Y160" s="385"/>
      <c r="Z160" s="385"/>
      <c r="AA160" s="385"/>
    </row>
    <row r="161" spans="1:27" ht="21.75" customHeight="1" x14ac:dyDescent="0.45">
      <c r="A161" s="70" t="s">
        <v>308</v>
      </c>
      <c r="C161" s="295"/>
      <c r="D161" s="295"/>
      <c r="E161" s="259">
        <v>0</v>
      </c>
      <c r="F161" s="263"/>
      <c r="G161" s="263">
        <v>-2317791499</v>
      </c>
      <c r="H161" s="263"/>
      <c r="I161" s="259">
        <v>0</v>
      </c>
      <c r="J161" s="258"/>
      <c r="K161" s="259">
        <v>0</v>
      </c>
      <c r="M161" s="435">
        <v>0</v>
      </c>
      <c r="N161" s="435"/>
      <c r="O161" s="435">
        <v>-2317791499</v>
      </c>
      <c r="Q161" s="398">
        <v>0</v>
      </c>
      <c r="R161" s="105"/>
      <c r="S161" s="398">
        <v>0</v>
      </c>
      <c r="U161" s="385"/>
      <c r="V161" s="385"/>
      <c r="W161" s="385"/>
      <c r="X161" s="385"/>
      <c r="Y161" s="385"/>
      <c r="Z161" s="385"/>
      <c r="AA161" s="385"/>
    </row>
    <row r="162" spans="1:27" ht="21.75" customHeight="1" x14ac:dyDescent="0.45">
      <c r="A162" s="70" t="s">
        <v>100</v>
      </c>
      <c r="C162" s="295"/>
      <c r="D162" s="295"/>
      <c r="E162" s="264">
        <v>1207439852</v>
      </c>
      <c r="F162" s="263"/>
      <c r="G162" s="264">
        <v>1165669149</v>
      </c>
      <c r="H162" s="263"/>
      <c r="I162" s="259">
        <v>0</v>
      </c>
      <c r="J162" s="258"/>
      <c r="K162" s="262">
        <v>0</v>
      </c>
      <c r="M162" s="424">
        <v>1207439852</v>
      </c>
      <c r="N162" s="435"/>
      <c r="O162" s="424">
        <v>1165669149</v>
      </c>
      <c r="Q162" s="401">
        <v>0</v>
      </c>
      <c r="R162" s="105"/>
      <c r="S162" s="401">
        <v>0</v>
      </c>
      <c r="U162" s="385"/>
      <c r="V162" s="385"/>
      <c r="W162" s="385"/>
      <c r="X162" s="385"/>
      <c r="Y162" s="385"/>
      <c r="Z162" s="385"/>
      <c r="AA162" s="385"/>
    </row>
    <row r="163" spans="1:27" ht="21.75" customHeight="1" thickBot="1" x14ac:dyDescent="0.5">
      <c r="A163" s="26" t="s">
        <v>383</v>
      </c>
      <c r="C163" s="295"/>
      <c r="D163" s="295"/>
      <c r="E163" s="323">
        <f>SUM(E160:E162)</f>
        <v>5859955172</v>
      </c>
      <c r="F163" s="324"/>
      <c r="G163" s="323">
        <f>SUM(G160:G162)</f>
        <v>8766892354</v>
      </c>
      <c r="H163" s="324"/>
      <c r="I163" s="323">
        <f>SUM(I160:I162)</f>
        <v>19326804218</v>
      </c>
      <c r="J163" s="324"/>
      <c r="K163" s="323">
        <f>SUM(K160:K162)</f>
        <v>302716643</v>
      </c>
      <c r="M163" s="403">
        <f>SUM(M160:M162)</f>
        <v>5859955172</v>
      </c>
      <c r="N163" s="408"/>
      <c r="O163" s="403">
        <f>SUM(O160:O162)</f>
        <v>8766892354</v>
      </c>
      <c r="P163" s="400"/>
      <c r="Q163" s="403">
        <f>SUM(Q160:Q162)</f>
        <v>19327175228</v>
      </c>
      <c r="R163" s="408"/>
      <c r="S163" s="403">
        <f>SUM(S160:S162)</f>
        <v>302716643</v>
      </c>
      <c r="U163" s="385"/>
      <c r="V163" s="385"/>
      <c r="W163" s="385"/>
      <c r="X163" s="385"/>
      <c r="Y163" s="385"/>
      <c r="Z163" s="385"/>
      <c r="AA163" s="385"/>
    </row>
    <row r="164" spans="1:27" ht="13.5" customHeight="1" thickTop="1" x14ac:dyDescent="0.45">
      <c r="A164" s="26"/>
      <c r="B164" s="26"/>
      <c r="C164" s="295"/>
      <c r="D164" s="295"/>
      <c r="E164" s="322"/>
      <c r="F164" s="309"/>
      <c r="G164" s="309"/>
      <c r="H164" s="309"/>
      <c r="I164" s="309"/>
      <c r="J164" s="309"/>
      <c r="K164" s="322"/>
      <c r="M164" s="407"/>
      <c r="N164" s="407"/>
      <c r="O164" s="407"/>
      <c r="P164" s="428"/>
      <c r="Q164" s="407"/>
      <c r="R164" s="407"/>
      <c r="S164" s="407"/>
      <c r="U164" s="385"/>
      <c r="V164" s="385"/>
      <c r="W164" s="385"/>
      <c r="X164" s="385"/>
      <c r="Y164" s="385"/>
      <c r="Z164" s="385"/>
      <c r="AA164" s="385"/>
    </row>
    <row r="165" spans="1:27" ht="21.75" customHeight="1" x14ac:dyDescent="0.45">
      <c r="A165" s="26" t="s">
        <v>463</v>
      </c>
      <c r="B165" s="26"/>
      <c r="C165" s="295"/>
      <c r="D165" s="295"/>
      <c r="E165" s="263"/>
      <c r="F165" s="258"/>
      <c r="G165" s="263"/>
      <c r="H165" s="258"/>
      <c r="I165" s="263"/>
      <c r="J165" s="258"/>
      <c r="K165" s="263"/>
      <c r="M165" s="398"/>
      <c r="N165" s="105"/>
      <c r="O165" s="398"/>
      <c r="Q165" s="398"/>
      <c r="R165" s="105"/>
      <c r="S165" s="398"/>
      <c r="U165" s="385"/>
      <c r="V165" s="385"/>
      <c r="W165" s="385"/>
      <c r="X165" s="385"/>
      <c r="Y165" s="385"/>
      <c r="Z165" s="385"/>
      <c r="AA165" s="385"/>
    </row>
    <row r="166" spans="1:27" ht="21.75" customHeight="1" x14ac:dyDescent="0.45">
      <c r="A166" s="70" t="s">
        <v>99</v>
      </c>
      <c r="C166" s="295"/>
      <c r="D166" s="295"/>
      <c r="E166" s="258">
        <v>4652515320</v>
      </c>
      <c r="F166" s="258"/>
      <c r="G166" s="258">
        <v>9028523793</v>
      </c>
      <c r="H166" s="258"/>
      <c r="I166" s="258">
        <f>+I160</f>
        <v>19326804218</v>
      </c>
      <c r="J166" s="258"/>
      <c r="K166" s="258">
        <f>+K160</f>
        <v>302716643</v>
      </c>
      <c r="M166" s="435">
        <v>4652515320</v>
      </c>
      <c r="N166" s="435"/>
      <c r="O166" s="435">
        <v>9028523793</v>
      </c>
      <c r="Q166" s="398">
        <f>+Q160</f>
        <v>19327175228</v>
      </c>
      <c r="R166" s="105"/>
      <c r="S166" s="398">
        <f>+S160</f>
        <v>302716643</v>
      </c>
      <c r="U166" s="385"/>
      <c r="V166" s="385"/>
      <c r="W166" s="385"/>
      <c r="X166" s="385"/>
      <c r="Y166" s="385"/>
      <c r="Z166" s="385"/>
      <c r="AA166" s="385"/>
    </row>
    <row r="167" spans="1:27" ht="21.75" customHeight="1" x14ac:dyDescent="0.45">
      <c r="A167" s="70" t="s">
        <v>308</v>
      </c>
      <c r="C167" s="295"/>
      <c r="D167" s="295"/>
      <c r="E167" s="259">
        <v>0</v>
      </c>
      <c r="F167" s="258"/>
      <c r="G167" s="258">
        <v>-2319599877</v>
      </c>
      <c r="H167" s="258"/>
      <c r="I167" s="259">
        <v>0</v>
      </c>
      <c r="J167" s="258"/>
      <c r="K167" s="259">
        <v>0</v>
      </c>
      <c r="M167" s="435">
        <v>0</v>
      </c>
      <c r="N167" s="435"/>
      <c r="O167" s="435">
        <v>-2319599877</v>
      </c>
      <c r="Q167" s="431">
        <v>0</v>
      </c>
      <c r="R167" s="412"/>
      <c r="S167" s="431">
        <v>0</v>
      </c>
      <c r="U167" s="385"/>
      <c r="V167" s="385"/>
      <c r="W167" s="385"/>
      <c r="X167" s="385"/>
      <c r="Y167" s="385"/>
      <c r="Z167" s="385"/>
      <c r="AA167" s="385"/>
    </row>
    <row r="168" spans="1:27" ht="21.75" customHeight="1" x14ac:dyDescent="0.45">
      <c r="A168" s="70" t="s">
        <v>100</v>
      </c>
      <c r="C168" s="295"/>
      <c r="D168" s="295"/>
      <c r="E168" s="258">
        <v>1207439852</v>
      </c>
      <c r="F168" s="258"/>
      <c r="G168" s="258">
        <v>985442962</v>
      </c>
      <c r="H168" s="258"/>
      <c r="I168" s="259">
        <v>0</v>
      </c>
      <c r="J168" s="258"/>
      <c r="K168" s="262">
        <v>0</v>
      </c>
      <c r="M168" s="424">
        <v>1207439852</v>
      </c>
      <c r="N168" s="435"/>
      <c r="O168" s="424">
        <v>985442962</v>
      </c>
      <c r="Q168" s="422">
        <v>0</v>
      </c>
      <c r="R168" s="412"/>
      <c r="S168" s="422">
        <v>0</v>
      </c>
      <c r="U168" s="385"/>
      <c r="V168" s="385"/>
      <c r="W168" s="385"/>
      <c r="X168" s="385"/>
      <c r="Y168" s="385"/>
      <c r="Z168" s="385"/>
      <c r="AA168" s="385"/>
    </row>
    <row r="169" spans="1:27" ht="21.75" customHeight="1" thickBot="1" x14ac:dyDescent="0.5">
      <c r="A169" s="26" t="s">
        <v>384</v>
      </c>
      <c r="B169" s="26"/>
      <c r="C169" s="295"/>
      <c r="D169" s="295"/>
      <c r="E169" s="323">
        <f>SUM(E166:E168)</f>
        <v>5859955172</v>
      </c>
      <c r="F169" s="324"/>
      <c r="G169" s="323">
        <f>SUM(G166:G168)</f>
        <v>7694366878</v>
      </c>
      <c r="H169" s="324"/>
      <c r="I169" s="323">
        <f>SUM(I166:I168)</f>
        <v>19326804218</v>
      </c>
      <c r="J169" s="324"/>
      <c r="K169" s="323">
        <f>SUM(K166:K168)</f>
        <v>302716643</v>
      </c>
      <c r="M169" s="403">
        <f>SUM(M166:M168)</f>
        <v>5859955172</v>
      </c>
      <c r="N169" s="408"/>
      <c r="O169" s="403">
        <f>SUM(O166:O168)</f>
        <v>7694366878</v>
      </c>
      <c r="P169" s="400"/>
      <c r="Q169" s="403">
        <f>SUM(Q166:Q168)</f>
        <v>19327175228</v>
      </c>
      <c r="R169" s="408"/>
      <c r="S169" s="403">
        <f>SUM(S166:S168)</f>
        <v>302716643</v>
      </c>
      <c r="U169" s="385"/>
      <c r="V169" s="385"/>
      <c r="W169" s="385"/>
      <c r="X169" s="385"/>
      <c r="Y169" s="385"/>
      <c r="Z169" s="385"/>
      <c r="AA169" s="385"/>
    </row>
    <row r="170" spans="1:27" ht="14.25" customHeight="1" thickTop="1" x14ac:dyDescent="0.45">
      <c r="A170" s="26"/>
      <c r="B170" s="26"/>
      <c r="C170" s="295"/>
      <c r="D170" s="295"/>
      <c r="E170" s="325"/>
      <c r="F170" s="325"/>
      <c r="G170" s="325"/>
      <c r="H170" s="325"/>
      <c r="I170" s="325"/>
      <c r="J170" s="325"/>
      <c r="K170" s="325"/>
      <c r="M170" s="407"/>
      <c r="N170" s="407"/>
      <c r="O170" s="407"/>
      <c r="P170" s="428"/>
      <c r="Q170" s="428"/>
      <c r="R170" s="428"/>
      <c r="S170" s="428"/>
      <c r="U170" s="385"/>
      <c r="V170" s="385"/>
      <c r="W170" s="385"/>
      <c r="X170" s="385"/>
      <c r="Y170" s="385"/>
      <c r="Z170" s="385"/>
      <c r="AA170" s="385"/>
    </row>
    <row r="171" spans="1:27" ht="21.75" customHeight="1" x14ac:dyDescent="0.45">
      <c r="A171" s="26" t="s">
        <v>462</v>
      </c>
      <c r="B171" s="26"/>
      <c r="C171" s="295"/>
      <c r="D171" s="295"/>
      <c r="E171" s="325"/>
      <c r="F171" s="325"/>
      <c r="G171" s="325"/>
      <c r="H171" s="325"/>
      <c r="I171" s="325"/>
      <c r="J171" s="325"/>
      <c r="K171" s="325"/>
      <c r="M171" s="407"/>
      <c r="N171" s="407"/>
      <c r="O171" s="407"/>
      <c r="P171" s="428"/>
      <c r="Q171" s="428"/>
      <c r="R171" s="428"/>
      <c r="S171" s="428"/>
      <c r="U171" s="385"/>
      <c r="V171" s="385"/>
      <c r="W171" s="385"/>
      <c r="X171" s="385"/>
      <c r="Y171" s="385"/>
      <c r="Z171" s="385"/>
      <c r="AA171" s="385"/>
    </row>
    <row r="172" spans="1:27" ht="21.75" customHeight="1" x14ac:dyDescent="0.45">
      <c r="A172" s="70" t="s">
        <v>99</v>
      </c>
      <c r="C172" s="295"/>
      <c r="D172" s="295"/>
      <c r="E172" s="258">
        <v>3340728089</v>
      </c>
      <c r="F172" s="258"/>
      <c r="G172" s="258">
        <v>12912607597</v>
      </c>
      <c r="H172" s="258"/>
      <c r="I172" s="258">
        <f>I157</f>
        <v>19318026633</v>
      </c>
      <c r="J172" s="258"/>
      <c r="K172" s="258">
        <f>+K166</f>
        <v>302716643</v>
      </c>
      <c r="M172" s="435">
        <v>3340728089</v>
      </c>
      <c r="N172" s="435"/>
      <c r="O172" s="435">
        <v>12912607597</v>
      </c>
      <c r="Q172" s="430">
        <f>Q157</f>
        <v>19318397643</v>
      </c>
      <c r="S172" s="430">
        <f>+S166</f>
        <v>302716643</v>
      </c>
      <c r="U172" s="385"/>
      <c r="V172" s="385"/>
      <c r="W172" s="385"/>
      <c r="X172" s="385"/>
      <c r="Y172" s="385"/>
      <c r="Z172" s="385"/>
      <c r="AA172" s="385"/>
    </row>
    <row r="173" spans="1:27" ht="21.75" customHeight="1" x14ac:dyDescent="0.45">
      <c r="A173" s="70" t="s">
        <v>308</v>
      </c>
      <c r="C173" s="295"/>
      <c r="D173" s="295"/>
      <c r="E173" s="259">
        <v>0</v>
      </c>
      <c r="F173" s="258"/>
      <c r="G173" s="258">
        <v>-1916592777</v>
      </c>
      <c r="H173" s="258"/>
      <c r="I173" s="259">
        <v>0</v>
      </c>
      <c r="J173" s="258"/>
      <c r="K173" s="259">
        <v>0</v>
      </c>
      <c r="M173" s="435">
        <v>0</v>
      </c>
      <c r="N173" s="435"/>
      <c r="O173" s="435">
        <v>-1916592777</v>
      </c>
      <c r="Q173" s="431">
        <v>0</v>
      </c>
      <c r="R173" s="412"/>
      <c r="S173" s="431">
        <v>0</v>
      </c>
      <c r="U173" s="385"/>
      <c r="V173" s="385"/>
      <c r="W173" s="385"/>
      <c r="X173" s="385"/>
      <c r="Y173" s="385"/>
      <c r="Z173" s="385"/>
      <c r="AA173" s="385"/>
    </row>
    <row r="174" spans="1:27" ht="21.75" customHeight="1" x14ac:dyDescent="0.45">
      <c r="A174" s="70" t="s">
        <v>100</v>
      </c>
      <c r="C174" s="295"/>
      <c r="D174" s="295"/>
      <c r="E174" s="258">
        <v>1190717641</v>
      </c>
      <c r="F174" s="258"/>
      <c r="G174" s="258">
        <v>976957179</v>
      </c>
      <c r="H174" s="258"/>
      <c r="I174" s="259">
        <v>0</v>
      </c>
      <c r="J174" s="258"/>
      <c r="K174" s="262">
        <v>0</v>
      </c>
      <c r="M174" s="424">
        <v>1190717641</v>
      </c>
      <c r="N174" s="435"/>
      <c r="O174" s="424">
        <v>976957179</v>
      </c>
      <c r="Q174" s="422">
        <v>0</v>
      </c>
      <c r="R174" s="412"/>
      <c r="S174" s="422">
        <v>0</v>
      </c>
      <c r="U174" s="385"/>
      <c r="V174" s="385"/>
      <c r="W174" s="385"/>
      <c r="X174" s="385"/>
      <c r="Y174" s="385"/>
      <c r="Z174" s="385"/>
      <c r="AA174" s="385"/>
    </row>
    <row r="175" spans="1:27" ht="21.75" customHeight="1" thickBot="1" x14ac:dyDescent="0.5">
      <c r="A175" s="26" t="s">
        <v>330</v>
      </c>
      <c r="B175" s="26"/>
      <c r="C175" s="295"/>
      <c r="D175" s="295"/>
      <c r="E175" s="323">
        <f>SUM(E172:E174)</f>
        <v>4531445730</v>
      </c>
      <c r="F175" s="324"/>
      <c r="G175" s="323">
        <f>SUM(G172:G174)</f>
        <v>11972971999</v>
      </c>
      <c r="H175" s="324"/>
      <c r="I175" s="323">
        <f>SUM(I172:I174)</f>
        <v>19318026633</v>
      </c>
      <c r="J175" s="324"/>
      <c r="K175" s="323">
        <f>SUM(K172:K174)</f>
        <v>302716643</v>
      </c>
      <c r="M175" s="403">
        <f>SUM(M172:M174)</f>
        <v>4531445730</v>
      </c>
      <c r="N175" s="408"/>
      <c r="O175" s="403">
        <f>SUM(O172:O174)</f>
        <v>11972971999</v>
      </c>
      <c r="P175" s="400"/>
      <c r="Q175" s="446">
        <f>SUM(Q172:Q174)</f>
        <v>19318397643</v>
      </c>
      <c r="R175" s="400"/>
      <c r="S175" s="446">
        <f>SUM(S172:S174)</f>
        <v>302716643</v>
      </c>
      <c r="U175" s="385"/>
      <c r="V175" s="385"/>
      <c r="W175" s="385"/>
      <c r="X175" s="385"/>
      <c r="Y175" s="385"/>
      <c r="Z175" s="385"/>
      <c r="AA175" s="385"/>
    </row>
    <row r="176" spans="1:27" ht="12" customHeight="1" thickTop="1" x14ac:dyDescent="0.45">
      <c r="C176" s="295"/>
      <c r="D176" s="295"/>
      <c r="E176" s="325"/>
      <c r="F176" s="325"/>
      <c r="G176" s="325"/>
      <c r="H176" s="325"/>
      <c r="I176" s="325"/>
      <c r="J176" s="325"/>
      <c r="K176" s="325"/>
      <c r="M176" s="399"/>
      <c r="N176" s="428"/>
      <c r="O176" s="399"/>
      <c r="P176" s="428"/>
      <c r="Q176" s="428"/>
      <c r="R176" s="428"/>
      <c r="S176" s="428"/>
      <c r="U176" s="385"/>
      <c r="V176" s="385"/>
      <c r="W176" s="385"/>
      <c r="X176" s="385"/>
      <c r="Y176" s="385"/>
      <c r="Z176" s="385"/>
      <c r="AA176" s="385"/>
    </row>
    <row r="177" spans="1:27" ht="21.75" customHeight="1" x14ac:dyDescent="0.45">
      <c r="A177" s="25" t="s">
        <v>331</v>
      </c>
      <c r="B177" s="26"/>
      <c r="C177" s="295"/>
      <c r="D177" s="295">
        <v>14</v>
      </c>
      <c r="E177" s="326"/>
      <c r="F177" s="326"/>
      <c r="G177" s="326"/>
      <c r="H177" s="326"/>
      <c r="I177" s="326"/>
      <c r="J177" s="326"/>
      <c r="K177" s="326"/>
      <c r="M177" s="399"/>
      <c r="N177" s="400"/>
      <c r="O177" s="399"/>
      <c r="P177" s="400"/>
      <c r="Q177" s="428"/>
      <c r="R177" s="400"/>
      <c r="S177" s="428"/>
      <c r="U177" s="385"/>
      <c r="V177" s="385"/>
      <c r="W177" s="385"/>
      <c r="X177" s="385"/>
      <c r="Y177" s="385"/>
      <c r="Z177" s="385"/>
      <c r="AA177" s="385"/>
    </row>
    <row r="178" spans="1:27" ht="21.75" customHeight="1" thickBot="1" x14ac:dyDescent="0.5">
      <c r="A178" s="70" t="s">
        <v>385</v>
      </c>
      <c r="D178" s="295"/>
      <c r="E178" s="274">
        <v>0.99</v>
      </c>
      <c r="G178" s="274">
        <v>4.34</v>
      </c>
      <c r="I178" s="274">
        <v>4.1100000000000003</v>
      </c>
      <c r="K178" s="274">
        <v>0.13</v>
      </c>
      <c r="M178" s="442">
        <v>9.89</v>
      </c>
      <c r="N178" s="440"/>
      <c r="O178" s="442">
        <v>43.41</v>
      </c>
      <c r="Q178" s="447">
        <v>41.1</v>
      </c>
      <c r="S178" s="448">
        <v>1.32</v>
      </c>
      <c r="U178" s="385"/>
      <c r="V178" s="385"/>
      <c r="W178" s="385"/>
      <c r="X178" s="385"/>
      <c r="Y178" s="385"/>
      <c r="Z178" s="385"/>
      <c r="AA178" s="385"/>
    </row>
    <row r="179" spans="1:27" ht="21.75" customHeight="1" thickTop="1" thickBot="1" x14ac:dyDescent="0.5">
      <c r="A179" s="70" t="s">
        <v>332</v>
      </c>
      <c r="C179" s="295"/>
      <c r="D179" s="295"/>
      <c r="E179" s="276">
        <v>0</v>
      </c>
      <c r="F179" s="326"/>
      <c r="G179" s="275">
        <v>-0.39</v>
      </c>
      <c r="H179" s="326"/>
      <c r="I179" s="276">
        <v>0</v>
      </c>
      <c r="J179" s="327"/>
      <c r="K179" s="276">
        <v>0</v>
      </c>
      <c r="M179" s="442">
        <v>0</v>
      </c>
      <c r="N179" s="440"/>
      <c r="O179" s="442">
        <v>-3.9</v>
      </c>
      <c r="Q179" s="441">
        <v>0</v>
      </c>
      <c r="R179" s="412"/>
      <c r="S179" s="441">
        <v>0</v>
      </c>
      <c r="U179" s="385"/>
      <c r="V179" s="385"/>
      <c r="W179" s="385"/>
      <c r="X179" s="385"/>
      <c r="Y179" s="385"/>
      <c r="Z179" s="385"/>
      <c r="AA179" s="385"/>
    </row>
    <row r="180" spans="1:27" ht="21.75" customHeight="1" thickTop="1" x14ac:dyDescent="0.45">
      <c r="Q180" s="412"/>
      <c r="R180" s="412"/>
      <c r="S180" s="412"/>
    </row>
    <row r="181" spans="1:27" ht="21.75" customHeight="1" x14ac:dyDescent="0.45">
      <c r="M181" s="397">
        <f>M169-M132</f>
        <v>0</v>
      </c>
      <c r="O181" s="397">
        <f>O169-O132</f>
        <v>0</v>
      </c>
    </row>
  </sheetData>
  <mergeCells count="56">
    <mergeCell ref="E53:K53"/>
    <mergeCell ref="E9:K9"/>
    <mergeCell ref="E49:G49"/>
    <mergeCell ref="I49:K49"/>
    <mergeCell ref="E50:G50"/>
    <mergeCell ref="I50:K50"/>
    <mergeCell ref="E51:G51"/>
    <mergeCell ref="I51:K51"/>
    <mergeCell ref="E5:G5"/>
    <mergeCell ref="I5:K5"/>
    <mergeCell ref="E6:G6"/>
    <mergeCell ref="I6:K6"/>
    <mergeCell ref="E7:G7"/>
    <mergeCell ref="I7:K7"/>
    <mergeCell ref="E93:G93"/>
    <mergeCell ref="I93:K93"/>
    <mergeCell ref="E94:G94"/>
    <mergeCell ref="I94:K94"/>
    <mergeCell ref="E95:G95"/>
    <mergeCell ref="I95:K95"/>
    <mergeCell ref="E140:G140"/>
    <mergeCell ref="I140:K140"/>
    <mergeCell ref="E142:K142"/>
    <mergeCell ref="E97:K97"/>
    <mergeCell ref="E138:G138"/>
    <mergeCell ref="I138:K138"/>
    <mergeCell ref="E139:G139"/>
    <mergeCell ref="I139:K139"/>
    <mergeCell ref="M5:O5"/>
    <mergeCell ref="Q5:S5"/>
    <mergeCell ref="M6:O6"/>
    <mergeCell ref="Q6:S6"/>
    <mergeCell ref="M7:O7"/>
    <mergeCell ref="Q7:S7"/>
    <mergeCell ref="M9:S9"/>
    <mergeCell ref="M51:O51"/>
    <mergeCell ref="Q51:S51"/>
    <mergeCell ref="M52:O52"/>
    <mergeCell ref="Q52:S52"/>
    <mergeCell ref="M53:O53"/>
    <mergeCell ref="Q53:S53"/>
    <mergeCell ref="M55:S55"/>
    <mergeCell ref="M94:O94"/>
    <mergeCell ref="Q94:S94"/>
    <mergeCell ref="M95:O95"/>
    <mergeCell ref="Q95:S95"/>
    <mergeCell ref="M96:O96"/>
    <mergeCell ref="Q96:S96"/>
    <mergeCell ref="M98:S98"/>
    <mergeCell ref="M144:S144"/>
    <mergeCell ref="M140:O140"/>
    <mergeCell ref="Q140:S140"/>
    <mergeCell ref="M141:O141"/>
    <mergeCell ref="Q141:S141"/>
    <mergeCell ref="M142:O142"/>
    <mergeCell ref="Q142:S142"/>
  </mergeCells>
  <pageMargins left="0.7" right="0.7" top="0.48" bottom="0.3" header="0.5" footer="0.3"/>
  <pageSetup paperSize="9" scale="76" firstPageNumber="6" orientation="portrait" useFirstPageNumber="1" r:id="rId1"/>
  <headerFooter alignWithMargins="0">
    <oddFooter xml:space="preserve">&amp;Lหมายเหตุประกอบงบการเงินระหว่างกาลแบบย่อเป็นส่วนหนึ่งของงบการเงินนี้
&amp;C&amp;14&amp;P
&amp;R
</oddFooter>
  </headerFooter>
  <rowBreaks count="3" manualBreakCount="3">
    <brk id="44" max="10" man="1"/>
    <brk id="88" max="10" man="1"/>
    <brk id="1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6"/>
  <sheetViews>
    <sheetView view="pageBreakPreview" zoomScale="90" zoomScaleNormal="90" zoomScaleSheetLayoutView="90" workbookViewId="0">
      <selection activeCell="M65" sqref="M65"/>
    </sheetView>
  </sheetViews>
  <sheetFormatPr defaultColWidth="9.140625" defaultRowHeight="23.25" customHeight="1" x14ac:dyDescent="0.45"/>
  <cols>
    <col min="1" max="1" width="48" style="12" customWidth="1"/>
    <col min="2" max="2" width="8.140625" style="13" customWidth="1"/>
    <col min="3" max="3" width="14.5703125" style="14" bestFit="1" customWidth="1"/>
    <col min="4" max="4" width="1.28515625" style="52" customWidth="1"/>
    <col min="5" max="5" width="14.85546875" style="14" bestFit="1" customWidth="1"/>
    <col min="6" max="6" width="1.5703125" style="52" customWidth="1"/>
    <col min="7" max="7" width="11.42578125" style="14" bestFit="1" customWidth="1"/>
    <col min="8" max="8" width="1.28515625" style="52" customWidth="1"/>
    <col min="9" max="9" width="15.140625" style="14" bestFit="1" customWidth="1"/>
    <col min="10" max="10" width="0.7109375" style="52" customWidth="1"/>
    <col min="11" max="11" width="12.28515625" style="14" customWidth="1"/>
    <col min="12" max="12" width="0.7109375" style="52" customWidth="1"/>
    <col min="13" max="13" width="14.7109375" style="14" customWidth="1"/>
    <col min="14" max="14" width="0.7109375" style="52" customWidth="1"/>
    <col min="15" max="15" width="15.85546875" style="14" bestFit="1" customWidth="1"/>
    <col min="16" max="16" width="0.85546875" style="52" customWidth="1"/>
    <col min="17" max="17" width="14.85546875" style="14" bestFit="1" customWidth="1"/>
    <col min="18" max="18" width="0.85546875" style="52" customWidth="1"/>
    <col min="19" max="19" width="13.28515625" style="14" bestFit="1" customWidth="1"/>
    <col min="20" max="20" width="0.85546875" style="52" customWidth="1"/>
    <col min="21" max="21" width="16" style="14" bestFit="1" customWidth="1"/>
    <col min="22" max="22" width="0.7109375" style="52" customWidth="1"/>
    <col min="23" max="23" width="14.85546875" style="14" bestFit="1" customWidth="1"/>
    <col min="24" max="24" width="0.5703125" style="52" customWidth="1"/>
    <col min="25" max="25" width="15.85546875" style="14" bestFit="1" customWidth="1"/>
    <col min="26" max="26" width="0.7109375" style="52" customWidth="1"/>
    <col min="27" max="27" width="15.140625" style="14" bestFit="1" customWidth="1"/>
    <col min="28" max="28" width="0.7109375" style="52" customWidth="1"/>
    <col min="29" max="29" width="15.85546875" style="14" bestFit="1" customWidth="1"/>
    <col min="30" max="30" width="1.42578125" style="14" customWidth="1"/>
    <col min="31" max="31" width="10.140625" style="14" bestFit="1" customWidth="1"/>
    <col min="32" max="32" width="1.140625" style="14" customWidth="1"/>
    <col min="33" max="33" width="9.140625" style="14"/>
    <col min="34" max="34" width="1.42578125" style="14" customWidth="1"/>
    <col min="35" max="35" width="9.140625" style="14"/>
    <col min="36" max="36" width="1.140625" style="14" customWidth="1"/>
    <col min="37" max="37" width="9.140625" style="14" customWidth="1"/>
    <col min="38" max="38" width="0.5703125" style="14" customWidth="1"/>
    <col min="39" max="39" width="9.140625" style="14"/>
    <col min="40" max="40" width="0.5703125" style="14" customWidth="1"/>
    <col min="41" max="41" width="9.140625" style="14"/>
    <col min="42" max="42" width="1.85546875" style="14" customWidth="1"/>
    <col min="43" max="43" width="9.140625" style="14"/>
    <col min="44" max="44" width="1.5703125" style="14" customWidth="1"/>
    <col min="45" max="45" width="9.140625" style="14"/>
    <col min="46" max="46" width="1.28515625" style="14" customWidth="1"/>
    <col min="47" max="47" width="9.140625" style="14"/>
    <col min="48" max="48" width="1.28515625" style="14" customWidth="1"/>
    <col min="49" max="49" width="9.140625" style="14"/>
    <col min="50" max="50" width="0.85546875" style="14" customWidth="1"/>
    <col min="51" max="51" width="9.140625" style="14"/>
    <col min="52" max="52" width="1.42578125" style="14" customWidth="1"/>
    <col min="53" max="53" width="9.140625" style="14"/>
    <col min="54" max="54" width="1.140625" style="14" customWidth="1"/>
    <col min="55" max="55" width="9.140625" style="14"/>
    <col min="56" max="56" width="0.85546875" style="14" customWidth="1"/>
    <col min="57" max="57" width="9.140625" style="14"/>
    <col min="58" max="58" width="1.42578125" style="14" customWidth="1"/>
    <col min="59" max="68" width="3.140625" style="14" bestFit="1" customWidth="1"/>
    <col min="69" max="69" width="10.42578125" style="14" bestFit="1" customWidth="1"/>
    <col min="70" max="72" width="3.140625" style="14" bestFit="1" customWidth="1"/>
    <col min="73" max="73" width="8.5703125" style="14" bestFit="1" customWidth="1"/>
    <col min="74" max="78" width="3.140625" style="14" bestFit="1" customWidth="1"/>
    <col min="79" max="79" width="8.5703125" style="14" bestFit="1" customWidth="1"/>
    <col min="80" max="80" width="3.140625" style="14" bestFit="1" customWidth="1"/>
    <col min="81" max="81" width="10.42578125" style="14" bestFit="1" customWidth="1"/>
    <col min="82" max="82" width="3.140625" style="14" bestFit="1" customWidth="1"/>
    <col min="83" max="83" width="5.140625" style="14" bestFit="1" customWidth="1"/>
    <col min="84" max="84" width="3.140625" style="14" bestFit="1" customWidth="1"/>
    <col min="85" max="85" width="10.42578125" style="14" bestFit="1" customWidth="1"/>
    <col min="86" max="16384" width="9.140625" style="14"/>
  </cols>
  <sheetData>
    <row r="1" spans="1:85" ht="21.75" x14ac:dyDescent="0.45">
      <c r="A1" s="26" t="s">
        <v>447</v>
      </c>
    </row>
    <row r="2" spans="1:85" ht="21.75" x14ac:dyDescent="0.45">
      <c r="A2" s="487" t="s">
        <v>457</v>
      </c>
    </row>
    <row r="3" spans="1:85" ht="21.75" x14ac:dyDescent="0.45">
      <c r="A3" s="487" t="s">
        <v>136</v>
      </c>
    </row>
    <row r="4" spans="1:85" ht="9" customHeight="1" x14ac:dyDescent="0.45">
      <c r="A4" s="506"/>
      <c r="B4" s="506"/>
      <c r="C4" s="506"/>
      <c r="D4" s="506"/>
      <c r="E4" s="506"/>
      <c r="F4" s="377"/>
      <c r="G4" s="52"/>
      <c r="I4" s="52"/>
    </row>
    <row r="5" spans="1:85" ht="18.95" customHeight="1" x14ac:dyDescent="0.45">
      <c r="C5" s="507" t="s">
        <v>296</v>
      </c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1"/>
    </row>
    <row r="6" spans="1:85" ht="18.95" customHeight="1" x14ac:dyDescent="0.45">
      <c r="B6" s="12"/>
      <c r="E6" s="508" t="s">
        <v>349</v>
      </c>
      <c r="F6" s="508"/>
      <c r="G6" s="508"/>
      <c r="H6" s="53"/>
      <c r="I6" s="53"/>
      <c r="J6" s="53"/>
      <c r="K6" s="508" t="s">
        <v>351</v>
      </c>
      <c r="L6" s="508"/>
      <c r="M6" s="508"/>
      <c r="N6" s="53"/>
      <c r="O6" s="53"/>
      <c r="P6" s="53"/>
      <c r="Q6" s="508" t="s">
        <v>78</v>
      </c>
      <c r="R6" s="508"/>
      <c r="S6" s="508"/>
      <c r="T6" s="508"/>
      <c r="U6" s="508"/>
      <c r="V6" s="508"/>
      <c r="W6" s="508"/>
      <c r="X6" s="53"/>
      <c r="Y6" s="54"/>
      <c r="Z6" s="54"/>
      <c r="AA6" s="15"/>
      <c r="AB6" s="363"/>
      <c r="AC6" s="15"/>
      <c r="AD6" s="15"/>
      <c r="AE6" s="15"/>
    </row>
    <row r="7" spans="1:85" ht="18.95" customHeight="1" x14ac:dyDescent="0.45">
      <c r="B7" s="12"/>
      <c r="E7" s="53"/>
      <c r="F7" s="53"/>
      <c r="G7" s="53"/>
      <c r="H7" s="53"/>
      <c r="I7" s="53" t="s">
        <v>309</v>
      </c>
      <c r="J7" s="53"/>
      <c r="K7" s="53"/>
      <c r="L7" s="53"/>
      <c r="M7" s="53"/>
      <c r="N7" s="53"/>
      <c r="O7" s="53"/>
      <c r="P7" s="53"/>
      <c r="Q7" s="53"/>
      <c r="R7" s="53"/>
      <c r="S7" s="131"/>
      <c r="T7" s="381"/>
      <c r="U7" s="55" t="s">
        <v>404</v>
      </c>
      <c r="V7" s="53"/>
      <c r="W7" s="53" t="s">
        <v>204</v>
      </c>
      <c r="X7" s="53"/>
      <c r="Y7" s="55"/>
      <c r="Z7" s="53"/>
      <c r="AA7" s="55" t="s">
        <v>25</v>
      </c>
      <c r="AB7" s="53"/>
      <c r="AC7" s="15"/>
      <c r="AD7" s="15"/>
      <c r="AE7" s="15"/>
    </row>
    <row r="8" spans="1:85" ht="18.95" customHeight="1" x14ac:dyDescent="0.45">
      <c r="B8" s="12"/>
      <c r="E8" s="53"/>
      <c r="F8" s="53"/>
      <c r="G8" s="55"/>
      <c r="H8" s="53"/>
      <c r="I8" s="55" t="s">
        <v>310</v>
      </c>
      <c r="J8" s="53"/>
      <c r="K8" s="55" t="s">
        <v>187</v>
      </c>
      <c r="L8" s="53"/>
      <c r="M8" s="55"/>
      <c r="N8" s="53"/>
      <c r="O8" s="55" t="s">
        <v>79</v>
      </c>
      <c r="P8" s="53"/>
      <c r="Q8" s="55"/>
      <c r="R8" s="53"/>
      <c r="S8" s="131"/>
      <c r="T8" s="381"/>
      <c r="U8" s="55" t="s">
        <v>311</v>
      </c>
      <c r="V8" s="53"/>
      <c r="W8" s="53" t="s">
        <v>205</v>
      </c>
      <c r="X8" s="53"/>
      <c r="Y8" s="53" t="s">
        <v>76</v>
      </c>
      <c r="Z8" s="53"/>
      <c r="AA8" s="55" t="s">
        <v>72</v>
      </c>
      <c r="AB8" s="53"/>
      <c r="AD8" s="15"/>
      <c r="AE8" s="15"/>
    </row>
    <row r="9" spans="1:85" ht="18.95" customHeight="1" x14ac:dyDescent="0.45">
      <c r="B9" s="55"/>
      <c r="C9" s="55" t="s">
        <v>22</v>
      </c>
      <c r="D9" s="53"/>
      <c r="E9" s="55"/>
      <c r="F9" s="53"/>
      <c r="G9" s="55"/>
      <c r="H9" s="53"/>
      <c r="I9" s="55" t="s">
        <v>312</v>
      </c>
      <c r="J9" s="53"/>
      <c r="K9" s="55" t="s">
        <v>188</v>
      </c>
      <c r="L9" s="53"/>
      <c r="M9" s="55"/>
      <c r="N9" s="53"/>
      <c r="O9" s="55" t="s">
        <v>313</v>
      </c>
      <c r="P9" s="53"/>
      <c r="Q9" s="55" t="s">
        <v>193</v>
      </c>
      <c r="R9" s="53"/>
      <c r="S9" s="131"/>
      <c r="T9" s="381"/>
      <c r="U9" s="55" t="s">
        <v>405</v>
      </c>
      <c r="V9" s="53"/>
      <c r="W9" s="55" t="s">
        <v>203</v>
      </c>
      <c r="X9" s="53"/>
      <c r="Y9" s="55" t="s">
        <v>25</v>
      </c>
      <c r="Z9" s="53"/>
      <c r="AA9" s="55" t="s">
        <v>201</v>
      </c>
      <c r="AB9" s="53"/>
      <c r="AC9" s="55" t="s">
        <v>76</v>
      </c>
      <c r="AD9" s="55"/>
      <c r="AE9" s="55"/>
    </row>
    <row r="10" spans="1:85" ht="18.95" customHeight="1" x14ac:dyDescent="0.45">
      <c r="B10" s="55"/>
      <c r="C10" s="55" t="s">
        <v>56</v>
      </c>
      <c r="D10" s="53"/>
      <c r="E10" s="55" t="s">
        <v>186</v>
      </c>
      <c r="F10" s="53"/>
      <c r="G10" s="55" t="s">
        <v>387</v>
      </c>
      <c r="H10" s="53"/>
      <c r="I10" s="55" t="s">
        <v>409</v>
      </c>
      <c r="J10" s="53"/>
      <c r="K10" s="55" t="s">
        <v>189</v>
      </c>
      <c r="L10" s="53"/>
      <c r="M10" s="55" t="s">
        <v>32</v>
      </c>
      <c r="N10" s="53"/>
      <c r="O10" s="55" t="s">
        <v>314</v>
      </c>
      <c r="P10" s="53"/>
      <c r="Q10" s="55" t="s">
        <v>196</v>
      </c>
      <c r="R10" s="53"/>
      <c r="S10" s="55" t="s">
        <v>191</v>
      </c>
      <c r="T10" s="53"/>
      <c r="U10" s="55" t="s">
        <v>315</v>
      </c>
      <c r="V10" s="53"/>
      <c r="W10" s="55" t="s">
        <v>25</v>
      </c>
      <c r="X10" s="53"/>
      <c r="Y10" s="55" t="s">
        <v>273</v>
      </c>
      <c r="Z10" s="53"/>
      <c r="AA10" s="55" t="s">
        <v>202</v>
      </c>
      <c r="AB10" s="53"/>
      <c r="AC10" s="55" t="s">
        <v>25</v>
      </c>
      <c r="AD10" s="55"/>
      <c r="AE10" s="55"/>
    </row>
    <row r="11" spans="1:85" ht="21.75" customHeight="1" x14ac:dyDescent="0.45">
      <c r="B11" s="291" t="s">
        <v>1</v>
      </c>
      <c r="C11" s="55" t="s">
        <v>55</v>
      </c>
      <c r="D11" s="53"/>
      <c r="E11" s="88" t="s">
        <v>386</v>
      </c>
      <c r="F11" s="378"/>
      <c r="G11" s="55" t="s">
        <v>183</v>
      </c>
      <c r="H11" s="53"/>
      <c r="I11" s="88" t="s">
        <v>408</v>
      </c>
      <c r="J11" s="378"/>
      <c r="K11" s="55" t="s">
        <v>190</v>
      </c>
      <c r="L11" s="53"/>
      <c r="M11" s="55" t="s">
        <v>58</v>
      </c>
      <c r="N11" s="53"/>
      <c r="O11" s="55" t="s">
        <v>312</v>
      </c>
      <c r="P11" s="53"/>
      <c r="Q11" s="55" t="s">
        <v>31</v>
      </c>
      <c r="R11" s="53"/>
      <c r="S11" s="55" t="s">
        <v>192</v>
      </c>
      <c r="T11" s="53"/>
      <c r="U11" s="55" t="s">
        <v>316</v>
      </c>
      <c r="V11" s="53"/>
      <c r="W11" s="55" t="s">
        <v>26</v>
      </c>
      <c r="X11" s="53"/>
      <c r="Y11" s="55" t="s">
        <v>272</v>
      </c>
      <c r="Z11" s="53"/>
      <c r="AA11" s="55" t="s">
        <v>71</v>
      </c>
      <c r="AB11" s="53"/>
      <c r="AC11" s="55" t="s">
        <v>26</v>
      </c>
      <c r="AD11" s="55"/>
      <c r="AE11" s="55"/>
    </row>
    <row r="12" spans="1:85" ht="21" x14ac:dyDescent="0.45">
      <c r="A12" s="477" t="s">
        <v>418</v>
      </c>
      <c r="B12" s="291"/>
      <c r="C12" s="505" t="s">
        <v>298</v>
      </c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505"/>
      <c r="P12" s="505"/>
      <c r="Q12" s="505"/>
      <c r="R12" s="505"/>
      <c r="S12" s="505"/>
      <c r="T12" s="505"/>
      <c r="U12" s="505"/>
      <c r="V12" s="505"/>
      <c r="W12" s="505"/>
      <c r="X12" s="505"/>
      <c r="Y12" s="505"/>
      <c r="Z12" s="505"/>
      <c r="AA12" s="505"/>
      <c r="AB12" s="505"/>
      <c r="AC12" s="505"/>
      <c r="AD12" s="13"/>
      <c r="AE12" s="55"/>
    </row>
    <row r="13" spans="1:85" ht="18.95" customHeight="1" x14ac:dyDescent="0.45">
      <c r="A13" s="477" t="s">
        <v>334</v>
      </c>
      <c r="B13" s="291"/>
      <c r="C13" s="286">
        <v>2114285710</v>
      </c>
      <c r="D13" s="286"/>
      <c r="E13" s="286">
        <v>1612071460</v>
      </c>
      <c r="F13" s="286"/>
      <c r="G13" s="286">
        <v>67483332</v>
      </c>
      <c r="H13" s="286"/>
      <c r="I13" s="286">
        <v>88364824</v>
      </c>
      <c r="J13" s="286"/>
      <c r="K13" s="286">
        <v>211428571</v>
      </c>
      <c r="L13" s="286"/>
      <c r="M13" s="286">
        <v>29958085993</v>
      </c>
      <c r="N13" s="286"/>
      <c r="O13" s="286">
        <v>21279761315</v>
      </c>
      <c r="P13" s="286"/>
      <c r="Q13" s="286">
        <v>-512601834</v>
      </c>
      <c r="R13" s="286"/>
      <c r="S13" s="286">
        <v>250154975</v>
      </c>
      <c r="T13" s="286"/>
      <c r="U13" s="286">
        <v>-5912591</v>
      </c>
      <c r="V13" s="286"/>
      <c r="W13" s="332">
        <f>SUM(Q13:U13)</f>
        <v>-268359450</v>
      </c>
      <c r="X13" s="286"/>
      <c r="Y13" s="56">
        <f>SUM(C13:O13,W13)</f>
        <v>55063121755</v>
      </c>
      <c r="Z13" s="60"/>
      <c r="AA13" s="332">
        <v>11883140096</v>
      </c>
      <c r="AB13" s="232"/>
      <c r="AC13" s="56">
        <f>SUM(Y13+AA13)</f>
        <v>66946261851</v>
      </c>
      <c r="AD13" s="56"/>
      <c r="BG13" s="449"/>
      <c r="BH13" s="449"/>
      <c r="BI13" s="449"/>
      <c r="BJ13" s="449"/>
      <c r="BK13" s="449"/>
      <c r="BL13" s="449"/>
      <c r="BM13" s="449"/>
      <c r="BN13" s="449"/>
      <c r="BO13" s="449"/>
      <c r="BP13" s="449"/>
      <c r="BQ13" s="449"/>
      <c r="BR13" s="449"/>
      <c r="BS13" s="449"/>
      <c r="BT13" s="449"/>
      <c r="BU13" s="449"/>
      <c r="BV13" s="449"/>
      <c r="BW13" s="449"/>
      <c r="BX13" s="449"/>
      <c r="BY13" s="449"/>
      <c r="BZ13" s="449"/>
      <c r="CA13" s="449"/>
      <c r="CB13" s="449"/>
      <c r="CC13" s="449"/>
      <c r="CD13" s="449"/>
      <c r="CE13" s="449"/>
      <c r="CF13" s="449"/>
      <c r="CG13" s="449"/>
    </row>
    <row r="14" spans="1:85" s="59" customFormat="1" ht="9.75" customHeight="1" x14ac:dyDescent="0.45">
      <c r="A14" s="477"/>
      <c r="B14" s="291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56"/>
      <c r="BG14" s="449"/>
      <c r="BH14" s="449"/>
      <c r="BI14" s="449"/>
      <c r="BJ14" s="449"/>
      <c r="BK14" s="449"/>
      <c r="BL14" s="449"/>
      <c r="BM14" s="449"/>
      <c r="BN14" s="449"/>
      <c r="BO14" s="449"/>
      <c r="BP14" s="449"/>
      <c r="BQ14" s="449"/>
      <c r="BR14" s="449"/>
      <c r="BS14" s="449"/>
      <c r="BT14" s="449"/>
      <c r="BU14" s="449"/>
      <c r="BV14" s="449"/>
      <c r="BW14" s="449"/>
      <c r="BX14" s="449"/>
      <c r="BY14" s="449"/>
      <c r="BZ14" s="449"/>
      <c r="CA14" s="449"/>
      <c r="CB14" s="449"/>
      <c r="CC14" s="449"/>
      <c r="CD14" s="449"/>
      <c r="CE14" s="449"/>
      <c r="CF14" s="449"/>
      <c r="CG14" s="449"/>
    </row>
    <row r="15" spans="1:85" ht="18.95" customHeight="1" x14ac:dyDescent="0.45">
      <c r="A15" s="477" t="s">
        <v>104</v>
      </c>
      <c r="B15" s="62"/>
      <c r="C15" s="63"/>
      <c r="D15" s="66"/>
      <c r="E15" s="63"/>
      <c r="F15" s="66"/>
      <c r="G15" s="63"/>
      <c r="H15" s="66"/>
      <c r="I15" s="63"/>
      <c r="J15" s="66"/>
      <c r="K15" s="63"/>
      <c r="L15" s="66"/>
      <c r="M15" s="63"/>
      <c r="N15" s="66"/>
      <c r="O15" s="63"/>
      <c r="P15" s="66"/>
      <c r="Q15" s="63"/>
      <c r="R15" s="66"/>
      <c r="S15" s="63"/>
      <c r="T15" s="66"/>
      <c r="U15" s="63"/>
      <c r="V15" s="66"/>
      <c r="W15" s="63"/>
      <c r="X15" s="66"/>
      <c r="Y15" s="63"/>
      <c r="Z15" s="66"/>
      <c r="AA15" s="63"/>
      <c r="AB15" s="66"/>
      <c r="AC15" s="63"/>
      <c r="AD15" s="56"/>
      <c r="BG15" s="449"/>
      <c r="BH15" s="449"/>
      <c r="BI15" s="449"/>
      <c r="BJ15" s="449"/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49"/>
      <c r="BX15" s="449"/>
      <c r="BY15" s="449"/>
      <c r="BZ15" s="449"/>
      <c r="CA15" s="449"/>
      <c r="CB15" s="449"/>
      <c r="CC15" s="449"/>
      <c r="CD15" s="449"/>
      <c r="CE15" s="449"/>
      <c r="CF15" s="449"/>
      <c r="CG15" s="449"/>
    </row>
    <row r="16" spans="1:85" ht="18.95" customHeight="1" x14ac:dyDescent="0.45">
      <c r="A16" s="101" t="s">
        <v>401</v>
      </c>
      <c r="B16" s="62"/>
      <c r="C16" s="63"/>
      <c r="D16" s="66"/>
      <c r="E16" s="63"/>
      <c r="F16" s="66"/>
      <c r="G16" s="63"/>
      <c r="H16" s="66"/>
      <c r="I16" s="63"/>
      <c r="J16" s="66"/>
      <c r="K16" s="63"/>
      <c r="L16" s="66"/>
      <c r="M16" s="366"/>
      <c r="N16" s="380"/>
      <c r="O16" s="366"/>
      <c r="P16" s="380"/>
      <c r="Q16" s="366"/>
      <c r="R16" s="380"/>
      <c r="S16" s="366"/>
      <c r="T16" s="380"/>
      <c r="U16" s="366"/>
      <c r="V16" s="380"/>
      <c r="W16" s="366"/>
      <c r="X16" s="380"/>
      <c r="Y16" s="366"/>
      <c r="Z16" s="380"/>
      <c r="AA16" s="366"/>
      <c r="AB16" s="380"/>
      <c r="AC16" s="366"/>
      <c r="AD16" s="56"/>
      <c r="BG16" s="449"/>
      <c r="BH16" s="449"/>
      <c r="BI16" s="449"/>
      <c r="BJ16" s="449"/>
      <c r="BK16" s="449"/>
      <c r="BL16" s="449"/>
      <c r="BM16" s="449"/>
      <c r="BN16" s="449"/>
      <c r="BO16" s="449"/>
      <c r="BP16" s="449"/>
      <c r="BQ16" s="449"/>
      <c r="BR16" s="449"/>
      <c r="BS16" s="449"/>
      <c r="BT16" s="449"/>
      <c r="BU16" s="449"/>
      <c r="BV16" s="449"/>
      <c r="BW16" s="449"/>
      <c r="BX16" s="449"/>
      <c r="BY16" s="449"/>
      <c r="BZ16" s="449"/>
      <c r="CA16" s="449"/>
      <c r="CB16" s="449"/>
      <c r="CC16" s="449"/>
      <c r="CD16" s="449"/>
      <c r="CE16" s="449"/>
      <c r="CF16" s="449"/>
      <c r="CG16" s="449"/>
    </row>
    <row r="17" spans="1:85" ht="18.95" customHeight="1" x14ac:dyDescent="0.45">
      <c r="A17" s="329" t="s">
        <v>458</v>
      </c>
      <c r="B17" s="62"/>
      <c r="C17" s="63">
        <v>2585714290</v>
      </c>
      <c r="D17" s="66"/>
      <c r="E17" s="63">
        <v>11359042875.969999</v>
      </c>
      <c r="F17" s="66"/>
      <c r="G17" s="63">
        <v>0</v>
      </c>
      <c r="H17" s="66"/>
      <c r="I17" s="63">
        <v>0</v>
      </c>
      <c r="J17" s="66"/>
      <c r="K17" s="63">
        <v>0</v>
      </c>
      <c r="L17" s="66"/>
      <c r="M17" s="366">
        <v>0</v>
      </c>
      <c r="N17" s="380"/>
      <c r="O17" s="366">
        <v>0</v>
      </c>
      <c r="P17" s="380"/>
      <c r="Q17" s="366">
        <v>0</v>
      </c>
      <c r="R17" s="380"/>
      <c r="S17" s="366">
        <v>0</v>
      </c>
      <c r="T17" s="380"/>
      <c r="U17" s="366">
        <v>0</v>
      </c>
      <c r="V17" s="380"/>
      <c r="W17" s="63">
        <f>SUM(Q17:U17)</f>
        <v>0</v>
      </c>
      <c r="X17" s="380"/>
      <c r="Y17" s="63">
        <f>SUM(C17:O17,W17)</f>
        <v>13944757165.969999</v>
      </c>
      <c r="Z17" s="380"/>
      <c r="AA17" s="366">
        <v>0</v>
      </c>
      <c r="AB17" s="380"/>
      <c r="AC17" s="63">
        <f>Y17+AA17</f>
        <v>13944757165.969999</v>
      </c>
      <c r="AD17" s="56"/>
      <c r="BG17" s="449"/>
      <c r="BH17" s="449"/>
      <c r="BI17" s="449"/>
      <c r="BJ17" s="449"/>
      <c r="BK17" s="449"/>
      <c r="BL17" s="449"/>
      <c r="BM17" s="449"/>
      <c r="BN17" s="449"/>
      <c r="BO17" s="449"/>
      <c r="BP17" s="449"/>
      <c r="BQ17" s="449"/>
      <c r="BR17" s="449"/>
      <c r="BS17" s="449"/>
      <c r="BT17" s="449"/>
      <c r="BU17" s="449"/>
      <c r="BV17" s="449"/>
      <c r="BW17" s="449"/>
      <c r="BX17" s="449"/>
      <c r="BY17" s="449"/>
      <c r="BZ17" s="449"/>
      <c r="CA17" s="449"/>
      <c r="CB17" s="449"/>
      <c r="CC17" s="449"/>
      <c r="CD17" s="449"/>
      <c r="CE17" s="449"/>
      <c r="CF17" s="449"/>
      <c r="CG17" s="449"/>
    </row>
    <row r="18" spans="1:85" ht="18.95" customHeight="1" x14ac:dyDescent="0.45">
      <c r="A18" s="329" t="s">
        <v>335</v>
      </c>
      <c r="B18" s="291"/>
      <c r="C18" s="57"/>
      <c r="D18" s="373"/>
      <c r="E18" s="61"/>
      <c r="F18" s="374"/>
      <c r="G18" s="61"/>
      <c r="H18" s="374"/>
      <c r="I18" s="61"/>
      <c r="J18" s="374"/>
      <c r="K18" s="61"/>
      <c r="L18" s="374"/>
      <c r="M18" s="61"/>
      <c r="N18" s="374"/>
      <c r="O18" s="61"/>
      <c r="P18" s="374"/>
      <c r="Q18" s="61"/>
      <c r="R18" s="374"/>
      <c r="S18" s="61"/>
      <c r="T18" s="374"/>
      <c r="U18" s="61"/>
      <c r="V18" s="374"/>
      <c r="W18" s="61"/>
      <c r="X18" s="374"/>
      <c r="Y18" s="57"/>
      <c r="Z18" s="373"/>
      <c r="AA18" s="61"/>
      <c r="AB18" s="374"/>
      <c r="AC18" s="57"/>
      <c r="AD18" s="16"/>
      <c r="BG18" s="449"/>
      <c r="BH18" s="449"/>
      <c r="BI18" s="449"/>
      <c r="BJ18" s="449"/>
      <c r="BK18" s="449"/>
      <c r="BL18" s="449"/>
      <c r="BM18" s="449"/>
      <c r="BN18" s="449"/>
      <c r="BO18" s="449"/>
      <c r="BP18" s="449"/>
      <c r="BQ18" s="449"/>
      <c r="BR18" s="449"/>
      <c r="BS18" s="449"/>
      <c r="BT18" s="449"/>
      <c r="BU18" s="449"/>
      <c r="BV18" s="449"/>
      <c r="BW18" s="449"/>
      <c r="BX18" s="449"/>
      <c r="BY18" s="449"/>
      <c r="BZ18" s="449"/>
      <c r="CA18" s="449"/>
      <c r="CB18" s="449"/>
      <c r="CC18" s="449"/>
      <c r="CD18" s="449"/>
      <c r="CE18" s="449"/>
      <c r="CF18" s="449"/>
      <c r="CG18" s="449"/>
    </row>
    <row r="19" spans="1:85" ht="18.95" customHeight="1" x14ac:dyDescent="0.45">
      <c r="A19" s="330" t="s">
        <v>336</v>
      </c>
      <c r="B19" s="291"/>
      <c r="C19" s="61">
        <v>0</v>
      </c>
      <c r="D19" s="374"/>
      <c r="E19" s="61">
        <v>0</v>
      </c>
      <c r="F19" s="374"/>
      <c r="G19" s="61">
        <v>0</v>
      </c>
      <c r="H19" s="374"/>
      <c r="I19" s="63">
        <v>-2393022014</v>
      </c>
      <c r="J19" s="66"/>
      <c r="K19" s="63">
        <v>0</v>
      </c>
      <c r="L19" s="66"/>
      <c r="M19" s="63">
        <v>0</v>
      </c>
      <c r="N19" s="66"/>
      <c r="O19" s="63">
        <v>-18953366827</v>
      </c>
      <c r="P19" s="66"/>
      <c r="Q19" s="63">
        <v>-2133532830</v>
      </c>
      <c r="R19" s="66"/>
      <c r="S19" s="63">
        <v>795025</v>
      </c>
      <c r="T19" s="66"/>
      <c r="U19" s="63">
        <v>-36134579</v>
      </c>
      <c r="V19" s="66"/>
      <c r="W19" s="63">
        <f>SUM(Q19:U19)</f>
        <v>-2168872384</v>
      </c>
      <c r="X19" s="66"/>
      <c r="Y19" s="63">
        <f>SUM(C19:O19,W19)</f>
        <v>-23515261225</v>
      </c>
      <c r="Z19" s="66"/>
      <c r="AA19" s="63">
        <v>183919986</v>
      </c>
      <c r="AB19" s="66"/>
      <c r="AC19" s="63">
        <f>Y19+AA19</f>
        <v>-23331341239</v>
      </c>
      <c r="BG19" s="449"/>
      <c r="BH19" s="449"/>
      <c r="BI19" s="449"/>
      <c r="BJ19" s="449"/>
      <c r="BK19" s="449"/>
      <c r="BL19" s="449"/>
      <c r="BM19" s="449"/>
      <c r="BN19" s="449"/>
      <c r="BO19" s="449"/>
      <c r="BP19" s="449"/>
      <c r="BQ19" s="449"/>
      <c r="BR19" s="449"/>
      <c r="BS19" s="449"/>
      <c r="BT19" s="449"/>
      <c r="BU19" s="449"/>
      <c r="BV19" s="449"/>
      <c r="BW19" s="449"/>
      <c r="BX19" s="449"/>
      <c r="BY19" s="449"/>
      <c r="BZ19" s="449"/>
      <c r="CA19" s="449"/>
      <c r="CB19" s="449"/>
      <c r="CC19" s="449"/>
      <c r="CD19" s="449"/>
      <c r="CE19" s="449"/>
      <c r="CF19" s="449"/>
      <c r="CG19" s="449"/>
    </row>
    <row r="20" spans="1:85" ht="19.5" customHeight="1" x14ac:dyDescent="0.45">
      <c r="A20" s="330" t="s">
        <v>337</v>
      </c>
      <c r="B20" s="291"/>
      <c r="C20" s="61">
        <v>0</v>
      </c>
      <c r="D20" s="374"/>
      <c r="E20" s="61">
        <v>0</v>
      </c>
      <c r="F20" s="374"/>
      <c r="G20" s="61">
        <v>0</v>
      </c>
      <c r="H20" s="374"/>
      <c r="I20" s="63">
        <v>-88364824</v>
      </c>
      <c r="J20" s="66"/>
      <c r="K20" s="63">
        <v>0</v>
      </c>
      <c r="L20" s="66"/>
      <c r="M20" s="63">
        <v>0</v>
      </c>
      <c r="N20" s="66"/>
      <c r="O20" s="290">
        <v>0</v>
      </c>
      <c r="P20" s="290"/>
      <c r="Q20" s="366">
        <v>0</v>
      </c>
      <c r="R20" s="380"/>
      <c r="S20" s="63">
        <v>0</v>
      </c>
      <c r="T20" s="66"/>
      <c r="U20" s="63">
        <v>0</v>
      </c>
      <c r="V20" s="66"/>
      <c r="W20" s="63">
        <f>SUM(Q20:U20)</f>
        <v>0</v>
      </c>
      <c r="X20" s="66"/>
      <c r="Y20" s="63">
        <f>SUM(C20:O20,W20)</f>
        <v>-88364824</v>
      </c>
      <c r="Z20" s="66"/>
      <c r="AA20" s="63">
        <v>0</v>
      </c>
      <c r="AB20" s="66"/>
      <c r="AC20" s="63">
        <f>Y20+AA20</f>
        <v>-88364824</v>
      </c>
      <c r="AD20" s="16"/>
      <c r="BG20" s="449"/>
      <c r="BH20" s="449"/>
      <c r="BI20" s="449"/>
      <c r="BJ20" s="449"/>
      <c r="BK20" s="449"/>
      <c r="BL20" s="449"/>
      <c r="BM20" s="449"/>
      <c r="BN20" s="449"/>
      <c r="BO20" s="449"/>
      <c r="BP20" s="449"/>
      <c r="BQ20" s="449"/>
      <c r="BR20" s="449"/>
      <c r="BS20" s="449"/>
      <c r="BT20" s="449"/>
      <c r="BU20" s="449"/>
      <c r="BV20" s="449"/>
      <c r="BW20" s="449"/>
      <c r="BX20" s="449"/>
      <c r="BY20" s="449"/>
      <c r="BZ20" s="449"/>
      <c r="CA20" s="449"/>
      <c r="CB20" s="449"/>
      <c r="CC20" s="449"/>
      <c r="CD20" s="449"/>
      <c r="CE20" s="449"/>
      <c r="CF20" s="449"/>
      <c r="CG20" s="449"/>
    </row>
    <row r="21" spans="1:85" ht="18.95" customHeight="1" x14ac:dyDescent="0.45">
      <c r="A21" s="329" t="s">
        <v>338</v>
      </c>
      <c r="B21" s="291">
        <v>15</v>
      </c>
      <c r="C21" s="61">
        <v>0</v>
      </c>
      <c r="D21" s="374"/>
      <c r="E21" s="61">
        <v>0</v>
      </c>
      <c r="F21" s="374"/>
      <c r="G21" s="61">
        <v>0</v>
      </c>
      <c r="H21" s="374"/>
      <c r="I21" s="63">
        <v>0</v>
      </c>
      <c r="J21" s="66"/>
      <c r="K21" s="63">
        <v>0</v>
      </c>
      <c r="L21" s="66"/>
      <c r="M21" s="63">
        <v>-2325714281</v>
      </c>
      <c r="N21" s="66"/>
      <c r="O21" s="63">
        <v>-188139664</v>
      </c>
      <c r="P21" s="66"/>
      <c r="Q21" s="63">
        <v>0</v>
      </c>
      <c r="R21" s="66"/>
      <c r="S21" s="63">
        <v>0</v>
      </c>
      <c r="T21" s="66"/>
      <c r="U21" s="63">
        <v>0</v>
      </c>
      <c r="V21" s="66"/>
      <c r="W21" s="63">
        <f>SUM(Q21:U21)</f>
        <v>0</v>
      </c>
      <c r="X21" s="66"/>
      <c r="Y21" s="63">
        <f>SUM(C21:O21,W21)</f>
        <v>-2513853945</v>
      </c>
      <c r="Z21" s="66"/>
      <c r="AA21" s="63">
        <v>-1392122857</v>
      </c>
      <c r="AB21" s="66"/>
      <c r="AC21" s="63">
        <f>Y21+AA21</f>
        <v>-3905976802</v>
      </c>
      <c r="BG21" s="449"/>
      <c r="BH21" s="449"/>
      <c r="BI21" s="449"/>
      <c r="BJ21" s="449"/>
      <c r="BK21" s="449"/>
      <c r="BL21" s="449"/>
      <c r="BM21" s="449"/>
      <c r="BN21" s="449"/>
      <c r="BO21" s="449"/>
      <c r="BP21" s="449"/>
      <c r="BQ21" s="449"/>
      <c r="BR21" s="449"/>
      <c r="BS21" s="449"/>
      <c r="BT21" s="449"/>
      <c r="BU21" s="449"/>
      <c r="BV21" s="449"/>
      <c r="BW21" s="449"/>
      <c r="BX21" s="449"/>
      <c r="BY21" s="449"/>
      <c r="BZ21" s="449"/>
      <c r="CA21" s="449"/>
      <c r="CB21" s="449"/>
      <c r="CC21" s="449"/>
      <c r="CD21" s="449"/>
      <c r="CE21" s="449"/>
      <c r="CF21" s="449"/>
      <c r="CG21" s="449"/>
    </row>
    <row r="22" spans="1:85" s="15" customFormat="1" ht="18.95" customHeight="1" x14ac:dyDescent="0.45">
      <c r="A22" s="101" t="s">
        <v>402</v>
      </c>
      <c r="B22" s="62"/>
      <c r="C22" s="331">
        <f>SUM(C17:C21)</f>
        <v>2585714290</v>
      </c>
      <c r="D22" s="375"/>
      <c r="E22" s="331">
        <f>SUM(E17:E21)</f>
        <v>11359042875.969999</v>
      </c>
      <c r="F22" s="375"/>
      <c r="G22" s="331">
        <f>SUM(G17:G21)</f>
        <v>0</v>
      </c>
      <c r="H22" s="375"/>
      <c r="I22" s="331">
        <f>SUM(I17:I21)</f>
        <v>-2481386838</v>
      </c>
      <c r="J22" s="232"/>
      <c r="K22" s="331">
        <f>SUM(K17:K21)</f>
        <v>0</v>
      </c>
      <c r="L22" s="232"/>
      <c r="M22" s="331">
        <f>SUM(M17:M21)</f>
        <v>-2325714281</v>
      </c>
      <c r="N22" s="232"/>
      <c r="O22" s="331">
        <f>SUM(O17:O21)</f>
        <v>-19141506491</v>
      </c>
      <c r="P22" s="232"/>
      <c r="Q22" s="331">
        <f>SUM(Q17:Q21)</f>
        <v>-2133532830</v>
      </c>
      <c r="R22" s="232"/>
      <c r="S22" s="331">
        <f>SUM(S17:S21)</f>
        <v>795025</v>
      </c>
      <c r="T22" s="232"/>
      <c r="U22" s="331">
        <f>SUM(U17:U21)</f>
        <v>-36134579</v>
      </c>
      <c r="V22" s="232"/>
      <c r="W22" s="331">
        <f>SUM(W17:W21)</f>
        <v>-2168872384</v>
      </c>
      <c r="X22" s="232"/>
      <c r="Y22" s="331">
        <f>SUM(Y17:Y21)</f>
        <v>-12172722828.030001</v>
      </c>
      <c r="Z22" s="232"/>
      <c r="AA22" s="331">
        <f>SUM(AA17:AA21)</f>
        <v>-1208202871</v>
      </c>
      <c r="AB22" s="232"/>
      <c r="AC22" s="331">
        <f>SUM(AC17:AC21)</f>
        <v>-13380925699.030001</v>
      </c>
      <c r="BG22" s="449"/>
      <c r="BH22" s="449"/>
      <c r="BI22" s="449"/>
      <c r="BJ22" s="449"/>
      <c r="BK22" s="449"/>
      <c r="BL22" s="449"/>
      <c r="BM22" s="449"/>
      <c r="BN22" s="449"/>
      <c r="BO22" s="449"/>
      <c r="BP22" s="449"/>
      <c r="BQ22" s="449"/>
      <c r="BR22" s="449"/>
      <c r="BS22" s="449"/>
      <c r="BT22" s="449"/>
      <c r="BU22" s="449"/>
      <c r="BV22" s="449"/>
      <c r="BW22" s="449"/>
      <c r="BX22" s="449"/>
      <c r="BY22" s="449"/>
      <c r="BZ22" s="449"/>
      <c r="CA22" s="449"/>
      <c r="CB22" s="449"/>
      <c r="CC22" s="449"/>
      <c r="CD22" s="449"/>
      <c r="CE22" s="449"/>
      <c r="CF22" s="449"/>
      <c r="CG22" s="449"/>
    </row>
    <row r="23" spans="1:85" s="15" customFormat="1" ht="11.25" customHeight="1" x14ac:dyDescent="0.45">
      <c r="A23" s="477"/>
      <c r="B23" s="6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</row>
    <row r="24" spans="1:85" s="15" customFormat="1" ht="18.95" customHeight="1" x14ac:dyDescent="0.45">
      <c r="A24" s="102" t="s">
        <v>388</v>
      </c>
      <c r="B24" s="291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</row>
    <row r="25" spans="1:85" s="15" customFormat="1" ht="18.95" customHeight="1" x14ac:dyDescent="0.45">
      <c r="A25" s="84" t="s">
        <v>197</v>
      </c>
      <c r="B25" s="291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</row>
    <row r="26" spans="1:85" ht="18" customHeight="1" x14ac:dyDescent="0.45">
      <c r="A26" s="84" t="s">
        <v>198</v>
      </c>
      <c r="B26" s="291"/>
      <c r="C26" s="58">
        <v>0</v>
      </c>
      <c r="D26" s="374"/>
      <c r="E26" s="58">
        <v>0</v>
      </c>
      <c r="F26" s="374"/>
      <c r="G26" s="58">
        <v>0</v>
      </c>
      <c r="H26" s="374"/>
      <c r="I26" s="288">
        <v>0</v>
      </c>
      <c r="J26" s="66"/>
      <c r="K26" s="288">
        <v>0</v>
      </c>
      <c r="L26" s="66"/>
      <c r="M26" s="288">
        <v>0</v>
      </c>
      <c r="N26" s="66"/>
      <c r="O26" s="288">
        <v>-185191069</v>
      </c>
      <c r="P26" s="66"/>
      <c r="Q26" s="288">
        <v>0</v>
      </c>
      <c r="R26" s="66"/>
      <c r="S26" s="288">
        <v>0</v>
      </c>
      <c r="T26" s="66"/>
      <c r="U26" s="288">
        <v>0</v>
      </c>
      <c r="V26" s="66"/>
      <c r="W26" s="58">
        <v>0</v>
      </c>
      <c r="X26" s="374"/>
      <c r="Y26" s="288">
        <f>SUM(C26:O26,W26)</f>
        <v>-185191069</v>
      </c>
      <c r="Z26" s="66"/>
      <c r="AA26" s="288">
        <v>-130539731</v>
      </c>
      <c r="AB26" s="66"/>
      <c r="AC26" s="288">
        <f>Y26+AA26</f>
        <v>-315730800</v>
      </c>
      <c r="AD26" s="56"/>
      <c r="BG26" s="449"/>
      <c r="BH26" s="449"/>
      <c r="BI26" s="449"/>
      <c r="BJ26" s="449"/>
      <c r="BK26" s="449"/>
      <c r="BL26" s="449"/>
      <c r="BM26" s="449"/>
      <c r="BN26" s="449"/>
      <c r="BO26" s="449"/>
      <c r="BP26" s="449"/>
      <c r="BQ26" s="449"/>
      <c r="BR26" s="449"/>
      <c r="BS26" s="449"/>
      <c r="BT26" s="449"/>
      <c r="BU26" s="449"/>
      <c r="BV26" s="449"/>
      <c r="BW26" s="449"/>
      <c r="BX26" s="449"/>
      <c r="BY26" s="449"/>
      <c r="BZ26" s="449"/>
      <c r="CA26" s="449"/>
      <c r="CB26" s="449"/>
      <c r="CC26" s="449"/>
      <c r="CD26" s="449"/>
      <c r="CE26" s="449"/>
      <c r="CF26" s="449"/>
      <c r="CG26" s="449"/>
    </row>
    <row r="27" spans="1:85" s="59" customFormat="1" ht="18.95" customHeight="1" x14ac:dyDescent="0.45">
      <c r="A27" s="103" t="s">
        <v>389</v>
      </c>
      <c r="B27" s="62"/>
      <c r="C27" s="237">
        <f t="shared" ref="C27:AC27" si="0">SUM(C26:C26)</f>
        <v>0</v>
      </c>
      <c r="D27" s="232"/>
      <c r="E27" s="237">
        <f t="shared" si="0"/>
        <v>0</v>
      </c>
      <c r="F27" s="232"/>
      <c r="G27" s="237">
        <f t="shared" si="0"/>
        <v>0</v>
      </c>
      <c r="H27" s="232"/>
      <c r="I27" s="237">
        <f t="shared" si="0"/>
        <v>0</v>
      </c>
      <c r="J27" s="232"/>
      <c r="K27" s="237">
        <f t="shared" si="0"/>
        <v>0</v>
      </c>
      <c r="L27" s="232"/>
      <c r="M27" s="237">
        <f t="shared" si="0"/>
        <v>0</v>
      </c>
      <c r="N27" s="232"/>
      <c r="O27" s="237">
        <f t="shared" si="0"/>
        <v>-185191069</v>
      </c>
      <c r="P27" s="232"/>
      <c r="Q27" s="237">
        <f t="shared" si="0"/>
        <v>0</v>
      </c>
      <c r="R27" s="232"/>
      <c r="S27" s="237">
        <f t="shared" si="0"/>
        <v>0</v>
      </c>
      <c r="T27" s="232"/>
      <c r="U27" s="237">
        <f t="shared" si="0"/>
        <v>0</v>
      </c>
      <c r="V27" s="232"/>
      <c r="W27" s="237">
        <f t="shared" si="0"/>
        <v>0</v>
      </c>
      <c r="X27" s="232"/>
      <c r="Y27" s="237">
        <f t="shared" si="0"/>
        <v>-185191069</v>
      </c>
      <c r="Z27" s="232"/>
      <c r="AA27" s="237">
        <f t="shared" si="0"/>
        <v>-130539731</v>
      </c>
      <c r="AB27" s="232"/>
      <c r="AC27" s="237">
        <f t="shared" si="0"/>
        <v>-315730800</v>
      </c>
      <c r="AD27" s="56"/>
      <c r="BG27" s="449"/>
      <c r="BH27" s="449"/>
      <c r="BI27" s="449"/>
      <c r="BJ27" s="449"/>
      <c r="BK27" s="449"/>
      <c r="BL27" s="449"/>
      <c r="BM27" s="449"/>
      <c r="BN27" s="449"/>
      <c r="BO27" s="449"/>
      <c r="BP27" s="449"/>
      <c r="BQ27" s="449"/>
      <c r="BR27" s="449"/>
      <c r="BS27" s="449"/>
      <c r="BT27" s="449"/>
      <c r="BU27" s="449"/>
      <c r="BV27" s="449"/>
      <c r="BW27" s="449"/>
      <c r="BX27" s="449"/>
      <c r="BY27" s="449"/>
      <c r="BZ27" s="449"/>
      <c r="CA27" s="449"/>
      <c r="CB27" s="449"/>
      <c r="CC27" s="449"/>
      <c r="CD27" s="449"/>
      <c r="CE27" s="449"/>
      <c r="CF27" s="449"/>
      <c r="CG27" s="449"/>
    </row>
    <row r="28" spans="1:85" ht="18.95" customHeight="1" x14ac:dyDescent="0.45">
      <c r="A28" s="100" t="s">
        <v>403</v>
      </c>
      <c r="B28" s="291"/>
      <c r="C28" s="237">
        <f t="shared" ref="C28:AC28" si="1">C22+C27</f>
        <v>2585714290</v>
      </c>
      <c r="D28" s="232"/>
      <c r="E28" s="237">
        <f t="shared" si="1"/>
        <v>11359042875.969999</v>
      </c>
      <c r="F28" s="375"/>
      <c r="G28" s="236">
        <f t="shared" si="1"/>
        <v>0</v>
      </c>
      <c r="H28" s="375"/>
      <c r="I28" s="237">
        <f t="shared" si="1"/>
        <v>-2481386838</v>
      </c>
      <c r="J28" s="232"/>
      <c r="K28" s="237">
        <f t="shared" si="1"/>
        <v>0</v>
      </c>
      <c r="L28" s="232"/>
      <c r="M28" s="237">
        <f t="shared" si="1"/>
        <v>-2325714281</v>
      </c>
      <c r="N28" s="232"/>
      <c r="O28" s="237">
        <f t="shared" si="1"/>
        <v>-19326697560</v>
      </c>
      <c r="P28" s="232"/>
      <c r="Q28" s="237">
        <f t="shared" si="1"/>
        <v>-2133532830</v>
      </c>
      <c r="R28" s="232"/>
      <c r="S28" s="237">
        <f t="shared" si="1"/>
        <v>795025</v>
      </c>
      <c r="T28" s="232"/>
      <c r="U28" s="237">
        <f t="shared" si="1"/>
        <v>-36134579</v>
      </c>
      <c r="V28" s="232"/>
      <c r="W28" s="237">
        <f t="shared" si="1"/>
        <v>-2168872384</v>
      </c>
      <c r="X28" s="232"/>
      <c r="Y28" s="237">
        <f t="shared" si="1"/>
        <v>-12357913897.030001</v>
      </c>
      <c r="Z28" s="232"/>
      <c r="AA28" s="237">
        <f t="shared" si="1"/>
        <v>-1338742602</v>
      </c>
      <c r="AB28" s="232"/>
      <c r="AC28" s="237">
        <f t="shared" si="1"/>
        <v>-13696656499.030001</v>
      </c>
      <c r="AD28" s="57"/>
      <c r="BG28" s="449"/>
      <c r="BH28" s="449"/>
      <c r="BI28" s="449"/>
      <c r="BJ28" s="449"/>
      <c r="BK28" s="449"/>
      <c r="BL28" s="449"/>
      <c r="BM28" s="449"/>
      <c r="BN28" s="449"/>
      <c r="BO28" s="449"/>
      <c r="BP28" s="449"/>
      <c r="BQ28" s="449"/>
      <c r="BR28" s="449"/>
      <c r="BS28" s="449"/>
      <c r="BT28" s="449"/>
      <c r="BU28" s="449"/>
      <c r="BV28" s="449"/>
      <c r="BW28" s="449"/>
      <c r="BX28" s="449"/>
      <c r="BY28" s="449"/>
      <c r="BZ28" s="449"/>
      <c r="CA28" s="449"/>
      <c r="CB28" s="449"/>
      <c r="CC28" s="449"/>
      <c r="CD28" s="449"/>
      <c r="CE28" s="449"/>
      <c r="CF28" s="449"/>
      <c r="CG28" s="449"/>
    </row>
    <row r="29" spans="1:85" ht="11.25" customHeight="1" x14ac:dyDescent="0.45">
      <c r="A29" s="104"/>
      <c r="B29" s="291"/>
      <c r="C29" s="63"/>
      <c r="D29" s="66"/>
      <c r="E29" s="63"/>
      <c r="F29" s="66"/>
      <c r="G29" s="63"/>
      <c r="H29" s="66"/>
      <c r="I29" s="63"/>
      <c r="J29" s="66"/>
      <c r="K29" s="63"/>
      <c r="L29" s="66"/>
      <c r="M29" s="63"/>
      <c r="N29" s="66"/>
      <c r="O29" s="63"/>
      <c r="P29" s="66"/>
      <c r="Q29" s="63"/>
      <c r="R29" s="66"/>
      <c r="S29" s="63"/>
      <c r="T29" s="66"/>
      <c r="U29" s="63"/>
      <c r="V29" s="66"/>
      <c r="W29" s="63"/>
      <c r="X29" s="66"/>
      <c r="Y29" s="63"/>
      <c r="Z29" s="66"/>
      <c r="AA29" s="63"/>
      <c r="AB29" s="66"/>
      <c r="AC29" s="63"/>
      <c r="AD29" s="57"/>
      <c r="BG29" s="449"/>
      <c r="BH29" s="449"/>
      <c r="BI29" s="449"/>
      <c r="BJ29" s="449"/>
      <c r="BK29" s="449"/>
      <c r="BL29" s="449"/>
      <c r="BM29" s="449"/>
      <c r="BN29" s="449"/>
      <c r="BO29" s="449"/>
      <c r="BP29" s="449"/>
      <c r="BQ29" s="449"/>
      <c r="BR29" s="449"/>
      <c r="BS29" s="449"/>
      <c r="BT29" s="449"/>
      <c r="BU29" s="449"/>
      <c r="BV29" s="449"/>
      <c r="BW29" s="449"/>
      <c r="BX29" s="449"/>
      <c r="BY29" s="449"/>
      <c r="BZ29" s="449"/>
      <c r="CA29" s="449"/>
      <c r="CB29" s="449"/>
      <c r="CC29" s="449"/>
      <c r="CD29" s="449"/>
      <c r="CE29" s="449"/>
      <c r="CF29" s="449"/>
      <c r="CG29" s="449"/>
    </row>
    <row r="30" spans="1:85" s="59" customFormat="1" ht="18.95" customHeight="1" x14ac:dyDescent="0.45">
      <c r="A30" s="477" t="s">
        <v>126</v>
      </c>
      <c r="B30" s="291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56"/>
      <c r="BG30" s="449"/>
      <c r="BH30" s="449"/>
      <c r="BI30" s="449"/>
      <c r="BJ30" s="449"/>
      <c r="BK30" s="449"/>
      <c r="BL30" s="449"/>
      <c r="BM30" s="449"/>
      <c r="BN30" s="449"/>
      <c r="BO30" s="449"/>
      <c r="BP30" s="449"/>
      <c r="BQ30" s="449"/>
      <c r="BR30" s="449"/>
      <c r="BS30" s="449"/>
      <c r="BT30" s="449"/>
      <c r="BU30" s="449"/>
      <c r="BV30" s="449"/>
      <c r="BW30" s="449"/>
      <c r="BX30" s="449"/>
      <c r="BY30" s="449"/>
      <c r="BZ30" s="449"/>
      <c r="CA30" s="449"/>
      <c r="CB30" s="449"/>
      <c r="CC30" s="449"/>
      <c r="CD30" s="449"/>
      <c r="CE30" s="449"/>
      <c r="CF30" s="449"/>
      <c r="CG30" s="449"/>
    </row>
    <row r="31" spans="1:85" s="59" customFormat="1" ht="16.5" customHeight="1" x14ac:dyDescent="0.45">
      <c r="A31" s="12" t="s">
        <v>400</v>
      </c>
      <c r="B31" s="291"/>
      <c r="C31" s="61">
        <v>0</v>
      </c>
      <c r="D31" s="374"/>
      <c r="E31" s="61">
        <v>0</v>
      </c>
      <c r="F31" s="374"/>
      <c r="G31" s="61">
        <v>0</v>
      </c>
      <c r="H31" s="374"/>
      <c r="I31" s="63">
        <v>0</v>
      </c>
      <c r="J31" s="66"/>
      <c r="K31" s="63">
        <v>0</v>
      </c>
      <c r="L31" s="66"/>
      <c r="M31" s="63">
        <v>9028523793</v>
      </c>
      <c r="N31" s="66"/>
      <c r="O31" s="63">
        <v>-2319599877</v>
      </c>
      <c r="P31" s="66"/>
      <c r="Q31" s="63">
        <v>0</v>
      </c>
      <c r="R31" s="66"/>
      <c r="S31" s="63">
        <v>0</v>
      </c>
      <c r="T31" s="66"/>
      <c r="U31" s="63">
        <v>0</v>
      </c>
      <c r="V31" s="66"/>
      <c r="W31" s="63">
        <f>SUM(Q31:U31)</f>
        <v>0</v>
      </c>
      <c r="X31" s="66"/>
      <c r="Y31" s="63">
        <f>SUM(C31:O31,W31)</f>
        <v>6708923916</v>
      </c>
      <c r="Z31" s="66"/>
      <c r="AA31" s="63">
        <v>985442962</v>
      </c>
      <c r="AB31" s="66"/>
      <c r="AC31" s="63">
        <f>Y31+AA31</f>
        <v>7694366878</v>
      </c>
      <c r="AD31" s="56"/>
      <c r="BG31" s="449"/>
      <c r="BH31" s="449"/>
      <c r="BI31" s="449"/>
      <c r="BJ31" s="449"/>
      <c r="BK31" s="449"/>
      <c r="BL31" s="449"/>
      <c r="BM31" s="449"/>
      <c r="BN31" s="449"/>
      <c r="BO31" s="449"/>
      <c r="BP31" s="449"/>
      <c r="BQ31" s="449"/>
      <c r="BR31" s="449"/>
      <c r="BS31" s="449"/>
      <c r="BT31" s="449"/>
      <c r="BU31" s="449"/>
      <c r="BV31" s="449"/>
      <c r="BW31" s="449"/>
      <c r="BX31" s="449"/>
      <c r="BY31" s="449"/>
      <c r="BZ31" s="449"/>
      <c r="CA31" s="449"/>
      <c r="CB31" s="449"/>
      <c r="CC31" s="449"/>
      <c r="CD31" s="449"/>
      <c r="CE31" s="449"/>
      <c r="CF31" s="449"/>
      <c r="CG31" s="449"/>
    </row>
    <row r="32" spans="1:85" s="59" customFormat="1" ht="18.95" customHeight="1" x14ac:dyDescent="0.45">
      <c r="A32" s="12" t="s">
        <v>80</v>
      </c>
      <c r="B32" s="291"/>
      <c r="C32" s="61">
        <v>0</v>
      </c>
      <c r="D32" s="374"/>
      <c r="E32" s="61">
        <v>0</v>
      </c>
      <c r="F32" s="374"/>
      <c r="G32" s="61">
        <v>0</v>
      </c>
      <c r="H32" s="374"/>
      <c r="I32" s="63">
        <v>0</v>
      </c>
      <c r="J32" s="66"/>
      <c r="K32" s="63">
        <v>0</v>
      </c>
      <c r="L32" s="66"/>
      <c r="M32" s="63">
        <v>0</v>
      </c>
      <c r="N32" s="66"/>
      <c r="O32" s="63">
        <v>403007100</v>
      </c>
      <c r="P32" s="66"/>
      <c r="Q32" s="63">
        <v>4121867877</v>
      </c>
      <c r="R32" s="66"/>
      <c r="S32" s="63">
        <v>-250154975</v>
      </c>
      <c r="T32" s="66"/>
      <c r="U32" s="63">
        <v>12370902</v>
      </c>
      <c r="V32" s="66"/>
      <c r="W32" s="63">
        <f>SUM(Q32:U32)</f>
        <v>3884083804</v>
      </c>
      <c r="X32" s="66"/>
      <c r="Y32" s="63">
        <f>SUM(C32:O32,W32)</f>
        <v>4287090904</v>
      </c>
      <c r="Z32" s="66"/>
      <c r="AA32" s="63">
        <v>-8485783</v>
      </c>
      <c r="AB32" s="66"/>
      <c r="AC32" s="63">
        <f>Y32+AA32</f>
        <v>4278605121</v>
      </c>
      <c r="AD32" s="56"/>
      <c r="BG32" s="449"/>
      <c r="BH32" s="449"/>
      <c r="BI32" s="449"/>
      <c r="BJ32" s="449"/>
      <c r="BK32" s="449"/>
      <c r="BL32" s="449"/>
      <c r="BM32" s="449"/>
      <c r="BN32" s="449"/>
      <c r="BO32" s="449"/>
      <c r="BP32" s="449"/>
      <c r="BQ32" s="449"/>
      <c r="BR32" s="449"/>
      <c r="BS32" s="449"/>
      <c r="BT32" s="449"/>
      <c r="BU32" s="449"/>
      <c r="BV32" s="449"/>
      <c r="BW32" s="449"/>
      <c r="BX32" s="449"/>
      <c r="BY32" s="449"/>
      <c r="BZ32" s="449"/>
      <c r="CA32" s="449"/>
      <c r="CB32" s="449"/>
      <c r="CC32" s="449"/>
      <c r="CD32" s="449"/>
      <c r="CE32" s="449"/>
      <c r="CF32" s="449"/>
      <c r="CG32" s="449"/>
    </row>
    <row r="33" spans="1:85" s="59" customFormat="1" ht="18.95" customHeight="1" x14ac:dyDescent="0.45">
      <c r="A33" s="477" t="s">
        <v>359</v>
      </c>
      <c r="B33" s="62"/>
      <c r="C33" s="67">
        <f t="shared" ref="C33:AC33" si="2">SUM(C31:C32)</f>
        <v>0</v>
      </c>
      <c r="D33" s="375"/>
      <c r="E33" s="67">
        <f t="shared" si="2"/>
        <v>0</v>
      </c>
      <c r="F33" s="375"/>
      <c r="G33" s="67">
        <f t="shared" si="2"/>
        <v>0</v>
      </c>
      <c r="H33" s="375"/>
      <c r="I33" s="331">
        <f t="shared" si="2"/>
        <v>0</v>
      </c>
      <c r="J33" s="232"/>
      <c r="K33" s="331">
        <f t="shared" si="2"/>
        <v>0</v>
      </c>
      <c r="L33" s="232"/>
      <c r="M33" s="331">
        <f t="shared" si="2"/>
        <v>9028523793</v>
      </c>
      <c r="N33" s="232"/>
      <c r="O33" s="331">
        <f t="shared" si="2"/>
        <v>-1916592777</v>
      </c>
      <c r="P33" s="232"/>
      <c r="Q33" s="331">
        <f t="shared" si="2"/>
        <v>4121867877</v>
      </c>
      <c r="R33" s="232"/>
      <c r="S33" s="331">
        <f t="shared" si="2"/>
        <v>-250154975</v>
      </c>
      <c r="T33" s="232"/>
      <c r="U33" s="331">
        <f t="shared" si="2"/>
        <v>12370902</v>
      </c>
      <c r="V33" s="232"/>
      <c r="W33" s="331">
        <f t="shared" si="2"/>
        <v>3884083804</v>
      </c>
      <c r="X33" s="232"/>
      <c r="Y33" s="331">
        <f t="shared" si="2"/>
        <v>10996014820</v>
      </c>
      <c r="Z33" s="232"/>
      <c r="AA33" s="331">
        <f t="shared" si="2"/>
        <v>976957179</v>
      </c>
      <c r="AB33" s="232"/>
      <c r="AC33" s="331">
        <f t="shared" si="2"/>
        <v>11972971999</v>
      </c>
      <c r="AD33" s="56"/>
      <c r="BG33" s="449"/>
      <c r="BH33" s="449"/>
      <c r="BI33" s="449"/>
      <c r="BJ33" s="449"/>
      <c r="BK33" s="449"/>
      <c r="BL33" s="449"/>
      <c r="BM33" s="449"/>
      <c r="BN33" s="449"/>
      <c r="BO33" s="449"/>
      <c r="BP33" s="449"/>
      <c r="BQ33" s="449"/>
      <c r="BR33" s="449"/>
      <c r="BS33" s="449"/>
      <c r="BT33" s="449"/>
      <c r="BU33" s="449"/>
      <c r="BV33" s="449"/>
      <c r="BW33" s="449"/>
      <c r="BX33" s="449"/>
      <c r="BY33" s="449"/>
      <c r="BZ33" s="449"/>
      <c r="CA33" s="449"/>
      <c r="CB33" s="449"/>
      <c r="CC33" s="449"/>
      <c r="CD33" s="449"/>
      <c r="CE33" s="449"/>
      <c r="CF33" s="449"/>
      <c r="CG33" s="449"/>
    </row>
    <row r="34" spans="1:85" s="59" customFormat="1" ht="9" customHeight="1" x14ac:dyDescent="0.45">
      <c r="A34" s="477"/>
      <c r="B34" s="291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56"/>
      <c r="BG34" s="449"/>
      <c r="BH34" s="449"/>
      <c r="BI34" s="449"/>
      <c r="BJ34" s="449"/>
      <c r="BK34" s="449"/>
      <c r="BL34" s="449"/>
      <c r="BM34" s="449"/>
      <c r="BN34" s="449"/>
      <c r="BO34" s="449"/>
      <c r="BP34" s="449"/>
      <c r="BQ34" s="449"/>
      <c r="BR34" s="449"/>
      <c r="BS34" s="449"/>
      <c r="BT34" s="449"/>
      <c r="BU34" s="449"/>
      <c r="BV34" s="449"/>
      <c r="BW34" s="449"/>
      <c r="BX34" s="449"/>
      <c r="BY34" s="449"/>
      <c r="BZ34" s="449"/>
      <c r="CA34" s="449"/>
      <c r="CB34" s="449"/>
      <c r="CC34" s="449"/>
      <c r="CD34" s="449"/>
      <c r="CE34" s="449"/>
      <c r="CF34" s="449"/>
      <c r="CG34" s="449"/>
    </row>
    <row r="35" spans="1:85" ht="21.75" thickBot="1" x14ac:dyDescent="0.5">
      <c r="A35" s="477" t="s">
        <v>416</v>
      </c>
      <c r="B35" s="291"/>
      <c r="C35" s="369">
        <f t="shared" ref="C35:AC35" si="3">C13+C28+C33</f>
        <v>4700000000</v>
      </c>
      <c r="D35" s="60"/>
      <c r="E35" s="369">
        <f t="shared" si="3"/>
        <v>12971114335.969999</v>
      </c>
      <c r="F35" s="60"/>
      <c r="G35" s="369">
        <f t="shared" si="3"/>
        <v>67483332</v>
      </c>
      <c r="H35" s="60"/>
      <c r="I35" s="369">
        <f t="shared" si="3"/>
        <v>-2393022014</v>
      </c>
      <c r="J35" s="60"/>
      <c r="K35" s="369">
        <f t="shared" si="3"/>
        <v>211428571</v>
      </c>
      <c r="L35" s="60"/>
      <c r="M35" s="369">
        <f t="shared" si="3"/>
        <v>36660895505</v>
      </c>
      <c r="N35" s="60"/>
      <c r="O35" s="369">
        <f t="shared" si="3"/>
        <v>36470978</v>
      </c>
      <c r="P35" s="60"/>
      <c r="Q35" s="369">
        <f t="shared" si="3"/>
        <v>1475733213</v>
      </c>
      <c r="R35" s="60"/>
      <c r="S35" s="370">
        <f t="shared" si="3"/>
        <v>795025</v>
      </c>
      <c r="T35" s="375"/>
      <c r="U35" s="369">
        <f t="shared" si="3"/>
        <v>-29676268</v>
      </c>
      <c r="V35" s="60"/>
      <c r="W35" s="369">
        <f t="shared" si="3"/>
        <v>1446851970</v>
      </c>
      <c r="X35" s="60"/>
      <c r="Y35" s="369">
        <f t="shared" si="3"/>
        <v>53701222677.970001</v>
      </c>
      <c r="Z35" s="60"/>
      <c r="AA35" s="369">
        <f t="shared" si="3"/>
        <v>11521354673</v>
      </c>
      <c r="AB35" s="60"/>
      <c r="AC35" s="369">
        <f t="shared" si="3"/>
        <v>65222577350.970001</v>
      </c>
      <c r="AD35" s="57"/>
      <c r="BG35" s="449"/>
      <c r="BH35" s="449"/>
      <c r="BI35" s="449"/>
      <c r="BJ35" s="449"/>
      <c r="BK35" s="449"/>
      <c r="BL35" s="449"/>
      <c r="BM35" s="449"/>
      <c r="BN35" s="449"/>
      <c r="BO35" s="449"/>
      <c r="BP35" s="449"/>
      <c r="BQ35" s="449"/>
      <c r="BR35" s="449"/>
      <c r="BS35" s="449"/>
      <c r="BT35" s="449"/>
      <c r="BU35" s="449"/>
      <c r="BV35" s="449"/>
      <c r="BW35" s="449"/>
      <c r="BX35" s="449"/>
      <c r="BY35" s="449"/>
      <c r="BZ35" s="449"/>
      <c r="CA35" s="449"/>
      <c r="CB35" s="449"/>
      <c r="CC35" s="449"/>
      <c r="CD35" s="449"/>
      <c r="CE35" s="449"/>
      <c r="CF35" s="449"/>
      <c r="CG35" s="449"/>
    </row>
    <row r="36" spans="1:85" ht="9" customHeight="1" thickTop="1" x14ac:dyDescent="0.45">
      <c r="A36" s="477"/>
      <c r="B36" s="291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57"/>
    </row>
    <row r="37" spans="1:85" ht="21" x14ac:dyDescent="0.45">
      <c r="A37" s="477" t="s">
        <v>420</v>
      </c>
      <c r="B37" s="291"/>
      <c r="C37" s="505"/>
      <c r="D37" s="505"/>
      <c r="E37" s="505"/>
      <c r="F37" s="505"/>
      <c r="G37" s="505"/>
      <c r="H37" s="505"/>
      <c r="I37" s="505"/>
      <c r="J37" s="505"/>
      <c r="K37" s="505"/>
      <c r="L37" s="505"/>
      <c r="M37" s="505"/>
      <c r="N37" s="505"/>
      <c r="O37" s="505"/>
      <c r="P37" s="505"/>
      <c r="Q37" s="505"/>
      <c r="R37" s="505"/>
      <c r="S37" s="505"/>
      <c r="T37" s="505"/>
      <c r="U37" s="505"/>
      <c r="V37" s="505"/>
      <c r="W37" s="505"/>
      <c r="X37" s="505"/>
      <c r="Y37" s="505"/>
      <c r="Z37" s="505"/>
      <c r="AA37" s="505"/>
      <c r="AB37" s="505"/>
      <c r="AC37" s="505"/>
      <c r="AD37" s="13"/>
      <c r="AE37" s="55"/>
    </row>
    <row r="38" spans="1:85" ht="18.95" customHeight="1" x14ac:dyDescent="0.45">
      <c r="A38" s="477" t="s">
        <v>260</v>
      </c>
      <c r="B38" s="291"/>
      <c r="C38" s="289">
        <v>4700000000</v>
      </c>
      <c r="D38" s="289"/>
      <c r="E38" s="289">
        <v>12971114336</v>
      </c>
      <c r="F38" s="289"/>
      <c r="G38" s="289">
        <v>67483332</v>
      </c>
      <c r="H38" s="289"/>
      <c r="I38" s="289">
        <v>-2393022014</v>
      </c>
      <c r="J38" s="289"/>
      <c r="K38" s="286">
        <v>211428571</v>
      </c>
      <c r="L38" s="286"/>
      <c r="M38" s="289">
        <v>38572815354</v>
      </c>
      <c r="N38" s="289"/>
      <c r="O38" s="289">
        <v>0</v>
      </c>
      <c r="P38" s="289"/>
      <c r="Q38" s="289">
        <v>1329732175</v>
      </c>
      <c r="R38" s="289"/>
      <c r="S38" s="289">
        <v>-1978351</v>
      </c>
      <c r="T38" s="289"/>
      <c r="U38" s="289">
        <v>-100356126</v>
      </c>
      <c r="V38" s="289"/>
      <c r="W38" s="332">
        <f>SUM(Q38:U38)</f>
        <v>1227397698</v>
      </c>
      <c r="X38" s="289"/>
      <c r="Y38" s="56">
        <f>SUM(C38:O38,W38)</f>
        <v>55357217277</v>
      </c>
      <c r="Z38" s="60"/>
      <c r="AA38" s="60">
        <v>11969560009</v>
      </c>
      <c r="AB38" s="60"/>
      <c r="AC38" s="56">
        <f>SUM(Y38+AA38)</f>
        <v>67326777286</v>
      </c>
      <c r="AD38" s="56"/>
      <c r="BG38" s="449"/>
      <c r="BH38" s="449"/>
      <c r="BI38" s="449"/>
      <c r="BJ38" s="449"/>
      <c r="BK38" s="449"/>
      <c r="BL38" s="449"/>
      <c r="BM38" s="449"/>
      <c r="BN38" s="449"/>
      <c r="BO38" s="449"/>
      <c r="BP38" s="449"/>
      <c r="BQ38" s="449"/>
      <c r="BR38" s="449"/>
      <c r="BS38" s="449"/>
      <c r="BT38" s="449"/>
      <c r="BU38" s="449"/>
      <c r="BV38" s="449"/>
      <c r="BW38" s="449"/>
      <c r="BX38" s="449"/>
      <c r="BY38" s="449"/>
      <c r="BZ38" s="449"/>
      <c r="CA38" s="449"/>
      <c r="CB38" s="449"/>
      <c r="CC38" s="449"/>
      <c r="CD38" s="449"/>
      <c r="CE38" s="449"/>
      <c r="CF38" s="449"/>
      <c r="CG38" s="449"/>
    </row>
    <row r="39" spans="1:85" s="59" customFormat="1" ht="12" customHeight="1" x14ac:dyDescent="0.45">
      <c r="A39" s="477"/>
      <c r="B39" s="291"/>
      <c r="C39" s="232"/>
      <c r="D39" s="232"/>
      <c r="E39" s="232"/>
      <c r="F39" s="232"/>
      <c r="G39" s="232"/>
      <c r="H39" s="232"/>
      <c r="I39" s="232"/>
      <c r="J39" s="232"/>
      <c r="K39" s="286"/>
      <c r="L39" s="286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56"/>
    </row>
    <row r="40" spans="1:85" ht="18.95" customHeight="1" x14ac:dyDescent="0.45">
      <c r="A40" s="477" t="s">
        <v>104</v>
      </c>
      <c r="B40" s="62"/>
      <c r="C40" s="63"/>
      <c r="D40" s="66"/>
      <c r="E40" s="63"/>
      <c r="F40" s="66"/>
      <c r="G40" s="63"/>
      <c r="H40" s="66"/>
      <c r="I40" s="63"/>
      <c r="J40" s="66"/>
      <c r="K40" s="63"/>
      <c r="L40" s="66"/>
      <c r="M40" s="63"/>
      <c r="N40" s="66"/>
      <c r="O40" s="63"/>
      <c r="P40" s="66"/>
      <c r="Q40" s="63"/>
      <c r="R40" s="66"/>
      <c r="S40" s="63"/>
      <c r="T40" s="66"/>
      <c r="U40" s="63"/>
      <c r="V40" s="66"/>
      <c r="W40" s="63"/>
      <c r="X40" s="66"/>
      <c r="Y40" s="63"/>
      <c r="Z40" s="66"/>
      <c r="AA40" s="63"/>
      <c r="AB40" s="66"/>
      <c r="AC40" s="63"/>
      <c r="AD40" s="56"/>
    </row>
    <row r="41" spans="1:85" ht="18.95" customHeight="1" x14ac:dyDescent="0.45">
      <c r="A41" s="101" t="s">
        <v>390</v>
      </c>
      <c r="B41" s="62"/>
      <c r="C41" s="63"/>
      <c r="D41" s="66"/>
      <c r="E41" s="63"/>
      <c r="F41" s="66"/>
      <c r="G41" s="63"/>
      <c r="H41" s="66"/>
      <c r="I41" s="63"/>
      <c r="J41" s="66"/>
      <c r="K41" s="63"/>
      <c r="L41" s="66"/>
      <c r="M41" s="366"/>
      <c r="N41" s="380"/>
      <c r="O41" s="366"/>
      <c r="P41" s="380"/>
      <c r="Q41" s="366"/>
      <c r="R41" s="380"/>
      <c r="S41" s="366"/>
      <c r="T41" s="380"/>
      <c r="U41" s="366"/>
      <c r="V41" s="380"/>
      <c r="W41" s="366"/>
      <c r="X41" s="380"/>
      <c r="Y41" s="366"/>
      <c r="Z41" s="380"/>
      <c r="AA41" s="366"/>
      <c r="AB41" s="380"/>
      <c r="AC41" s="366"/>
      <c r="AD41" s="56"/>
    </row>
    <row r="42" spans="1:85" ht="18" customHeight="1" x14ac:dyDescent="0.45">
      <c r="A42" s="329" t="s">
        <v>357</v>
      </c>
      <c r="B42" s="291">
        <v>15</v>
      </c>
      <c r="C42" s="63">
        <v>0</v>
      </c>
      <c r="D42" s="66"/>
      <c r="E42" s="63">
        <v>0</v>
      </c>
      <c r="F42" s="66"/>
      <c r="G42" s="63">
        <v>0</v>
      </c>
      <c r="H42" s="66"/>
      <c r="I42" s="63">
        <v>0</v>
      </c>
      <c r="J42" s="66"/>
      <c r="K42" s="63">
        <v>0</v>
      </c>
      <c r="L42" s="66"/>
      <c r="M42" s="63">
        <v>-3995000000</v>
      </c>
      <c r="N42" s="66"/>
      <c r="O42" s="368">
        <v>0</v>
      </c>
      <c r="P42" s="290"/>
      <c r="Q42" s="63">
        <v>0</v>
      </c>
      <c r="R42" s="66"/>
      <c r="S42" s="63">
        <v>0</v>
      </c>
      <c r="T42" s="66"/>
      <c r="U42" s="63">
        <v>0</v>
      </c>
      <c r="V42" s="66"/>
      <c r="W42" s="232">
        <f>SUM(Q42:U42)</f>
        <v>0</v>
      </c>
      <c r="X42" s="232"/>
      <c r="Y42" s="63">
        <f>SUM(C42:O42,W42)</f>
        <v>-3995000000</v>
      </c>
      <c r="Z42" s="66"/>
      <c r="AA42" s="63">
        <v>-867307136</v>
      </c>
      <c r="AB42" s="66"/>
      <c r="AC42" s="66">
        <f>Y42+AA42</f>
        <v>-4862307136</v>
      </c>
      <c r="BG42" s="449"/>
      <c r="BH42" s="449"/>
      <c r="BI42" s="449"/>
      <c r="BJ42" s="449"/>
      <c r="BK42" s="449"/>
      <c r="BL42" s="449"/>
      <c r="BM42" s="449"/>
      <c r="BN42" s="449"/>
      <c r="BO42" s="449"/>
      <c r="BP42" s="449"/>
      <c r="BQ42" s="449"/>
      <c r="BR42" s="449"/>
      <c r="BS42" s="449"/>
      <c r="BT42" s="449"/>
      <c r="BU42" s="449"/>
      <c r="BV42" s="449"/>
      <c r="BW42" s="449"/>
      <c r="BX42" s="449"/>
      <c r="BY42" s="449"/>
      <c r="BZ42" s="449"/>
      <c r="CA42" s="449"/>
      <c r="CB42" s="449"/>
      <c r="CC42" s="449"/>
      <c r="CD42" s="449"/>
      <c r="CE42" s="449"/>
      <c r="CF42" s="449"/>
      <c r="CG42" s="449"/>
    </row>
    <row r="43" spans="1:85" s="15" customFormat="1" ht="18.95" customHeight="1" x14ac:dyDescent="0.45">
      <c r="A43" s="101" t="s">
        <v>391</v>
      </c>
      <c r="B43" s="62"/>
      <c r="C43" s="331">
        <f t="shared" ref="C43:AC43" si="4">SUM(C42:C42)</f>
        <v>0</v>
      </c>
      <c r="D43" s="232"/>
      <c r="E43" s="331">
        <f t="shared" si="4"/>
        <v>0</v>
      </c>
      <c r="F43" s="232"/>
      <c r="G43" s="331">
        <f t="shared" si="4"/>
        <v>0</v>
      </c>
      <c r="H43" s="232"/>
      <c r="I43" s="331">
        <f t="shared" si="4"/>
        <v>0</v>
      </c>
      <c r="J43" s="232"/>
      <c r="K43" s="331">
        <f t="shared" si="4"/>
        <v>0</v>
      </c>
      <c r="L43" s="232"/>
      <c r="M43" s="331">
        <f t="shared" si="4"/>
        <v>-3995000000</v>
      </c>
      <c r="N43" s="232"/>
      <c r="O43" s="367">
        <v>0</v>
      </c>
      <c r="P43" s="289"/>
      <c r="Q43" s="331">
        <f t="shared" si="4"/>
        <v>0</v>
      </c>
      <c r="R43" s="232"/>
      <c r="S43" s="331">
        <f t="shared" si="4"/>
        <v>0</v>
      </c>
      <c r="T43" s="232"/>
      <c r="U43" s="331">
        <f t="shared" si="4"/>
        <v>0</v>
      </c>
      <c r="V43" s="232"/>
      <c r="W43" s="331">
        <f t="shared" si="4"/>
        <v>0</v>
      </c>
      <c r="X43" s="232"/>
      <c r="Y43" s="331">
        <f t="shared" si="4"/>
        <v>-3995000000</v>
      </c>
      <c r="Z43" s="232"/>
      <c r="AA43" s="331">
        <f t="shared" si="4"/>
        <v>-867307136</v>
      </c>
      <c r="AB43" s="232"/>
      <c r="AC43" s="331">
        <f t="shared" si="4"/>
        <v>-4862307136</v>
      </c>
      <c r="BG43" s="449"/>
      <c r="BH43" s="449"/>
      <c r="BI43" s="449"/>
      <c r="BJ43" s="449"/>
      <c r="BK43" s="449"/>
      <c r="BL43" s="449"/>
      <c r="BM43" s="449"/>
      <c r="BN43" s="449"/>
      <c r="BO43" s="449"/>
      <c r="BP43" s="449"/>
      <c r="BQ43" s="449"/>
      <c r="BR43" s="449"/>
      <c r="BS43" s="449"/>
      <c r="BT43" s="449"/>
      <c r="BU43" s="449"/>
      <c r="BV43" s="449"/>
      <c r="BW43" s="449"/>
      <c r="BX43" s="449"/>
      <c r="BY43" s="449"/>
      <c r="BZ43" s="449"/>
      <c r="CA43" s="449"/>
      <c r="CB43" s="449"/>
      <c r="CC43" s="449"/>
      <c r="CD43" s="449"/>
      <c r="CE43" s="449"/>
      <c r="CF43" s="449"/>
      <c r="CG43" s="449"/>
    </row>
    <row r="44" spans="1:85" s="15" customFormat="1" ht="9.75" customHeight="1" x14ac:dyDescent="0.45">
      <c r="A44" s="477"/>
      <c r="B44" s="6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BG44" s="449"/>
      <c r="BH44" s="449"/>
      <c r="BI44" s="449"/>
      <c r="BJ44" s="449"/>
      <c r="BK44" s="449"/>
      <c r="BL44" s="449"/>
      <c r="BM44" s="449"/>
      <c r="BN44" s="449"/>
      <c r="BO44" s="449"/>
      <c r="BP44" s="449"/>
      <c r="BQ44" s="449"/>
      <c r="BR44" s="449"/>
      <c r="BS44" s="449"/>
      <c r="BT44" s="449"/>
      <c r="BU44" s="449"/>
      <c r="BV44" s="449"/>
      <c r="BW44" s="449"/>
      <c r="BX44" s="449"/>
      <c r="BY44" s="449"/>
      <c r="BZ44" s="449"/>
      <c r="CA44" s="449"/>
      <c r="CB44" s="449"/>
      <c r="CC44" s="449"/>
      <c r="CD44" s="449"/>
      <c r="CE44" s="449"/>
      <c r="CF44" s="449"/>
      <c r="CG44" s="449"/>
    </row>
    <row r="45" spans="1:85" s="55" customFormat="1" ht="18.95" hidden="1" customHeight="1" x14ac:dyDescent="0.45">
      <c r="A45" s="102" t="s">
        <v>91</v>
      </c>
      <c r="B45" s="291"/>
      <c r="C45" s="63"/>
      <c r="D45" s="66"/>
      <c r="E45" s="63"/>
      <c r="F45" s="66"/>
      <c r="G45" s="63"/>
      <c r="H45" s="66"/>
      <c r="I45" s="63"/>
      <c r="J45" s="66"/>
      <c r="K45" s="63"/>
      <c r="L45" s="66"/>
      <c r="M45" s="63"/>
      <c r="N45" s="66"/>
      <c r="O45" s="63"/>
      <c r="P45" s="66"/>
      <c r="Q45" s="63"/>
      <c r="R45" s="66"/>
      <c r="S45" s="63"/>
      <c r="T45" s="66"/>
      <c r="U45" s="63"/>
      <c r="V45" s="66"/>
      <c r="W45" s="63"/>
      <c r="X45" s="66"/>
      <c r="Y45" s="63"/>
      <c r="Z45" s="66"/>
      <c r="AA45" s="63"/>
      <c r="AB45" s="66"/>
      <c r="AC45" s="63"/>
      <c r="AE45" s="14"/>
      <c r="BG45" s="449"/>
      <c r="BH45" s="449"/>
      <c r="BI45" s="449"/>
      <c r="BJ45" s="449"/>
      <c r="BK45" s="449"/>
      <c r="BL45" s="449"/>
      <c r="BM45" s="449"/>
      <c r="BN45" s="449"/>
      <c r="BO45" s="449"/>
      <c r="BP45" s="449"/>
      <c r="BQ45" s="449"/>
      <c r="BR45" s="449"/>
      <c r="BS45" s="449"/>
      <c r="BT45" s="449"/>
      <c r="BU45" s="449"/>
      <c r="BV45" s="449"/>
      <c r="BW45" s="449"/>
      <c r="BX45" s="449"/>
      <c r="BY45" s="449"/>
      <c r="BZ45" s="449"/>
      <c r="CA45" s="449"/>
      <c r="CB45" s="449"/>
      <c r="CC45" s="449"/>
      <c r="CD45" s="449"/>
      <c r="CE45" s="449"/>
      <c r="CF45" s="449"/>
      <c r="CG45" s="449"/>
    </row>
    <row r="46" spans="1:85" s="55" customFormat="1" ht="18.95" hidden="1" customHeight="1" x14ac:dyDescent="0.45">
      <c r="A46" s="84" t="s">
        <v>197</v>
      </c>
      <c r="B46" s="291"/>
      <c r="C46" s="63"/>
      <c r="D46" s="66"/>
      <c r="E46" s="63"/>
      <c r="F46" s="66"/>
      <c r="G46" s="63"/>
      <c r="H46" s="66"/>
      <c r="I46" s="63"/>
      <c r="J46" s="66"/>
      <c r="K46" s="63"/>
      <c r="L46" s="66"/>
      <c r="M46" s="63"/>
      <c r="N46" s="66"/>
      <c r="O46" s="63"/>
      <c r="P46" s="66"/>
      <c r="Q46" s="63"/>
      <c r="R46" s="66"/>
      <c r="S46" s="63"/>
      <c r="T46" s="66"/>
      <c r="U46" s="63"/>
      <c r="V46" s="66"/>
      <c r="W46" s="63"/>
      <c r="X46" s="66"/>
      <c r="Y46" s="63"/>
      <c r="Z46" s="66"/>
      <c r="AA46" s="63"/>
      <c r="AB46" s="66"/>
      <c r="AC46" s="63"/>
      <c r="AE46" s="14"/>
      <c r="BG46" s="449"/>
      <c r="BH46" s="449"/>
      <c r="BI46" s="449"/>
      <c r="BJ46" s="449"/>
      <c r="BK46" s="449"/>
      <c r="BL46" s="449"/>
      <c r="BM46" s="449"/>
      <c r="BN46" s="449"/>
      <c r="BO46" s="449"/>
      <c r="BP46" s="449"/>
      <c r="BQ46" s="449"/>
      <c r="BR46" s="449"/>
      <c r="BS46" s="449"/>
      <c r="BT46" s="449"/>
      <c r="BU46" s="449"/>
      <c r="BV46" s="449"/>
      <c r="BW46" s="449"/>
      <c r="BX46" s="449"/>
      <c r="BY46" s="449"/>
      <c r="BZ46" s="449"/>
      <c r="CA46" s="449"/>
      <c r="CB46" s="449"/>
      <c r="CC46" s="449"/>
      <c r="CD46" s="449"/>
      <c r="CE46" s="449"/>
      <c r="CF46" s="449"/>
      <c r="CG46" s="449"/>
    </row>
    <row r="47" spans="1:85" ht="18.95" hidden="1" customHeight="1" x14ac:dyDescent="0.45">
      <c r="A47" s="84" t="s">
        <v>198</v>
      </c>
      <c r="B47" s="291"/>
      <c r="C47" s="66">
        <v>0</v>
      </c>
      <c r="D47" s="66"/>
      <c r="E47" s="66">
        <v>0</v>
      </c>
      <c r="F47" s="66"/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6">
        <v>0</v>
      </c>
      <c r="R47" s="66"/>
      <c r="S47" s="66">
        <v>0</v>
      </c>
      <c r="T47" s="66"/>
      <c r="U47" s="66">
        <v>0</v>
      </c>
      <c r="V47" s="66"/>
      <c r="W47" s="232">
        <f>SUM(Q47:U47)</f>
        <v>0</v>
      </c>
      <c r="X47" s="232"/>
      <c r="Y47" s="332">
        <f>SUM(C47:O47,W47)</f>
        <v>0</v>
      </c>
      <c r="Z47" s="232"/>
      <c r="AA47" s="66">
        <v>0</v>
      </c>
      <c r="AB47" s="66"/>
      <c r="AC47" s="66">
        <f>Y47+AA47</f>
        <v>0</v>
      </c>
      <c r="AD47" s="56"/>
      <c r="BG47" s="449"/>
      <c r="BH47" s="449"/>
      <c r="BI47" s="449"/>
      <c r="BJ47" s="449"/>
      <c r="BK47" s="449"/>
      <c r="BL47" s="449"/>
      <c r="BM47" s="449"/>
      <c r="BN47" s="449"/>
      <c r="BO47" s="449"/>
      <c r="BP47" s="449"/>
      <c r="BQ47" s="449"/>
      <c r="BR47" s="449"/>
      <c r="BS47" s="449"/>
      <c r="BT47" s="449"/>
      <c r="BU47" s="449"/>
      <c r="BV47" s="449"/>
      <c r="BW47" s="449"/>
      <c r="BX47" s="449"/>
      <c r="BY47" s="449"/>
      <c r="BZ47" s="449"/>
      <c r="CA47" s="449"/>
      <c r="CB47" s="449"/>
      <c r="CC47" s="449"/>
      <c r="CD47" s="449"/>
      <c r="CE47" s="449"/>
      <c r="CF47" s="449"/>
      <c r="CG47" s="449"/>
    </row>
    <row r="48" spans="1:85" ht="18.95" hidden="1" customHeight="1" x14ac:dyDescent="0.45">
      <c r="A48" s="84" t="s">
        <v>197</v>
      </c>
      <c r="B48" s="291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56"/>
      <c r="BG48" s="449"/>
      <c r="BH48" s="449"/>
      <c r="BI48" s="449"/>
      <c r="BJ48" s="449"/>
      <c r="BK48" s="449"/>
      <c r="BL48" s="449"/>
      <c r="BM48" s="449"/>
      <c r="BN48" s="449"/>
      <c r="BO48" s="449"/>
      <c r="BP48" s="449"/>
      <c r="BQ48" s="449"/>
      <c r="BR48" s="449"/>
      <c r="BS48" s="449"/>
      <c r="BT48" s="449"/>
      <c r="BU48" s="449"/>
      <c r="BV48" s="449"/>
      <c r="BW48" s="449"/>
      <c r="BX48" s="449"/>
      <c r="BY48" s="449"/>
      <c r="BZ48" s="449"/>
      <c r="CA48" s="449"/>
      <c r="CB48" s="449"/>
      <c r="CC48" s="449"/>
      <c r="CD48" s="449"/>
      <c r="CE48" s="449"/>
      <c r="CF48" s="449"/>
      <c r="CG48" s="449"/>
    </row>
    <row r="49" spans="1:85" ht="18.95" hidden="1" customHeight="1" x14ac:dyDescent="0.45">
      <c r="A49" s="84" t="s">
        <v>199</v>
      </c>
      <c r="B49" s="291"/>
      <c r="C49" s="288">
        <v>0</v>
      </c>
      <c r="D49" s="66"/>
      <c r="E49" s="288">
        <v>0</v>
      </c>
      <c r="F49" s="66"/>
      <c r="G49" s="288">
        <v>0</v>
      </c>
      <c r="H49" s="66"/>
      <c r="I49" s="288">
        <v>0</v>
      </c>
      <c r="J49" s="66"/>
      <c r="K49" s="288">
        <v>0</v>
      </c>
      <c r="L49" s="66"/>
      <c r="M49" s="288">
        <v>0</v>
      </c>
      <c r="N49" s="66"/>
      <c r="O49" s="288">
        <v>0</v>
      </c>
      <c r="P49" s="66"/>
      <c r="Q49" s="288">
        <v>0</v>
      </c>
      <c r="R49" s="66"/>
      <c r="S49" s="288">
        <v>0</v>
      </c>
      <c r="T49" s="66"/>
      <c r="U49" s="288">
        <v>0</v>
      </c>
      <c r="V49" s="66"/>
      <c r="W49" s="237">
        <f>SUM(Q49:U49)</f>
        <v>0</v>
      </c>
      <c r="X49" s="232"/>
      <c r="Y49" s="237">
        <f>SUM(C49:O49,W49)</f>
        <v>0</v>
      </c>
      <c r="Z49" s="232"/>
      <c r="AA49" s="288">
        <v>0</v>
      </c>
      <c r="AB49" s="66"/>
      <c r="AC49" s="288">
        <f>Y49+AA49</f>
        <v>0</v>
      </c>
      <c r="AD49" s="56"/>
      <c r="BG49" s="449"/>
      <c r="BH49" s="449"/>
      <c r="BI49" s="449"/>
      <c r="BJ49" s="449"/>
      <c r="BK49" s="449"/>
      <c r="BL49" s="449"/>
      <c r="BM49" s="449"/>
      <c r="BN49" s="449"/>
      <c r="BO49" s="449"/>
      <c r="BP49" s="449"/>
      <c r="BQ49" s="449"/>
      <c r="BR49" s="449"/>
      <c r="BS49" s="449"/>
      <c r="BT49" s="449"/>
      <c r="BU49" s="449"/>
      <c r="BV49" s="449"/>
      <c r="BW49" s="449"/>
      <c r="BX49" s="449"/>
      <c r="BY49" s="449"/>
      <c r="BZ49" s="449"/>
      <c r="CA49" s="449"/>
      <c r="CB49" s="449"/>
      <c r="CC49" s="449"/>
      <c r="CD49" s="449"/>
      <c r="CE49" s="449"/>
      <c r="CF49" s="449"/>
      <c r="CG49" s="449"/>
    </row>
    <row r="50" spans="1:85" s="59" customFormat="1" ht="18.95" hidden="1" customHeight="1" x14ac:dyDescent="0.45">
      <c r="A50" s="103" t="s">
        <v>98</v>
      </c>
      <c r="B50" s="62"/>
      <c r="C50" s="237">
        <f t="shared" ref="C50:U50" si="5">SUM(C47:C49)</f>
        <v>0</v>
      </c>
      <c r="D50" s="232"/>
      <c r="E50" s="237">
        <f t="shared" si="5"/>
        <v>0</v>
      </c>
      <c r="F50" s="232"/>
      <c r="G50" s="237">
        <f t="shared" si="5"/>
        <v>0</v>
      </c>
      <c r="H50" s="232"/>
      <c r="I50" s="237">
        <f t="shared" si="5"/>
        <v>0</v>
      </c>
      <c r="J50" s="232"/>
      <c r="K50" s="237">
        <f t="shared" si="5"/>
        <v>0</v>
      </c>
      <c r="L50" s="232"/>
      <c r="M50" s="237">
        <f t="shared" si="5"/>
        <v>0</v>
      </c>
      <c r="N50" s="232"/>
      <c r="O50" s="237">
        <f t="shared" si="5"/>
        <v>0</v>
      </c>
      <c r="P50" s="232"/>
      <c r="Q50" s="237">
        <f t="shared" si="5"/>
        <v>0</v>
      </c>
      <c r="R50" s="232"/>
      <c r="S50" s="237">
        <f t="shared" si="5"/>
        <v>0</v>
      </c>
      <c r="T50" s="232"/>
      <c r="U50" s="237">
        <f t="shared" si="5"/>
        <v>0</v>
      </c>
      <c r="V50" s="232"/>
      <c r="W50" s="237">
        <f t="shared" ref="W50:AC50" si="6">SUM(W47:W49)</f>
        <v>0</v>
      </c>
      <c r="X50" s="232"/>
      <c r="Y50" s="237">
        <f t="shared" si="6"/>
        <v>0</v>
      </c>
      <c r="Z50" s="232"/>
      <c r="AA50" s="237">
        <f>SUM(AA47:AA49)</f>
        <v>0</v>
      </c>
      <c r="AB50" s="232"/>
      <c r="AC50" s="237">
        <f t="shared" si="6"/>
        <v>0</v>
      </c>
      <c r="AD50" s="56"/>
      <c r="BG50" s="449"/>
      <c r="BH50" s="449"/>
      <c r="BI50" s="449"/>
      <c r="BJ50" s="449"/>
      <c r="BK50" s="449"/>
      <c r="BL50" s="449"/>
      <c r="BM50" s="449"/>
      <c r="BN50" s="449"/>
      <c r="BO50" s="449"/>
      <c r="BP50" s="449"/>
      <c r="BQ50" s="449"/>
      <c r="BR50" s="449"/>
      <c r="BS50" s="449"/>
      <c r="BT50" s="449"/>
      <c r="BU50" s="449"/>
      <c r="BV50" s="449"/>
      <c r="BW50" s="449"/>
      <c r="BX50" s="449"/>
      <c r="BY50" s="449"/>
      <c r="BZ50" s="449"/>
      <c r="CA50" s="449"/>
      <c r="CB50" s="449"/>
      <c r="CC50" s="449"/>
      <c r="CD50" s="449"/>
      <c r="CE50" s="449"/>
      <c r="CF50" s="449"/>
      <c r="CG50" s="449"/>
    </row>
    <row r="51" spans="1:85" s="59" customFormat="1" ht="12" hidden="1" customHeight="1" x14ac:dyDescent="0.45">
      <c r="A51" s="103"/>
      <c r="B51" s="6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56"/>
      <c r="BG51" s="449"/>
      <c r="BH51" s="449"/>
      <c r="BI51" s="449"/>
      <c r="BJ51" s="449"/>
      <c r="BK51" s="449"/>
      <c r="BL51" s="449"/>
      <c r="BM51" s="449"/>
      <c r="BN51" s="449"/>
      <c r="BO51" s="449"/>
      <c r="BP51" s="449"/>
      <c r="BQ51" s="449"/>
      <c r="BR51" s="449"/>
      <c r="BS51" s="449"/>
      <c r="BT51" s="449"/>
      <c r="BU51" s="449"/>
      <c r="BV51" s="449"/>
      <c r="BW51" s="449"/>
      <c r="BX51" s="449"/>
      <c r="BY51" s="449"/>
      <c r="BZ51" s="449"/>
      <c r="CA51" s="449"/>
      <c r="CB51" s="449"/>
      <c r="CC51" s="449"/>
      <c r="CD51" s="449"/>
      <c r="CE51" s="449"/>
      <c r="CF51" s="449"/>
      <c r="CG51" s="449"/>
    </row>
    <row r="52" spans="1:85" ht="18.95" customHeight="1" x14ac:dyDescent="0.45">
      <c r="A52" s="100" t="s">
        <v>403</v>
      </c>
      <c r="B52" s="291"/>
      <c r="C52" s="237">
        <f t="shared" ref="C52:M52" si="7">C43+C50</f>
        <v>0</v>
      </c>
      <c r="D52" s="232"/>
      <c r="E52" s="237">
        <f t="shared" si="7"/>
        <v>0</v>
      </c>
      <c r="F52" s="232"/>
      <c r="G52" s="237">
        <f t="shared" si="7"/>
        <v>0</v>
      </c>
      <c r="H52" s="232"/>
      <c r="I52" s="237">
        <f t="shared" si="7"/>
        <v>0</v>
      </c>
      <c r="J52" s="232"/>
      <c r="K52" s="237">
        <f t="shared" si="7"/>
        <v>0</v>
      </c>
      <c r="L52" s="232"/>
      <c r="M52" s="237">
        <f t="shared" si="7"/>
        <v>-3995000000</v>
      </c>
      <c r="N52" s="232"/>
      <c r="O52" s="367">
        <v>0</v>
      </c>
      <c r="P52" s="289"/>
      <c r="Q52" s="237">
        <f t="shared" ref="Q52:AC52" si="8">Q43+Q50</f>
        <v>0</v>
      </c>
      <c r="R52" s="232"/>
      <c r="S52" s="237">
        <f t="shared" si="8"/>
        <v>0</v>
      </c>
      <c r="T52" s="232"/>
      <c r="U52" s="237">
        <f t="shared" si="8"/>
        <v>0</v>
      </c>
      <c r="V52" s="232"/>
      <c r="W52" s="237">
        <f t="shared" si="8"/>
        <v>0</v>
      </c>
      <c r="X52" s="232"/>
      <c r="Y52" s="237">
        <f t="shared" si="8"/>
        <v>-3995000000</v>
      </c>
      <c r="Z52" s="232"/>
      <c r="AA52" s="237">
        <f t="shared" si="8"/>
        <v>-867307136</v>
      </c>
      <c r="AB52" s="232"/>
      <c r="AC52" s="237">
        <f t="shared" si="8"/>
        <v>-4862307136</v>
      </c>
      <c r="AD52" s="57"/>
      <c r="BG52" s="449"/>
      <c r="BH52" s="449"/>
      <c r="BI52" s="449"/>
      <c r="BJ52" s="449"/>
      <c r="BK52" s="449"/>
      <c r="BL52" s="449"/>
      <c r="BM52" s="449"/>
      <c r="BN52" s="449"/>
      <c r="BO52" s="449"/>
      <c r="BP52" s="449"/>
      <c r="BQ52" s="449"/>
      <c r="BR52" s="449"/>
      <c r="BS52" s="449"/>
      <c r="BT52" s="449"/>
      <c r="BU52" s="449"/>
      <c r="BV52" s="449"/>
      <c r="BW52" s="449"/>
      <c r="BX52" s="449"/>
      <c r="BY52" s="449"/>
      <c r="BZ52" s="449"/>
      <c r="CA52" s="449"/>
      <c r="CB52" s="449"/>
      <c r="CC52" s="449"/>
      <c r="CD52" s="449"/>
      <c r="CE52" s="449"/>
      <c r="CF52" s="449"/>
      <c r="CG52" s="449"/>
    </row>
    <row r="53" spans="1:85" ht="9.75" customHeight="1" x14ac:dyDescent="0.45">
      <c r="A53" s="104"/>
      <c r="B53" s="291"/>
      <c r="C53" s="63"/>
      <c r="D53" s="66"/>
      <c r="E53" s="63"/>
      <c r="F53" s="66"/>
      <c r="G53" s="63"/>
      <c r="H53" s="66"/>
      <c r="I53" s="63"/>
      <c r="J53" s="66"/>
      <c r="K53" s="63"/>
      <c r="L53" s="66"/>
      <c r="M53" s="63"/>
      <c r="N53" s="66"/>
      <c r="O53" s="63"/>
      <c r="P53" s="66"/>
      <c r="Q53" s="63"/>
      <c r="R53" s="66"/>
      <c r="S53" s="63"/>
      <c r="T53" s="66"/>
      <c r="U53" s="63"/>
      <c r="V53" s="66"/>
      <c r="W53" s="63"/>
      <c r="X53" s="66"/>
      <c r="Y53" s="63"/>
      <c r="Z53" s="66"/>
      <c r="AA53" s="63"/>
      <c r="AB53" s="66"/>
      <c r="AC53" s="63"/>
      <c r="AD53" s="57"/>
    </row>
    <row r="54" spans="1:85" s="59" customFormat="1" ht="18.95" customHeight="1" x14ac:dyDescent="0.45">
      <c r="A54" s="477" t="s">
        <v>126</v>
      </c>
      <c r="B54" s="291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56"/>
    </row>
    <row r="55" spans="1:85" s="59" customFormat="1" ht="15.75" customHeight="1" x14ac:dyDescent="0.45">
      <c r="A55" s="12" t="s">
        <v>392</v>
      </c>
      <c r="B55" s="291"/>
      <c r="C55" s="63">
        <v>0</v>
      </c>
      <c r="D55" s="66"/>
      <c r="E55" s="63">
        <v>0</v>
      </c>
      <c r="F55" s="66"/>
      <c r="G55" s="63">
        <v>0</v>
      </c>
      <c r="H55" s="66"/>
      <c r="I55" s="63">
        <v>0</v>
      </c>
      <c r="J55" s="66"/>
      <c r="K55" s="63">
        <v>0</v>
      </c>
      <c r="L55" s="66"/>
      <c r="M55" s="63">
        <v>4652515320</v>
      </c>
      <c r="N55" s="66"/>
      <c r="O55" s="290">
        <v>0</v>
      </c>
      <c r="P55" s="289"/>
      <c r="Q55" s="63">
        <v>0</v>
      </c>
      <c r="R55" s="66"/>
      <c r="S55" s="63">
        <v>0</v>
      </c>
      <c r="T55" s="66">
        <v>0</v>
      </c>
      <c r="U55" s="63">
        <v>0</v>
      </c>
      <c r="V55" s="66"/>
      <c r="W55" s="66">
        <f>SUM(Q55:U55)</f>
        <v>0</v>
      </c>
      <c r="X55" s="66"/>
      <c r="Y55" s="63">
        <f>SUM(C55:O55,W55)</f>
        <v>4652515320</v>
      </c>
      <c r="Z55" s="66"/>
      <c r="AA55" s="63">
        <v>1207439852</v>
      </c>
      <c r="AB55" s="66"/>
      <c r="AC55" s="66">
        <f>Y55+AA55</f>
        <v>5859955172</v>
      </c>
      <c r="AD55" s="56"/>
      <c r="BG55" s="449"/>
      <c r="BH55" s="449"/>
      <c r="BI55" s="449"/>
      <c r="BJ55" s="449"/>
      <c r="BK55" s="449"/>
      <c r="BL55" s="449"/>
      <c r="BM55" s="449"/>
      <c r="BN55" s="449"/>
      <c r="BO55" s="449"/>
      <c r="BP55" s="449"/>
      <c r="BQ55" s="449"/>
      <c r="BR55" s="449"/>
      <c r="BS55" s="449"/>
      <c r="BT55" s="449"/>
      <c r="BU55" s="449"/>
      <c r="BV55" s="449"/>
      <c r="BW55" s="449"/>
      <c r="BX55" s="449"/>
      <c r="BY55" s="449"/>
      <c r="BZ55" s="449"/>
      <c r="CA55" s="449"/>
      <c r="CB55" s="449"/>
      <c r="CC55" s="449"/>
      <c r="CD55" s="449"/>
      <c r="CE55" s="449"/>
      <c r="CF55" s="449"/>
      <c r="CG55" s="449"/>
    </row>
    <row r="56" spans="1:85" s="59" customFormat="1" ht="18.95" customHeight="1" x14ac:dyDescent="0.45">
      <c r="A56" s="12" t="s">
        <v>80</v>
      </c>
      <c r="B56" s="291"/>
      <c r="C56" s="63">
        <v>0</v>
      </c>
      <c r="D56" s="66"/>
      <c r="E56" s="63">
        <v>0</v>
      </c>
      <c r="F56" s="66"/>
      <c r="G56" s="63">
        <v>0</v>
      </c>
      <c r="H56" s="66"/>
      <c r="I56" s="63">
        <v>0</v>
      </c>
      <c r="J56" s="66"/>
      <c r="K56" s="63">
        <v>0</v>
      </c>
      <c r="L56" s="66"/>
      <c r="M56" s="63">
        <v>0</v>
      </c>
      <c r="N56" s="66"/>
      <c r="O56" s="368">
        <v>0</v>
      </c>
      <c r="P56" s="289"/>
      <c r="Q56" s="63">
        <v>-1129986664</v>
      </c>
      <c r="R56" s="66"/>
      <c r="S56" s="63">
        <v>0</v>
      </c>
      <c r="T56" s="66"/>
      <c r="U56" s="63">
        <v>-181800567</v>
      </c>
      <c r="V56" s="66"/>
      <c r="W56" s="66">
        <f>SUM(Q56:U56)</f>
        <v>-1311787231</v>
      </c>
      <c r="X56" s="66"/>
      <c r="Y56" s="63">
        <f>SUM(C56:O56,W56)</f>
        <v>-1311787231</v>
      </c>
      <c r="Z56" s="66"/>
      <c r="AA56" s="63">
        <v>-16722211</v>
      </c>
      <c r="AB56" s="66"/>
      <c r="AC56" s="66">
        <f>Y56+AA56</f>
        <v>-1328509442</v>
      </c>
      <c r="AD56" s="56"/>
      <c r="BG56" s="449"/>
      <c r="BH56" s="449"/>
      <c r="BI56" s="449"/>
      <c r="BJ56" s="449"/>
      <c r="BK56" s="449"/>
      <c r="BL56" s="449"/>
      <c r="BM56" s="449"/>
      <c r="BN56" s="449"/>
      <c r="BO56" s="449"/>
      <c r="BP56" s="449"/>
      <c r="BQ56" s="449"/>
      <c r="BR56" s="449"/>
      <c r="BS56" s="449"/>
      <c r="BT56" s="449"/>
      <c r="BU56" s="449"/>
      <c r="BV56" s="449"/>
      <c r="BW56" s="449"/>
      <c r="BX56" s="449"/>
      <c r="BY56" s="449"/>
      <c r="BZ56" s="449"/>
      <c r="CA56" s="449"/>
      <c r="CB56" s="449"/>
      <c r="CC56" s="449"/>
      <c r="CD56" s="449"/>
      <c r="CE56" s="449"/>
      <c r="CF56" s="449"/>
      <c r="CG56" s="449"/>
    </row>
    <row r="57" spans="1:85" s="59" customFormat="1" ht="18.95" customHeight="1" x14ac:dyDescent="0.45">
      <c r="A57" s="477" t="s">
        <v>359</v>
      </c>
      <c r="B57" s="62"/>
      <c r="C57" s="331">
        <f t="shared" ref="C57:M57" si="9">SUM(C55:C56)</f>
        <v>0</v>
      </c>
      <c r="D57" s="232"/>
      <c r="E57" s="331">
        <f t="shared" si="9"/>
        <v>0</v>
      </c>
      <c r="F57" s="232"/>
      <c r="G57" s="331">
        <f t="shared" si="9"/>
        <v>0</v>
      </c>
      <c r="H57" s="232"/>
      <c r="I57" s="331">
        <f t="shared" si="9"/>
        <v>0</v>
      </c>
      <c r="J57" s="232"/>
      <c r="K57" s="331">
        <f t="shared" si="9"/>
        <v>0</v>
      </c>
      <c r="L57" s="232"/>
      <c r="M57" s="331">
        <f t="shared" si="9"/>
        <v>4652515320</v>
      </c>
      <c r="N57" s="232"/>
      <c r="O57" s="367">
        <v>0</v>
      </c>
      <c r="P57" s="289"/>
      <c r="Q57" s="331">
        <f>SUM(Q55:Q56)</f>
        <v>-1129986664</v>
      </c>
      <c r="R57" s="232"/>
      <c r="S57" s="331">
        <f>SUM(S55:S56)</f>
        <v>0</v>
      </c>
      <c r="T57" s="232"/>
      <c r="U57" s="331">
        <f>SUM(U55:U56)</f>
        <v>-181800567</v>
      </c>
      <c r="V57" s="232"/>
      <c r="W57" s="331">
        <f t="shared" ref="W57:AC57" si="10">SUM(W55:W56)</f>
        <v>-1311787231</v>
      </c>
      <c r="X57" s="232"/>
      <c r="Y57" s="331">
        <f t="shared" si="10"/>
        <v>3340728089</v>
      </c>
      <c r="Z57" s="232"/>
      <c r="AA57" s="331">
        <f>SUM(AA55:AA56)</f>
        <v>1190717641</v>
      </c>
      <c r="AB57" s="232"/>
      <c r="AC57" s="331">
        <f t="shared" si="10"/>
        <v>4531445730</v>
      </c>
      <c r="AD57" s="56"/>
      <c r="BG57" s="449"/>
      <c r="BH57" s="449"/>
      <c r="BI57" s="449"/>
      <c r="BJ57" s="449"/>
      <c r="BK57" s="449"/>
      <c r="BL57" s="449"/>
      <c r="BM57" s="449"/>
      <c r="BN57" s="449"/>
      <c r="BO57" s="449"/>
      <c r="BP57" s="449"/>
      <c r="BQ57" s="449"/>
      <c r="BR57" s="449"/>
      <c r="BS57" s="449"/>
      <c r="BT57" s="449"/>
      <c r="BU57" s="449"/>
      <c r="BV57" s="449"/>
      <c r="BW57" s="449"/>
      <c r="BX57" s="449"/>
      <c r="BY57" s="449"/>
      <c r="BZ57" s="449"/>
      <c r="CA57" s="449"/>
      <c r="CB57" s="449"/>
      <c r="CC57" s="449"/>
      <c r="CD57" s="449"/>
      <c r="CE57" s="449"/>
      <c r="CF57" s="449"/>
      <c r="CG57" s="449"/>
    </row>
    <row r="58" spans="1:85" s="59" customFormat="1" ht="10.5" customHeight="1" x14ac:dyDescent="0.45">
      <c r="A58" s="477"/>
      <c r="B58" s="291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56"/>
    </row>
    <row r="59" spans="1:85" s="59" customFormat="1" ht="18" customHeight="1" x14ac:dyDescent="0.45">
      <c r="A59" s="12" t="s">
        <v>112</v>
      </c>
      <c r="B59" s="343"/>
      <c r="C59" s="288">
        <v>0</v>
      </c>
      <c r="D59" s="66"/>
      <c r="E59" s="288">
        <v>0</v>
      </c>
      <c r="F59" s="66"/>
      <c r="G59" s="288">
        <v>0</v>
      </c>
      <c r="H59" s="66"/>
      <c r="I59" s="288">
        <v>0</v>
      </c>
      <c r="J59" s="66"/>
      <c r="K59" s="288">
        <v>258571429</v>
      </c>
      <c r="L59" s="66"/>
      <c r="M59" s="235">
        <v>-258571429</v>
      </c>
      <c r="N59" s="373"/>
      <c r="O59" s="368">
        <v>0</v>
      </c>
      <c r="P59" s="289"/>
      <c r="Q59" s="288">
        <v>0</v>
      </c>
      <c r="R59" s="66"/>
      <c r="S59" s="288">
        <v>0</v>
      </c>
      <c r="T59" s="66"/>
      <c r="U59" s="288">
        <v>0</v>
      </c>
      <c r="V59" s="66"/>
      <c r="W59" s="288">
        <f>SUM(Q59:U59)</f>
        <v>0</v>
      </c>
      <c r="X59" s="66"/>
      <c r="Y59" s="288">
        <f>SUM(C59:O59,W59)</f>
        <v>0</v>
      </c>
      <c r="Z59" s="232"/>
      <c r="AA59" s="288">
        <v>0</v>
      </c>
      <c r="AB59" s="66"/>
      <c r="AC59" s="288">
        <f>Y59+AA59</f>
        <v>0</v>
      </c>
      <c r="AD59" s="56"/>
    </row>
    <row r="60" spans="1:85" s="59" customFormat="1" ht="9.75" customHeight="1" x14ac:dyDescent="0.45">
      <c r="A60" s="477"/>
      <c r="B60" s="343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56"/>
    </row>
    <row r="61" spans="1:85" ht="21.75" thickBot="1" x14ac:dyDescent="0.5">
      <c r="A61" s="477" t="s">
        <v>417</v>
      </c>
      <c r="B61" s="291"/>
      <c r="C61" s="370">
        <f>C38+C52+C57</f>
        <v>4700000000</v>
      </c>
      <c r="D61" s="232"/>
      <c r="E61" s="370">
        <f>E38+E52+E57</f>
        <v>12971114336</v>
      </c>
      <c r="F61" s="232"/>
      <c r="G61" s="370">
        <f>G38+G52+G57</f>
        <v>67483332</v>
      </c>
      <c r="H61" s="232"/>
      <c r="I61" s="370">
        <f>I38+I52+I57</f>
        <v>-2393022014</v>
      </c>
      <c r="J61" s="232"/>
      <c r="K61" s="370">
        <f>K38+K52+K57+K59</f>
        <v>470000000</v>
      </c>
      <c r="L61" s="232"/>
      <c r="M61" s="370">
        <f>M38+M52+M57+M59</f>
        <v>38971759245</v>
      </c>
      <c r="N61" s="232"/>
      <c r="O61" s="372">
        <v>0</v>
      </c>
      <c r="P61" s="289"/>
      <c r="Q61" s="370">
        <f t="shared" ref="Q61:AC61" si="11">Q38+Q52+Q57</f>
        <v>199745511</v>
      </c>
      <c r="R61" s="232"/>
      <c r="S61" s="370">
        <f t="shared" si="11"/>
        <v>-1978351</v>
      </c>
      <c r="T61" s="232"/>
      <c r="U61" s="370">
        <f t="shared" si="11"/>
        <v>-282156693</v>
      </c>
      <c r="V61" s="232"/>
      <c r="W61" s="370">
        <f t="shared" si="11"/>
        <v>-84389533</v>
      </c>
      <c r="X61" s="232"/>
      <c r="Y61" s="370">
        <f t="shared" si="11"/>
        <v>54702945366</v>
      </c>
      <c r="Z61" s="232"/>
      <c r="AA61" s="370">
        <f t="shared" si="11"/>
        <v>12292970514</v>
      </c>
      <c r="AB61" s="232"/>
      <c r="AC61" s="370">
        <f t="shared" si="11"/>
        <v>66995915880</v>
      </c>
      <c r="AD61" s="57"/>
    </row>
    <row r="62" spans="1:85" s="37" customFormat="1" ht="16.5" customHeight="1" thickTop="1" x14ac:dyDescent="0.4">
      <c r="B62" s="238"/>
      <c r="C62" s="239"/>
      <c r="D62" s="245"/>
      <c r="E62" s="240"/>
      <c r="F62" s="241"/>
      <c r="G62" s="240"/>
      <c r="H62" s="241"/>
      <c r="I62" s="240"/>
      <c r="J62" s="241"/>
      <c r="K62" s="162"/>
      <c r="L62" s="246"/>
      <c r="M62" s="484"/>
      <c r="N62" s="246"/>
      <c r="O62" s="246"/>
      <c r="P62" s="246"/>
      <c r="Q62" s="240"/>
      <c r="R62" s="241"/>
      <c r="T62" s="246"/>
      <c r="V62" s="246"/>
      <c r="X62" s="246"/>
      <c r="Z62" s="246"/>
      <c r="AB62" s="246"/>
      <c r="AC62" s="483">
        <f>AC61-SFP!D91</f>
        <v>0</v>
      </c>
      <c r="AD62" s="247"/>
    </row>
    <row r="63" spans="1:85" s="37" customFormat="1" ht="16.5" customHeight="1" x14ac:dyDescent="0.4">
      <c r="A63" s="246"/>
      <c r="B63" s="244"/>
      <c r="C63" s="245"/>
      <c r="D63" s="245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P63" s="241"/>
      <c r="Q63" s="241"/>
      <c r="R63" s="241"/>
      <c r="S63" s="242"/>
      <c r="T63" s="241"/>
      <c r="U63" s="242"/>
      <c r="V63" s="241"/>
      <c r="W63" s="242"/>
      <c r="X63" s="241"/>
      <c r="Y63" s="242"/>
      <c r="Z63" s="241"/>
      <c r="AA63" s="242"/>
      <c r="AB63" s="241"/>
      <c r="AC63" s="242"/>
      <c r="AD63" s="243"/>
    </row>
    <row r="64" spans="1:85" ht="18.95" customHeight="1" x14ac:dyDescent="0.45">
      <c r="A64" s="65"/>
      <c r="B64" s="291"/>
      <c r="C64" s="64"/>
      <c r="D64" s="376"/>
      <c r="E64" s="16"/>
      <c r="F64" s="379"/>
      <c r="G64" s="16"/>
      <c r="H64" s="379"/>
      <c r="I64" s="16"/>
      <c r="J64" s="379"/>
      <c r="Q64" s="16"/>
      <c r="R64" s="379"/>
      <c r="AD64" s="57"/>
    </row>
    <row r="66" spans="1:1" ht="23.25" customHeight="1" x14ac:dyDescent="0.45">
      <c r="A66" s="39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37:AC37"/>
    <mergeCell ref="A4:E4"/>
    <mergeCell ref="C5:AC5"/>
    <mergeCell ref="K6:M6"/>
    <mergeCell ref="Q6:W6"/>
    <mergeCell ref="C12:AC12"/>
    <mergeCell ref="E6:G6"/>
  </mergeCells>
  <phoneticPr fontId="0" type="noConversion"/>
  <pageMargins left="0.47" right="0.19" top="0.3" bottom="0" header="0.5" footer="0"/>
  <pageSetup paperSize="9" scale="58" firstPageNumber="10" orientation="landscape" useFirstPageNumber="1" r:id="rId2"/>
  <headerFooter scaleWithDoc="0">
    <oddFooter xml:space="preserve">&amp;L&amp;9
 หมายเหตุประกอบงบการเงินระหว่างกาลแบบย่อเป็นส่วนหนึ่งของงบการเงินนี้&amp;K000000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6"/>
  <sheetViews>
    <sheetView view="pageBreakPreview" topLeftCell="A49" zoomScale="90" zoomScaleNormal="85" zoomScaleSheetLayoutView="90" workbookViewId="0">
      <selection activeCell="I25" sqref="I25"/>
    </sheetView>
  </sheetViews>
  <sheetFormatPr defaultColWidth="9.140625" defaultRowHeight="21.75" x14ac:dyDescent="0.45"/>
  <cols>
    <col min="1" max="1" width="69.140625" style="70" customWidth="1"/>
    <col min="2" max="2" width="11.85546875" style="145" customWidth="1"/>
    <col min="3" max="3" width="22.7109375" style="72" customWidth="1"/>
    <col min="4" max="4" width="1" style="203" customWidth="1"/>
    <col min="5" max="5" width="22.7109375" style="72" customWidth="1"/>
    <col min="6" max="6" width="1" style="203" customWidth="1"/>
    <col min="7" max="7" width="22.7109375" style="72" customWidth="1"/>
    <col min="8" max="8" width="1" style="203" customWidth="1"/>
    <col min="9" max="9" width="22.5703125" style="72" customWidth="1"/>
    <col min="10" max="10" width="0.85546875" style="72" customWidth="1"/>
    <col min="11" max="11" width="22.5703125" style="72" customWidth="1"/>
    <col min="12" max="12" width="0.85546875" style="72" customWidth="1"/>
    <col min="13" max="13" width="22.5703125" style="72" customWidth="1"/>
    <col min="14" max="14" width="1" style="203" customWidth="1"/>
    <col min="15" max="15" width="22.7109375" style="72" customWidth="1"/>
    <col min="16" max="17" width="10.42578125" style="458" customWidth="1"/>
    <col min="18" max="18" width="10.7109375" style="72" customWidth="1"/>
    <col min="19" max="19" width="1.42578125" style="203" customWidth="1"/>
    <col min="20" max="20" width="14.85546875" style="72" bestFit="1" customWidth="1"/>
    <col min="21" max="21" width="1.42578125" style="203" customWidth="1"/>
    <col min="22" max="22" width="12.28515625" style="72" bestFit="1" customWidth="1"/>
    <col min="23" max="23" width="1.42578125" style="72" customWidth="1"/>
    <col min="24" max="24" width="14.85546875" style="72" bestFit="1" customWidth="1"/>
    <col min="25" max="25" width="0.85546875" style="72" customWidth="1"/>
    <col min="26" max="26" width="12" style="72" bestFit="1" customWidth="1"/>
    <col min="27" max="27" width="1.42578125" style="72" customWidth="1"/>
    <col min="28" max="28" width="12" style="72" bestFit="1" customWidth="1"/>
    <col min="29" max="29" width="2.42578125" style="72" customWidth="1"/>
    <col min="30" max="30" width="14.85546875" style="72" bestFit="1" customWidth="1"/>
    <col min="31" max="31" width="9.140625" style="72"/>
    <col min="32" max="32" width="14.5703125" style="72" bestFit="1" customWidth="1"/>
    <col min="33" max="33" width="9.140625" style="72"/>
    <col min="34" max="34" width="15.5703125" style="72" bestFit="1" customWidth="1"/>
    <col min="35" max="35" width="9.140625" style="72"/>
    <col min="36" max="36" width="13.140625" style="72" bestFit="1" customWidth="1"/>
    <col min="37" max="37" width="9.140625" style="72"/>
    <col min="38" max="38" width="14.5703125" style="72" bestFit="1" customWidth="1"/>
    <col min="39" max="39" width="9.140625" style="72"/>
    <col min="40" max="40" width="15.5703125" style="72" bestFit="1" customWidth="1"/>
    <col min="41" max="41" width="14.5703125" style="72" bestFit="1" customWidth="1"/>
    <col min="42" max="42" width="9.140625" style="72"/>
    <col min="43" max="44" width="15.5703125" style="72" bestFit="1" customWidth="1"/>
    <col min="45" max="16384" width="9.140625" style="72"/>
  </cols>
  <sheetData>
    <row r="1" spans="1:44" ht="23.25" x14ac:dyDescent="0.5">
      <c r="A1" s="11" t="s">
        <v>447</v>
      </c>
      <c r="W1" s="132"/>
    </row>
    <row r="2" spans="1:44" s="14" customFormat="1" ht="23.25" x14ac:dyDescent="0.5">
      <c r="A2" s="455" t="s">
        <v>457</v>
      </c>
      <c r="B2" s="13"/>
      <c r="D2" s="52"/>
      <c r="F2" s="52"/>
      <c r="H2" s="52"/>
      <c r="J2" s="52"/>
      <c r="L2" s="52"/>
      <c r="N2" s="52"/>
      <c r="P2" s="52"/>
      <c r="R2" s="52"/>
      <c r="T2" s="52"/>
      <c r="V2" s="52"/>
      <c r="X2" s="52"/>
      <c r="Z2" s="52"/>
      <c r="AB2" s="52"/>
    </row>
    <row r="3" spans="1:44" ht="23.25" x14ac:dyDescent="0.5">
      <c r="A3" s="11" t="s">
        <v>136</v>
      </c>
      <c r="W3" s="132"/>
    </row>
    <row r="4" spans="1:44" x14ac:dyDescent="0.45">
      <c r="A4" s="509"/>
      <c r="B4" s="509"/>
      <c r="C4" s="509"/>
      <c r="D4" s="509"/>
      <c r="E4" s="509"/>
      <c r="G4" s="203"/>
      <c r="W4" s="132"/>
    </row>
    <row r="5" spans="1:44" x14ac:dyDescent="0.45">
      <c r="A5" s="457"/>
      <c r="C5" s="510" t="s">
        <v>297</v>
      </c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469"/>
      <c r="Q5" s="469"/>
      <c r="R5" s="50"/>
      <c r="S5" s="50"/>
      <c r="T5" s="50"/>
      <c r="U5" s="50"/>
      <c r="V5" s="50"/>
      <c r="W5" s="50"/>
    </row>
    <row r="6" spans="1:44" x14ac:dyDescent="0.45">
      <c r="A6" s="457"/>
      <c r="B6" s="457"/>
      <c r="C6" s="458"/>
      <c r="D6" s="479"/>
      <c r="E6" s="280"/>
      <c r="F6" s="280"/>
      <c r="G6" s="511" t="s">
        <v>351</v>
      </c>
      <c r="H6" s="511"/>
      <c r="I6" s="511"/>
      <c r="J6" s="280"/>
      <c r="K6" s="511" t="s">
        <v>78</v>
      </c>
      <c r="L6" s="511"/>
      <c r="M6" s="511"/>
      <c r="N6" s="459"/>
      <c r="O6" s="458"/>
      <c r="S6" s="72"/>
      <c r="U6" s="72"/>
    </row>
    <row r="7" spans="1:44" x14ac:dyDescent="0.45">
      <c r="A7" s="457"/>
      <c r="B7" s="476"/>
      <c r="C7" s="476" t="s">
        <v>22</v>
      </c>
      <c r="D7" s="459"/>
      <c r="E7" s="458"/>
      <c r="F7" s="280"/>
      <c r="G7" s="458"/>
      <c r="H7" s="459"/>
      <c r="I7" s="458"/>
      <c r="J7" s="458"/>
      <c r="K7" s="476" t="s">
        <v>455</v>
      </c>
      <c r="L7" s="458"/>
      <c r="M7" s="476" t="s">
        <v>204</v>
      </c>
      <c r="N7" s="280"/>
      <c r="O7" s="470"/>
      <c r="P7" s="470"/>
      <c r="Q7" s="470"/>
      <c r="S7" s="72"/>
      <c r="U7" s="72"/>
    </row>
    <row r="8" spans="1:44" x14ac:dyDescent="0.45">
      <c r="A8" s="457"/>
      <c r="B8" s="476"/>
      <c r="C8" s="476" t="s">
        <v>56</v>
      </c>
      <c r="D8" s="459"/>
      <c r="E8" s="476" t="s">
        <v>186</v>
      </c>
      <c r="F8" s="280"/>
      <c r="G8" s="476" t="s">
        <v>352</v>
      </c>
      <c r="H8" s="280"/>
      <c r="I8" s="476" t="s">
        <v>32</v>
      </c>
      <c r="J8" s="476"/>
      <c r="K8" s="476" t="s">
        <v>442</v>
      </c>
      <c r="L8" s="476"/>
      <c r="M8" s="476" t="s">
        <v>441</v>
      </c>
      <c r="N8" s="280"/>
      <c r="O8" s="470" t="s">
        <v>353</v>
      </c>
      <c r="P8" s="470"/>
      <c r="Q8" s="470"/>
      <c r="S8" s="72"/>
      <c r="U8" s="72"/>
    </row>
    <row r="9" spans="1:44" x14ac:dyDescent="0.45">
      <c r="A9" s="457"/>
      <c r="B9" s="475" t="s">
        <v>1</v>
      </c>
      <c r="C9" s="476" t="s">
        <v>55</v>
      </c>
      <c r="D9" s="459"/>
      <c r="E9" s="344" t="s">
        <v>118</v>
      </c>
      <c r="F9" s="280"/>
      <c r="G9" s="476" t="s">
        <v>354</v>
      </c>
      <c r="H9" s="280"/>
      <c r="I9" s="476" t="s">
        <v>58</v>
      </c>
      <c r="J9" s="476"/>
      <c r="K9" s="476" t="s">
        <v>440</v>
      </c>
      <c r="L9" s="476"/>
      <c r="M9" s="476" t="s">
        <v>79</v>
      </c>
      <c r="N9" s="280"/>
      <c r="O9" s="470" t="s">
        <v>26</v>
      </c>
      <c r="P9" s="470"/>
      <c r="Q9" s="470"/>
      <c r="S9" s="72"/>
      <c r="U9" s="72"/>
    </row>
    <row r="10" spans="1:44" x14ac:dyDescent="0.45">
      <c r="A10" s="478" t="s">
        <v>418</v>
      </c>
      <c r="B10" s="475"/>
      <c r="C10" s="491" t="s">
        <v>298</v>
      </c>
      <c r="D10" s="491"/>
      <c r="E10" s="491"/>
      <c r="F10" s="491"/>
      <c r="G10" s="491"/>
      <c r="H10" s="491"/>
      <c r="I10" s="491"/>
      <c r="J10" s="491"/>
      <c r="K10" s="491"/>
      <c r="L10" s="491"/>
      <c r="M10" s="491"/>
      <c r="N10" s="491"/>
      <c r="O10" s="491"/>
      <c r="P10" s="454"/>
      <c r="Q10" s="454"/>
      <c r="R10" s="145"/>
      <c r="S10" s="145"/>
      <c r="T10" s="145"/>
      <c r="U10" s="145"/>
      <c r="V10" s="342"/>
    </row>
    <row r="11" spans="1:44" x14ac:dyDescent="0.45">
      <c r="A11" s="478" t="s">
        <v>355</v>
      </c>
      <c r="B11" s="475"/>
      <c r="C11" s="467">
        <v>2114285710</v>
      </c>
      <c r="D11" s="465"/>
      <c r="E11" s="467">
        <v>1612071460</v>
      </c>
      <c r="F11" s="465"/>
      <c r="G11" s="467">
        <v>211428571</v>
      </c>
      <c r="H11" s="465"/>
      <c r="I11" s="467">
        <v>7463523406.8799992</v>
      </c>
      <c r="J11" s="467"/>
      <c r="K11" s="468">
        <v>0</v>
      </c>
      <c r="L11" s="468"/>
      <c r="M11" s="468">
        <v>0</v>
      </c>
      <c r="N11" s="465"/>
      <c r="O11" s="467">
        <f>SUM(C11:N11)</f>
        <v>11401309147.879999</v>
      </c>
      <c r="P11" s="467"/>
      <c r="Q11" s="467"/>
      <c r="S11" s="72"/>
      <c r="U11" s="72"/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5"/>
    </row>
    <row r="12" spans="1:44" s="10" customFormat="1" x14ac:dyDescent="0.45">
      <c r="A12" s="478"/>
      <c r="B12" s="47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AF12" s="385"/>
      <c r="AG12" s="385"/>
      <c r="AH12" s="385"/>
      <c r="AI12" s="385"/>
      <c r="AJ12" s="385"/>
      <c r="AK12" s="385"/>
      <c r="AL12" s="385"/>
      <c r="AM12" s="385"/>
      <c r="AN12" s="385"/>
      <c r="AO12" s="385"/>
      <c r="AP12" s="385"/>
      <c r="AQ12" s="385"/>
      <c r="AR12" s="385"/>
    </row>
    <row r="13" spans="1:44" x14ac:dyDescent="0.45">
      <c r="A13" s="478" t="s">
        <v>104</v>
      </c>
      <c r="B13" s="74"/>
      <c r="C13" s="471"/>
      <c r="D13" s="466"/>
      <c r="E13" s="471"/>
      <c r="F13" s="466"/>
      <c r="G13" s="471"/>
      <c r="H13" s="466"/>
      <c r="I13" s="471"/>
      <c r="J13" s="471"/>
      <c r="K13" s="471"/>
      <c r="L13" s="471"/>
      <c r="M13" s="471"/>
      <c r="N13" s="466"/>
      <c r="O13" s="471"/>
      <c r="P13" s="471"/>
      <c r="Q13" s="471"/>
      <c r="S13" s="72"/>
      <c r="U13" s="72"/>
      <c r="AF13" s="385"/>
      <c r="AG13" s="385"/>
      <c r="AH13" s="385"/>
      <c r="AI13" s="385"/>
      <c r="AJ13" s="385"/>
      <c r="AK13" s="385"/>
      <c r="AL13" s="385"/>
      <c r="AM13" s="385"/>
      <c r="AN13" s="385"/>
      <c r="AO13" s="385"/>
      <c r="AP13" s="385"/>
      <c r="AQ13" s="385"/>
      <c r="AR13" s="385"/>
    </row>
    <row r="14" spans="1:44" x14ac:dyDescent="0.45">
      <c r="A14" s="25" t="s">
        <v>401</v>
      </c>
      <c r="B14" s="74"/>
      <c r="C14" s="471"/>
      <c r="D14" s="465"/>
      <c r="E14" s="471"/>
      <c r="F14" s="465"/>
      <c r="G14" s="471"/>
      <c r="H14" s="465"/>
      <c r="I14" s="460"/>
      <c r="J14" s="460"/>
      <c r="K14" s="460"/>
      <c r="L14" s="460"/>
      <c r="M14" s="460"/>
      <c r="N14" s="465"/>
      <c r="O14" s="460"/>
      <c r="P14" s="460"/>
      <c r="Q14" s="460"/>
      <c r="S14" s="72"/>
      <c r="U14" s="72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</row>
    <row r="15" spans="1:44" x14ac:dyDescent="0.45">
      <c r="A15" s="307" t="s">
        <v>422</v>
      </c>
      <c r="B15" s="74"/>
      <c r="C15" s="471">
        <v>2585714290</v>
      </c>
      <c r="D15" s="465"/>
      <c r="E15" s="471">
        <v>11359042875.969999</v>
      </c>
      <c r="F15" s="465"/>
      <c r="G15" s="468">
        <v>0</v>
      </c>
      <c r="H15" s="465"/>
      <c r="I15" s="468">
        <v>0</v>
      </c>
      <c r="J15" s="468"/>
      <c r="K15" s="468">
        <v>0</v>
      </c>
      <c r="L15" s="468"/>
      <c r="M15" s="468">
        <v>0</v>
      </c>
      <c r="N15" s="465"/>
      <c r="O15" s="460">
        <f>SUM(C15:N15)</f>
        <v>13944757165.969999</v>
      </c>
      <c r="P15" s="460"/>
      <c r="Q15" s="460"/>
      <c r="S15" s="72"/>
      <c r="U15" s="72"/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</row>
    <row r="16" spans="1:44" x14ac:dyDescent="0.45">
      <c r="A16" s="307" t="s">
        <v>357</v>
      </c>
      <c r="B16" s="475">
        <v>15</v>
      </c>
      <c r="C16" s="463">
        <v>0</v>
      </c>
      <c r="D16" s="465"/>
      <c r="E16" s="463">
        <v>0</v>
      </c>
      <c r="F16" s="465"/>
      <c r="G16" s="463">
        <v>0</v>
      </c>
      <c r="H16" s="465"/>
      <c r="I16" s="471">
        <v>-2325714281</v>
      </c>
      <c r="J16" s="471"/>
      <c r="K16" s="463">
        <v>0</v>
      </c>
      <c r="L16" s="471"/>
      <c r="M16" s="463">
        <v>0</v>
      </c>
      <c r="N16" s="465"/>
      <c r="O16" s="471">
        <f>SUM(C16:N16)</f>
        <v>-2325714281</v>
      </c>
      <c r="P16" s="471"/>
      <c r="Q16" s="471"/>
      <c r="S16" s="72"/>
      <c r="U16" s="72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</row>
    <row r="17" spans="1:44" x14ac:dyDescent="0.45">
      <c r="A17" s="25" t="s">
        <v>402</v>
      </c>
      <c r="B17" s="74"/>
      <c r="C17" s="345">
        <f>SUM(C15:C16)</f>
        <v>2585714290</v>
      </c>
      <c r="D17" s="465"/>
      <c r="E17" s="345">
        <f>SUM(E15:E16)</f>
        <v>11359042875.969999</v>
      </c>
      <c r="F17" s="465"/>
      <c r="G17" s="463">
        <f>SUM(G15:G16)</f>
        <v>0</v>
      </c>
      <c r="H17" s="465"/>
      <c r="I17" s="345">
        <f>SUM(I15:I16)</f>
        <v>-2325714281</v>
      </c>
      <c r="J17" s="465"/>
      <c r="K17" s="463">
        <f>SUM(K15:K16)</f>
        <v>0</v>
      </c>
      <c r="L17" s="465"/>
      <c r="M17" s="463">
        <f>SUM(M15:M16)</f>
        <v>0</v>
      </c>
      <c r="N17" s="465"/>
      <c r="O17" s="345">
        <f>SUM(O15:O16)</f>
        <v>11619042884.969999</v>
      </c>
      <c r="P17" s="465"/>
      <c r="Q17" s="465"/>
      <c r="S17" s="72"/>
      <c r="U17" s="72"/>
      <c r="AF17" s="385"/>
      <c r="AG17" s="385"/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</row>
    <row r="18" spans="1:44" s="340" customFormat="1" ht="15" customHeight="1" x14ac:dyDescent="0.45">
      <c r="A18" s="478"/>
      <c r="B18" s="74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465"/>
      <c r="N18" s="465"/>
      <c r="O18" s="465"/>
      <c r="P18" s="465"/>
      <c r="Q18" s="465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F18" s="385"/>
      <c r="AG18" s="385"/>
      <c r="AH18" s="385"/>
      <c r="AI18" s="385"/>
      <c r="AJ18" s="385"/>
      <c r="AK18" s="385"/>
      <c r="AL18" s="385"/>
      <c r="AM18" s="385"/>
      <c r="AN18" s="385"/>
      <c r="AO18" s="385"/>
      <c r="AP18" s="385"/>
      <c r="AQ18" s="385"/>
      <c r="AR18" s="385"/>
    </row>
    <row r="19" spans="1:44" s="10" customFormat="1" x14ac:dyDescent="0.45">
      <c r="A19" s="478" t="s">
        <v>126</v>
      </c>
      <c r="B19" s="475"/>
      <c r="C19" s="465"/>
      <c r="D19" s="465"/>
      <c r="E19" s="465"/>
      <c r="F19" s="465"/>
      <c r="G19" s="465"/>
      <c r="H19" s="465"/>
      <c r="I19" s="465"/>
      <c r="J19" s="465"/>
      <c r="K19" s="465"/>
      <c r="L19" s="465"/>
      <c r="M19" s="465"/>
      <c r="N19" s="465"/>
      <c r="O19" s="465"/>
      <c r="P19" s="465"/>
      <c r="Q19" s="465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  <c r="AF19" s="385"/>
      <c r="AG19" s="385"/>
      <c r="AH19" s="385"/>
      <c r="AI19" s="385"/>
      <c r="AJ19" s="385"/>
      <c r="AK19" s="385"/>
      <c r="AL19" s="385"/>
      <c r="AM19" s="385"/>
      <c r="AN19" s="385"/>
      <c r="AO19" s="385"/>
      <c r="AP19" s="385"/>
      <c r="AQ19" s="385"/>
      <c r="AR19" s="385"/>
    </row>
    <row r="20" spans="1:44" s="10" customFormat="1" x14ac:dyDescent="0.45">
      <c r="A20" s="457" t="s">
        <v>443</v>
      </c>
      <c r="B20" s="475"/>
      <c r="C20" s="463">
        <v>0</v>
      </c>
      <c r="D20" s="466"/>
      <c r="E20" s="463">
        <v>0</v>
      </c>
      <c r="F20" s="466"/>
      <c r="G20" s="463">
        <v>0</v>
      </c>
      <c r="H20" s="465"/>
      <c r="I20" s="471">
        <f>+SOCI!K175</f>
        <v>302716643</v>
      </c>
      <c r="J20" s="471"/>
      <c r="K20" s="463">
        <v>0</v>
      </c>
      <c r="L20" s="471"/>
      <c r="M20" s="463">
        <v>0</v>
      </c>
      <c r="N20" s="465"/>
      <c r="O20" s="466">
        <f>SUM(C20:N20)</f>
        <v>302716643</v>
      </c>
      <c r="P20" s="466"/>
      <c r="Q20" s="466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</row>
    <row r="21" spans="1:44" s="10" customFormat="1" x14ac:dyDescent="0.45">
      <c r="A21" s="478" t="s">
        <v>359</v>
      </c>
      <c r="B21" s="74"/>
      <c r="C21" s="319">
        <f>SUM(C20)</f>
        <v>0</v>
      </c>
      <c r="D21" s="465"/>
      <c r="E21" s="319">
        <f>SUM(E20)</f>
        <v>0</v>
      </c>
      <c r="F21" s="465"/>
      <c r="G21" s="319">
        <f>SUM(G20)</f>
        <v>0</v>
      </c>
      <c r="H21" s="465"/>
      <c r="I21" s="345">
        <f>SUM(I20:I20)</f>
        <v>302716643</v>
      </c>
      <c r="J21" s="465"/>
      <c r="K21" s="463">
        <f>SUM(K20:K20)</f>
        <v>0</v>
      </c>
      <c r="L21" s="465"/>
      <c r="M21" s="463">
        <f>SUM(M20:M20)</f>
        <v>0</v>
      </c>
      <c r="N21" s="465"/>
      <c r="O21" s="345">
        <f>SUM(O20:O20)</f>
        <v>302716643</v>
      </c>
      <c r="P21" s="465"/>
      <c r="Q21" s="46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</row>
    <row r="22" spans="1:44" s="10" customFormat="1" ht="15.75" customHeight="1" x14ac:dyDescent="0.45">
      <c r="A22" s="478"/>
      <c r="B22" s="475"/>
      <c r="C22" s="466"/>
      <c r="D22" s="466"/>
      <c r="E22" s="466"/>
      <c r="F22" s="466"/>
      <c r="G22" s="466"/>
      <c r="H22" s="466"/>
      <c r="I22" s="471"/>
      <c r="J22" s="471"/>
      <c r="K22" s="471"/>
      <c r="L22" s="471"/>
      <c r="M22" s="471"/>
      <c r="N22" s="466"/>
      <c r="O22" s="466"/>
      <c r="P22" s="466"/>
      <c r="Q22" s="466"/>
      <c r="AE22" s="72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</row>
    <row r="23" spans="1:44" ht="22.5" thickBot="1" x14ac:dyDescent="0.5">
      <c r="A23" s="478" t="s">
        <v>419</v>
      </c>
      <c r="B23" s="475"/>
      <c r="C23" s="346">
        <f>C11+C17+C21</f>
        <v>4700000000</v>
      </c>
      <c r="D23" s="466"/>
      <c r="E23" s="346">
        <f>E11+E17+E21</f>
        <v>12971114335.969999</v>
      </c>
      <c r="F23" s="466"/>
      <c r="G23" s="346">
        <f>G11+G17+G21</f>
        <v>211428571</v>
      </c>
      <c r="H23" s="466"/>
      <c r="I23" s="346">
        <f>I11+I17+I21</f>
        <v>5440525768.8799992</v>
      </c>
      <c r="J23" s="465"/>
      <c r="K23" s="488">
        <f>K11+K17+K21</f>
        <v>0</v>
      </c>
      <c r="L23" s="467"/>
      <c r="M23" s="488">
        <f>M11+M17+M21</f>
        <v>0</v>
      </c>
      <c r="N23" s="466"/>
      <c r="O23" s="346">
        <f>O11+O17+O21</f>
        <v>23323068675.849998</v>
      </c>
      <c r="P23" s="465"/>
      <c r="Q23" s="465"/>
      <c r="S23" s="72"/>
      <c r="U23" s="72"/>
      <c r="AF23" s="385"/>
      <c r="AG23" s="385"/>
      <c r="AH23" s="385"/>
      <c r="AI23" s="385"/>
      <c r="AJ23" s="385"/>
      <c r="AK23" s="385"/>
      <c r="AL23" s="385"/>
      <c r="AM23" s="385"/>
      <c r="AN23" s="385"/>
      <c r="AO23" s="385"/>
      <c r="AP23" s="385"/>
      <c r="AQ23" s="385"/>
      <c r="AR23" s="385"/>
    </row>
    <row r="24" spans="1:44" ht="16.5" customHeight="1" thickTop="1" x14ac:dyDescent="0.45">
      <c r="A24" s="478"/>
      <c r="B24" s="475"/>
      <c r="C24" s="456"/>
      <c r="D24" s="209"/>
      <c r="E24" s="456"/>
      <c r="F24" s="209"/>
      <c r="G24" s="456"/>
      <c r="H24" s="209"/>
      <c r="I24" s="456"/>
      <c r="J24" s="456"/>
      <c r="K24" s="456"/>
      <c r="L24" s="456"/>
      <c r="M24" s="456"/>
      <c r="N24" s="209"/>
      <c r="O24" s="456"/>
      <c r="P24" s="456"/>
      <c r="Q24" s="456"/>
      <c r="R24" s="132"/>
      <c r="S24" s="72"/>
      <c r="U24" s="72"/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</row>
    <row r="25" spans="1:44" x14ac:dyDescent="0.45">
      <c r="A25" s="478" t="s">
        <v>420</v>
      </c>
      <c r="B25" s="475"/>
      <c r="C25" s="475"/>
      <c r="D25" s="475"/>
      <c r="E25" s="475"/>
      <c r="F25" s="475"/>
      <c r="G25" s="475"/>
      <c r="H25" s="475"/>
      <c r="I25" s="475"/>
      <c r="J25" s="475"/>
      <c r="K25" s="475"/>
      <c r="L25" s="475"/>
      <c r="M25" s="475"/>
      <c r="N25" s="475"/>
      <c r="O25" s="475"/>
      <c r="P25" s="454"/>
      <c r="Q25" s="454"/>
      <c r="R25" s="145"/>
      <c r="S25" s="145"/>
      <c r="T25" s="342"/>
      <c r="U25" s="72"/>
      <c r="AE25" s="310"/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R25" s="385"/>
    </row>
    <row r="26" spans="1:44" s="310" customFormat="1" x14ac:dyDescent="0.45">
      <c r="A26" s="478" t="s">
        <v>260</v>
      </c>
      <c r="B26" s="474"/>
      <c r="C26" s="465">
        <v>4700000000</v>
      </c>
      <c r="D26" s="465"/>
      <c r="E26" s="465">
        <v>12971114335.969999</v>
      </c>
      <c r="F26" s="465"/>
      <c r="G26" s="465">
        <v>211428571</v>
      </c>
      <c r="H26" s="465"/>
      <c r="I26" s="465">
        <v>4952975922</v>
      </c>
      <c r="J26" s="465"/>
      <c r="K26" s="465">
        <v>-4193481</v>
      </c>
      <c r="L26" s="465"/>
      <c r="M26" s="465">
        <v>-4193481</v>
      </c>
      <c r="N26" s="465"/>
      <c r="O26" s="465">
        <f>SUM(C26:I26,M26)</f>
        <v>22831325347.970001</v>
      </c>
      <c r="P26" s="465"/>
      <c r="Q26" s="465"/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</row>
    <row r="27" spans="1:44" s="310" customFormat="1" ht="16.5" customHeight="1" x14ac:dyDescent="0.45">
      <c r="A27" s="347"/>
      <c r="B27" s="474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AE27" s="72"/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</row>
    <row r="28" spans="1:44" x14ac:dyDescent="0.45">
      <c r="A28" s="478" t="s">
        <v>104</v>
      </c>
      <c r="B28" s="74"/>
      <c r="C28" s="471"/>
      <c r="D28" s="466"/>
      <c r="E28" s="471"/>
      <c r="F28" s="466"/>
      <c r="G28" s="471"/>
      <c r="H28" s="466"/>
      <c r="I28" s="471"/>
      <c r="J28" s="471"/>
      <c r="K28" s="471"/>
      <c r="L28" s="471"/>
      <c r="M28" s="471"/>
      <c r="N28" s="466"/>
      <c r="O28" s="471"/>
      <c r="P28" s="471"/>
      <c r="Q28" s="471"/>
      <c r="S28" s="72"/>
      <c r="U28" s="72"/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</row>
    <row r="29" spans="1:44" x14ac:dyDescent="0.45">
      <c r="A29" s="371" t="s">
        <v>356</v>
      </c>
      <c r="B29" s="74"/>
      <c r="C29" s="471"/>
      <c r="D29" s="465"/>
      <c r="E29" s="471"/>
      <c r="F29" s="465"/>
      <c r="G29" s="471"/>
      <c r="H29" s="465"/>
      <c r="I29" s="460"/>
      <c r="J29" s="460"/>
      <c r="K29" s="460"/>
      <c r="L29" s="460"/>
      <c r="M29" s="460"/>
      <c r="N29" s="465"/>
      <c r="O29" s="460"/>
      <c r="P29" s="460"/>
      <c r="Q29" s="460"/>
      <c r="S29" s="72"/>
      <c r="U29" s="72"/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</row>
    <row r="30" spans="1:44" x14ac:dyDescent="0.45">
      <c r="A30" s="457" t="s">
        <v>444</v>
      </c>
      <c r="B30" s="475">
        <v>15</v>
      </c>
      <c r="C30" s="463">
        <v>0</v>
      </c>
      <c r="D30" s="465"/>
      <c r="E30" s="463">
        <v>0</v>
      </c>
      <c r="F30" s="465"/>
      <c r="G30" s="463">
        <v>0</v>
      </c>
      <c r="H30" s="465"/>
      <c r="I30" s="132">
        <v>-3995000000</v>
      </c>
      <c r="J30" s="132"/>
      <c r="K30" s="463">
        <v>0</v>
      </c>
      <c r="L30" s="132"/>
      <c r="M30" s="463">
        <v>0</v>
      </c>
      <c r="N30" s="465"/>
      <c r="O30" s="471">
        <f>SUM(C30:N30)</f>
        <v>-3995000000</v>
      </c>
      <c r="P30" s="471"/>
      <c r="Q30" s="471"/>
      <c r="S30" s="72"/>
      <c r="U30" s="72"/>
      <c r="AF30" s="385"/>
      <c r="AG30" s="385"/>
      <c r="AH30" s="385"/>
      <c r="AI30" s="385"/>
      <c r="AJ30" s="385"/>
      <c r="AK30" s="385"/>
      <c r="AL30" s="385"/>
      <c r="AM30" s="385"/>
      <c r="AN30" s="385"/>
      <c r="AO30" s="385"/>
      <c r="AP30" s="385"/>
      <c r="AQ30" s="385"/>
      <c r="AR30" s="385"/>
    </row>
    <row r="31" spans="1:44" x14ac:dyDescent="0.45">
      <c r="A31" s="25" t="s">
        <v>358</v>
      </c>
      <c r="B31" s="74"/>
      <c r="C31" s="319">
        <v>0</v>
      </c>
      <c r="D31" s="465"/>
      <c r="E31" s="319">
        <v>0</v>
      </c>
      <c r="F31" s="465"/>
      <c r="G31" s="319">
        <v>0</v>
      </c>
      <c r="H31" s="465"/>
      <c r="I31" s="345">
        <f>SUM(I30:I30)</f>
        <v>-3995000000</v>
      </c>
      <c r="J31" s="465"/>
      <c r="K31" s="463">
        <f>SUM(K30)</f>
        <v>0</v>
      </c>
      <c r="L31" s="465"/>
      <c r="M31" s="463">
        <f>SUM(M30)</f>
        <v>0</v>
      </c>
      <c r="N31" s="465"/>
      <c r="O31" s="345">
        <f>SUM(O30:O30)</f>
        <v>-3995000000</v>
      </c>
      <c r="P31" s="465"/>
      <c r="Q31" s="465"/>
      <c r="S31" s="72"/>
      <c r="U31" s="72"/>
      <c r="AE31" s="340"/>
      <c r="AF31" s="385"/>
      <c r="AG31" s="385"/>
      <c r="AH31" s="385"/>
      <c r="AI31" s="385"/>
      <c r="AJ31" s="385"/>
      <c r="AK31" s="385"/>
      <c r="AL31" s="385"/>
      <c r="AM31" s="385"/>
      <c r="AN31" s="385"/>
      <c r="AO31" s="385"/>
      <c r="AP31" s="385"/>
      <c r="AQ31" s="385"/>
      <c r="AR31" s="385"/>
    </row>
    <row r="32" spans="1:44" s="340" customFormat="1" ht="15" customHeight="1" x14ac:dyDescent="0.45">
      <c r="A32" s="478"/>
      <c r="B32" s="74"/>
      <c r="C32" s="465"/>
      <c r="D32" s="465"/>
      <c r="E32" s="465"/>
      <c r="F32" s="465"/>
      <c r="G32" s="465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AE32" s="310"/>
      <c r="AF32" s="385"/>
      <c r="AG32" s="385"/>
      <c r="AH32" s="385"/>
      <c r="AI32" s="385"/>
      <c r="AJ32" s="385"/>
      <c r="AK32" s="385"/>
      <c r="AL32" s="385"/>
      <c r="AM32" s="385"/>
      <c r="AN32" s="385"/>
      <c r="AO32" s="385"/>
      <c r="AP32" s="385"/>
      <c r="AQ32" s="385"/>
      <c r="AR32" s="385"/>
    </row>
    <row r="33" spans="1:44" s="310" customFormat="1" x14ac:dyDescent="0.45">
      <c r="A33" s="478" t="s">
        <v>126</v>
      </c>
      <c r="B33" s="474"/>
      <c r="C33" s="465"/>
      <c r="D33" s="465"/>
      <c r="E33" s="465"/>
      <c r="F33" s="465"/>
      <c r="G33" s="465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AF33" s="385"/>
      <c r="AG33" s="385"/>
      <c r="AH33" s="385"/>
      <c r="AI33" s="385"/>
      <c r="AJ33" s="385"/>
      <c r="AK33" s="385"/>
      <c r="AL33" s="385"/>
      <c r="AM33" s="385"/>
      <c r="AN33" s="385"/>
      <c r="AO33" s="385"/>
      <c r="AP33" s="385"/>
      <c r="AQ33" s="385"/>
      <c r="AR33" s="385"/>
    </row>
    <row r="34" spans="1:44" s="310" customFormat="1" x14ac:dyDescent="0.45">
      <c r="A34" s="457" t="s">
        <v>445</v>
      </c>
      <c r="B34" s="474"/>
      <c r="C34" s="468">
        <v>0</v>
      </c>
      <c r="D34" s="466"/>
      <c r="E34" s="468">
        <v>0</v>
      </c>
      <c r="F34" s="466"/>
      <c r="G34" s="468">
        <v>0</v>
      </c>
      <c r="H34" s="465"/>
      <c r="I34" s="219">
        <f>SOCI!I132</f>
        <v>19326804218</v>
      </c>
      <c r="J34" s="219"/>
      <c r="K34" s="219">
        <v>0</v>
      </c>
      <c r="L34" s="219"/>
      <c r="M34" s="219">
        <v>0</v>
      </c>
      <c r="N34" s="465"/>
      <c r="O34" s="466">
        <f>SUM(C34:I34,M34)</f>
        <v>19326804218</v>
      </c>
      <c r="P34" s="466"/>
      <c r="Q34" s="466"/>
      <c r="AF34" s="385"/>
      <c r="AG34" s="385"/>
      <c r="AH34" s="385"/>
      <c r="AI34" s="385"/>
      <c r="AJ34" s="385"/>
      <c r="AK34" s="385"/>
      <c r="AL34" s="385"/>
      <c r="AM34" s="385"/>
      <c r="AN34" s="385"/>
      <c r="AO34" s="385"/>
      <c r="AP34" s="385"/>
      <c r="AQ34" s="385"/>
      <c r="AR34" s="385"/>
    </row>
    <row r="35" spans="1:44" s="310" customFormat="1" x14ac:dyDescent="0.45">
      <c r="A35" s="457" t="s">
        <v>446</v>
      </c>
      <c r="B35" s="474"/>
      <c r="C35" s="463">
        <v>0</v>
      </c>
      <c r="D35" s="466"/>
      <c r="E35" s="463">
        <v>0</v>
      </c>
      <c r="F35" s="466"/>
      <c r="G35" s="463">
        <v>0</v>
      </c>
      <c r="H35" s="465"/>
      <c r="I35" s="219">
        <v>0</v>
      </c>
      <c r="J35" s="219"/>
      <c r="K35" s="219">
        <v>-8777585</v>
      </c>
      <c r="L35" s="219"/>
      <c r="M35" s="219">
        <v>-8777585</v>
      </c>
      <c r="N35" s="465"/>
      <c r="O35" s="466">
        <f>SUM(C35:I35,M35)</f>
        <v>-8777585</v>
      </c>
      <c r="P35" s="466"/>
      <c r="Q35" s="466"/>
      <c r="AF35" s="385"/>
      <c r="AG35" s="385"/>
      <c r="AH35" s="385"/>
      <c r="AI35" s="385"/>
      <c r="AJ35" s="385"/>
      <c r="AK35" s="385"/>
      <c r="AL35" s="385"/>
      <c r="AM35" s="385"/>
      <c r="AN35" s="385"/>
      <c r="AO35" s="385"/>
      <c r="AP35" s="385"/>
      <c r="AQ35" s="385"/>
      <c r="AR35" s="385"/>
    </row>
    <row r="36" spans="1:44" s="310" customFormat="1" x14ac:dyDescent="0.45">
      <c r="A36" s="478" t="s">
        <v>359</v>
      </c>
      <c r="B36" s="348"/>
      <c r="C36" s="319">
        <v>0</v>
      </c>
      <c r="D36" s="465"/>
      <c r="E36" s="319">
        <v>0</v>
      </c>
      <c r="F36" s="465"/>
      <c r="G36" s="319">
        <v>0</v>
      </c>
      <c r="H36" s="465"/>
      <c r="I36" s="345">
        <f>SUM(I34:I34)</f>
        <v>19326804218</v>
      </c>
      <c r="J36" s="465"/>
      <c r="K36" s="345">
        <f>SUM(K34:K35)</f>
        <v>-8777585</v>
      </c>
      <c r="L36" s="465"/>
      <c r="M36" s="345">
        <f>SUM(M34:M35)</f>
        <v>-8777585</v>
      </c>
      <c r="N36" s="465"/>
      <c r="O36" s="345">
        <f>SUM(O34:O35)</f>
        <v>19318026633</v>
      </c>
      <c r="P36" s="465"/>
      <c r="Q36" s="465"/>
      <c r="AF36" s="385"/>
      <c r="AG36" s="385"/>
      <c r="AH36" s="385"/>
      <c r="AI36" s="385"/>
      <c r="AJ36" s="385"/>
      <c r="AK36" s="385"/>
      <c r="AL36" s="385"/>
      <c r="AM36" s="385"/>
      <c r="AN36" s="385"/>
      <c r="AO36" s="385"/>
      <c r="AP36" s="385"/>
      <c r="AQ36" s="385"/>
      <c r="AR36" s="385"/>
    </row>
    <row r="37" spans="1:44" s="310" customFormat="1" ht="12" customHeight="1" x14ac:dyDescent="0.45">
      <c r="A37" s="478"/>
      <c r="B37" s="474"/>
      <c r="C37" s="466"/>
      <c r="D37" s="466"/>
      <c r="E37" s="466"/>
      <c r="F37" s="466"/>
      <c r="G37" s="466"/>
      <c r="H37" s="466"/>
      <c r="I37" s="471"/>
      <c r="J37" s="471"/>
      <c r="K37" s="471"/>
      <c r="L37" s="471"/>
      <c r="M37" s="471"/>
      <c r="N37" s="466"/>
      <c r="O37" s="466"/>
      <c r="P37" s="466"/>
      <c r="Q37" s="466"/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</row>
    <row r="38" spans="1:44" s="310" customFormat="1" x14ac:dyDescent="0.45">
      <c r="A38" s="457" t="s">
        <v>112</v>
      </c>
      <c r="B38" s="474"/>
      <c r="C38" s="463">
        <v>0</v>
      </c>
      <c r="D38" s="466"/>
      <c r="E38" s="463">
        <v>0</v>
      </c>
      <c r="F38" s="466"/>
      <c r="G38" s="386">
        <v>258571429</v>
      </c>
      <c r="H38" s="465"/>
      <c r="I38" s="386">
        <v>-258571429</v>
      </c>
      <c r="J38" s="220"/>
      <c r="K38" s="386">
        <v>0</v>
      </c>
      <c r="L38" s="220"/>
      <c r="M38" s="386">
        <v>0</v>
      </c>
      <c r="N38" s="465"/>
      <c r="O38" s="463">
        <f>SUM(C38:N38)</f>
        <v>0</v>
      </c>
      <c r="P38" s="468"/>
      <c r="Q38" s="468"/>
      <c r="AF38" s="385"/>
      <c r="AG38" s="385"/>
      <c r="AH38" s="385"/>
      <c r="AI38" s="385"/>
      <c r="AJ38" s="385"/>
      <c r="AK38" s="385"/>
      <c r="AL38" s="385"/>
      <c r="AM38" s="385"/>
      <c r="AN38" s="385"/>
      <c r="AO38" s="385"/>
      <c r="AP38" s="385"/>
      <c r="AQ38" s="385"/>
      <c r="AR38" s="385"/>
    </row>
    <row r="39" spans="1:44" s="310" customFormat="1" ht="12" customHeight="1" x14ac:dyDescent="0.45">
      <c r="A39" s="474"/>
      <c r="B39" s="474"/>
      <c r="C39" s="466"/>
      <c r="D39" s="466"/>
      <c r="E39" s="466"/>
      <c r="F39" s="466"/>
      <c r="G39" s="466"/>
      <c r="H39" s="466"/>
      <c r="I39" s="471"/>
      <c r="J39" s="471"/>
      <c r="K39" s="471"/>
      <c r="L39" s="471"/>
      <c r="M39" s="471"/>
      <c r="N39" s="466"/>
      <c r="O39" s="466"/>
      <c r="P39" s="466"/>
      <c r="Q39" s="466"/>
      <c r="AE39" s="258"/>
      <c r="AF39" s="385"/>
      <c r="AG39" s="385"/>
      <c r="AH39" s="385"/>
      <c r="AI39" s="385"/>
      <c r="AJ39" s="385"/>
      <c r="AK39" s="385"/>
      <c r="AL39" s="385"/>
      <c r="AM39" s="385"/>
      <c r="AN39" s="385"/>
      <c r="AO39" s="385"/>
      <c r="AP39" s="385"/>
      <c r="AQ39" s="385"/>
      <c r="AR39" s="385"/>
    </row>
    <row r="40" spans="1:44" s="258" customFormat="1" ht="22.5" thickBot="1" x14ac:dyDescent="0.5">
      <c r="A40" s="478" t="s">
        <v>417</v>
      </c>
      <c r="B40" s="474"/>
      <c r="C40" s="346">
        <f>+C26+C36</f>
        <v>4700000000</v>
      </c>
      <c r="D40" s="466"/>
      <c r="E40" s="346">
        <f>+E26+E36</f>
        <v>12971114335.969999</v>
      </c>
      <c r="F40" s="466"/>
      <c r="G40" s="346">
        <f>+G26+G36+G38</f>
        <v>470000000</v>
      </c>
      <c r="H40" s="466"/>
      <c r="I40" s="346">
        <f>+I26+I36+I38+I31</f>
        <v>20026208711</v>
      </c>
      <c r="J40" s="465"/>
      <c r="K40" s="346">
        <f>+K26+K36+K38+K31</f>
        <v>-12971066</v>
      </c>
      <c r="L40" s="465"/>
      <c r="M40" s="346">
        <f>+M26+M36+M38+M31</f>
        <v>-12971066</v>
      </c>
      <c r="N40" s="466"/>
      <c r="O40" s="346">
        <f>+O26+O36+O31</f>
        <v>38154351980.970001</v>
      </c>
      <c r="P40" s="465"/>
      <c r="Q40" s="465"/>
      <c r="AE40" s="72"/>
      <c r="AF40" s="385"/>
      <c r="AG40" s="385"/>
      <c r="AH40" s="385"/>
      <c r="AI40" s="385"/>
      <c r="AJ40" s="385"/>
      <c r="AK40" s="385"/>
      <c r="AL40" s="385"/>
      <c r="AM40" s="385"/>
      <c r="AN40" s="385"/>
      <c r="AO40" s="385"/>
      <c r="AP40" s="385"/>
      <c r="AQ40" s="385"/>
      <c r="AR40" s="385"/>
    </row>
    <row r="41" spans="1:44" ht="23.25" thickTop="1" thickBot="1" x14ac:dyDescent="0.5">
      <c r="A41" s="383"/>
      <c r="B41" s="382"/>
      <c r="C41" s="31"/>
      <c r="D41" s="209"/>
      <c r="E41" s="31"/>
      <c r="F41" s="209"/>
      <c r="G41" s="31"/>
      <c r="H41" s="209"/>
      <c r="I41" s="31"/>
      <c r="J41" s="31"/>
      <c r="K41" s="31"/>
      <c r="L41" s="31"/>
      <c r="M41" s="31"/>
      <c r="N41" s="209"/>
      <c r="O41" s="349"/>
      <c r="P41" s="472"/>
      <c r="Q41" s="472"/>
      <c r="S41" s="72"/>
      <c r="U41" s="72"/>
    </row>
    <row r="42" spans="1:44" x14ac:dyDescent="0.45">
      <c r="A42" s="350"/>
      <c r="B42" s="196"/>
      <c r="C42" s="351"/>
      <c r="D42" s="352"/>
      <c r="E42" s="352"/>
      <c r="F42" s="221"/>
      <c r="G42" s="352"/>
      <c r="H42" s="221"/>
      <c r="I42" s="221"/>
      <c r="J42" s="221"/>
      <c r="K42" s="221"/>
      <c r="L42" s="221"/>
      <c r="M42" s="221"/>
      <c r="N42" s="221"/>
      <c r="O42" s="485">
        <f>O40-SFP!H91</f>
        <v>-2.9998779296875E-2</v>
      </c>
      <c r="P42" s="459"/>
      <c r="Q42" s="459"/>
      <c r="W42" s="132"/>
    </row>
    <row r="43" spans="1:44" x14ac:dyDescent="0.45">
      <c r="A43" s="353"/>
      <c r="B43" s="173"/>
      <c r="C43" s="269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473"/>
      <c r="Q43" s="473"/>
      <c r="R43" s="85"/>
      <c r="S43" s="354"/>
      <c r="T43" s="85"/>
      <c r="U43" s="354"/>
      <c r="V43" s="85"/>
      <c r="W43" s="32"/>
    </row>
    <row r="44" spans="1:44" x14ac:dyDescent="0.45">
      <c r="U44" s="72"/>
    </row>
    <row r="45" spans="1:44" x14ac:dyDescent="0.45">
      <c r="U45" s="72"/>
    </row>
    <row r="46" spans="1:44" x14ac:dyDescent="0.45">
      <c r="U46" s="72"/>
    </row>
    <row r="66" spans="1:1" ht="23.25" x14ac:dyDescent="0.5">
      <c r="A66" s="11" t="s">
        <v>447</v>
      </c>
    </row>
  </sheetData>
  <mergeCells count="5">
    <mergeCell ref="A4:E4"/>
    <mergeCell ref="C5:O5"/>
    <mergeCell ref="G6:I6"/>
    <mergeCell ref="C10:O10"/>
    <mergeCell ref="K6:M6"/>
  </mergeCells>
  <pageMargins left="0.8" right="0.56000000000000005" top="0.48" bottom="0.3" header="0.5" footer="0.3"/>
  <pageSetup paperSize="9" scale="61" firstPageNumber="11" orientation="landscape" useFirstPageNumber="1" r:id="rId1"/>
  <headerFooter alignWithMargins="0">
    <oddFooter xml:space="preserve">&amp;L   หมายเหตุประกอบงบการเงินระหว่างกาลแบบย่อเป็นส่วนหนึ่งของงบการเงินนี้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1"/>
  <sheetViews>
    <sheetView view="pageBreakPreview" topLeftCell="A127" zoomScale="90" zoomScaleNormal="85" zoomScaleSheetLayoutView="90" workbookViewId="0">
      <selection activeCell="T31" sqref="T31"/>
    </sheetView>
  </sheetViews>
  <sheetFormatPr defaultColWidth="35" defaultRowHeight="23.25" customHeight="1" x14ac:dyDescent="0.45"/>
  <cols>
    <col min="1" max="1" width="53.28515625" style="6" customWidth="1"/>
    <col min="2" max="2" width="7" style="6" customWidth="1"/>
    <col min="3" max="3" width="1.42578125" style="49" customWidth="1"/>
    <col min="4" max="4" width="16.5703125" style="21" bestFit="1" customWidth="1"/>
    <col min="5" max="5" width="1.42578125" style="49" customWidth="1"/>
    <col min="6" max="6" width="16.7109375" style="6" customWidth="1"/>
    <col min="7" max="7" width="1.42578125" style="49" customWidth="1"/>
    <col min="8" max="8" width="18.7109375" style="6" bestFit="1" customWidth="1"/>
    <col min="9" max="9" width="1.42578125" style="49" customWidth="1"/>
    <col min="10" max="10" width="18" style="6" bestFit="1" customWidth="1"/>
    <col min="11" max="11" width="7.140625" style="6" customWidth="1"/>
    <col min="12" max="12" width="18.5703125" style="450" customWidth="1"/>
    <col min="13" max="13" width="1.42578125" style="77" customWidth="1"/>
    <col min="14" max="14" width="18.5703125" style="77" customWidth="1"/>
    <col min="15" max="15" width="1.42578125" style="77" customWidth="1"/>
    <col min="16" max="16" width="18.5703125" style="77" customWidth="1"/>
    <col min="17" max="17" width="1.42578125" style="77" customWidth="1"/>
    <col min="18" max="18" width="18.5703125" style="77" customWidth="1"/>
    <col min="19" max="19" width="2.140625" style="6" customWidth="1"/>
    <col min="20" max="20" width="12" style="6" bestFit="1" customWidth="1"/>
    <col min="21" max="21" width="2.7109375" style="6" bestFit="1" customWidth="1"/>
    <col min="22" max="22" width="12.28515625" style="6" bestFit="1" customWidth="1"/>
    <col min="23" max="23" width="2.7109375" style="6" bestFit="1" customWidth="1"/>
    <col min="24" max="24" width="11.28515625" style="6" bestFit="1" customWidth="1"/>
    <col min="25" max="25" width="2.7109375" style="6" bestFit="1" customWidth="1"/>
    <col min="26" max="26" width="11.28515625" style="6" bestFit="1" customWidth="1"/>
    <col min="27" max="16384" width="35" style="6"/>
  </cols>
  <sheetData>
    <row r="1" spans="1:26" ht="21.95" customHeight="1" x14ac:dyDescent="0.5">
      <c r="A1" s="11" t="s">
        <v>447</v>
      </c>
      <c r="J1" s="21"/>
      <c r="L1" s="394"/>
      <c r="M1" s="394"/>
      <c r="N1" s="394"/>
      <c r="O1" s="394"/>
      <c r="P1" s="394"/>
      <c r="Q1" s="394"/>
      <c r="R1" s="394"/>
    </row>
    <row r="2" spans="1:26" ht="21.95" customHeight="1" x14ac:dyDescent="0.5">
      <c r="A2" s="455" t="s">
        <v>457</v>
      </c>
      <c r="J2" s="21"/>
      <c r="L2" s="394"/>
      <c r="M2" s="394"/>
      <c r="N2" s="394"/>
      <c r="O2" s="394"/>
      <c r="P2" s="394"/>
      <c r="Q2" s="394"/>
      <c r="R2" s="394"/>
    </row>
    <row r="3" spans="1:26" ht="21.95" customHeight="1" x14ac:dyDescent="0.5">
      <c r="A3" s="28" t="s">
        <v>137</v>
      </c>
      <c r="J3" s="21"/>
      <c r="L3" s="394"/>
      <c r="M3" s="394"/>
      <c r="N3" s="394"/>
      <c r="O3" s="394"/>
      <c r="P3" s="394"/>
      <c r="Q3" s="394"/>
      <c r="R3" s="394"/>
    </row>
    <row r="4" spans="1:26" ht="21.95" customHeight="1" x14ac:dyDescent="0.45">
      <c r="B4" s="3"/>
      <c r="C4" s="268"/>
      <c r="D4" s="490" t="s">
        <v>296</v>
      </c>
      <c r="E4" s="490"/>
      <c r="F4" s="490"/>
      <c r="G4" s="279"/>
      <c r="H4" s="490" t="s">
        <v>303</v>
      </c>
      <c r="I4" s="490"/>
      <c r="J4" s="490"/>
      <c r="L4" s="495"/>
      <c r="M4" s="495"/>
      <c r="N4" s="495"/>
      <c r="P4" s="495"/>
      <c r="Q4" s="495"/>
      <c r="R4" s="495"/>
    </row>
    <row r="5" spans="1:26" ht="21" customHeight="1" x14ac:dyDescent="0.45">
      <c r="B5" s="3"/>
      <c r="C5" s="268"/>
      <c r="D5" s="500" t="s">
        <v>415</v>
      </c>
      <c r="E5" s="501"/>
      <c r="F5" s="501"/>
      <c r="G5" s="279"/>
      <c r="H5" s="500" t="s">
        <v>415</v>
      </c>
      <c r="I5" s="501"/>
      <c r="J5" s="501"/>
      <c r="L5" s="512"/>
      <c r="M5" s="512"/>
      <c r="N5" s="512"/>
      <c r="O5" s="405"/>
      <c r="P5" s="512"/>
      <c r="Q5" s="512"/>
      <c r="R5" s="512"/>
    </row>
    <row r="6" spans="1:26" ht="21.75" x14ac:dyDescent="0.45">
      <c r="B6" s="3"/>
      <c r="C6" s="268"/>
      <c r="D6" s="500" t="s">
        <v>414</v>
      </c>
      <c r="E6" s="500"/>
      <c r="F6" s="500"/>
      <c r="G6" s="279"/>
      <c r="H6" s="500" t="s">
        <v>414</v>
      </c>
      <c r="I6" s="500"/>
      <c r="J6" s="500"/>
      <c r="L6" s="496"/>
      <c r="M6" s="496"/>
      <c r="N6" s="496"/>
      <c r="O6" s="405"/>
      <c r="P6" s="496"/>
      <c r="Q6" s="496"/>
      <c r="R6" s="496"/>
    </row>
    <row r="7" spans="1:26" ht="20.85" customHeight="1" x14ac:dyDescent="0.45">
      <c r="B7" s="266"/>
      <c r="C7" s="173"/>
      <c r="D7" s="3">
        <v>2562</v>
      </c>
      <c r="E7" s="268"/>
      <c r="F7" s="3">
        <v>2561</v>
      </c>
      <c r="G7" s="268"/>
      <c r="H7" s="3">
        <v>2562</v>
      </c>
      <c r="I7" s="268"/>
      <c r="J7" s="3">
        <v>2561</v>
      </c>
      <c r="L7" s="395"/>
      <c r="M7" s="395"/>
      <c r="N7" s="395"/>
      <c r="O7" s="395"/>
      <c r="P7" s="395"/>
      <c r="Q7" s="395"/>
      <c r="R7" s="395"/>
    </row>
    <row r="8" spans="1:26" ht="20.85" customHeight="1" x14ac:dyDescent="0.45">
      <c r="B8" s="3"/>
      <c r="C8" s="268"/>
      <c r="D8" s="491" t="s">
        <v>298</v>
      </c>
      <c r="E8" s="491"/>
      <c r="F8" s="491"/>
      <c r="G8" s="491"/>
      <c r="H8" s="491"/>
      <c r="I8" s="491"/>
      <c r="J8" s="491"/>
      <c r="L8" s="494"/>
      <c r="M8" s="494"/>
      <c r="N8" s="494"/>
      <c r="O8" s="494"/>
      <c r="P8" s="494"/>
      <c r="Q8" s="494"/>
      <c r="R8" s="494"/>
    </row>
    <row r="9" spans="1:26" ht="20.85" customHeight="1" x14ac:dyDescent="0.45">
      <c r="A9" s="29" t="s">
        <v>27</v>
      </c>
      <c r="B9" s="3"/>
      <c r="C9" s="268"/>
      <c r="D9" s="132"/>
      <c r="E9" s="81"/>
      <c r="F9" s="133"/>
      <c r="G9" s="81"/>
      <c r="H9" s="133"/>
      <c r="I9" s="81"/>
      <c r="J9" s="133"/>
    </row>
    <row r="10" spans="1:26" ht="20.85" customHeight="1" x14ac:dyDescent="0.45">
      <c r="A10" s="76" t="s">
        <v>393</v>
      </c>
      <c r="B10" s="266"/>
      <c r="C10" s="268"/>
      <c r="D10" s="231">
        <f>SOCI!E132</f>
        <v>5859955172</v>
      </c>
      <c r="E10" s="40"/>
      <c r="F10" s="231">
        <f>SOCI!G132</f>
        <v>7694366878</v>
      </c>
      <c r="G10" s="40"/>
      <c r="H10" s="78">
        <f>SOCI!I127</f>
        <v>19326804218</v>
      </c>
      <c r="I10" s="284"/>
      <c r="J10" s="78">
        <f>+SOCI!K175</f>
        <v>302716643</v>
      </c>
      <c r="L10" s="451"/>
      <c r="M10" s="396"/>
      <c r="N10" s="396"/>
      <c r="O10" s="396"/>
      <c r="P10" s="396"/>
      <c r="Q10" s="396"/>
      <c r="R10" s="396"/>
      <c r="T10" s="38"/>
      <c r="U10" s="38"/>
      <c r="V10" s="38"/>
      <c r="W10" s="38"/>
      <c r="X10" s="38"/>
      <c r="Y10" s="38"/>
      <c r="Z10" s="38"/>
    </row>
    <row r="11" spans="1:26" ht="20.85" customHeight="1" x14ac:dyDescent="0.45">
      <c r="A11" s="145" t="s">
        <v>464</v>
      </c>
      <c r="B11" s="267"/>
      <c r="C11" s="268"/>
      <c r="D11" s="231"/>
      <c r="E11" s="40"/>
      <c r="F11" s="38"/>
      <c r="G11" s="40"/>
      <c r="H11" s="78"/>
      <c r="I11" s="284"/>
      <c r="J11" s="78"/>
      <c r="L11" s="451"/>
      <c r="M11" s="396"/>
      <c r="N11" s="396"/>
      <c r="O11" s="396"/>
      <c r="P11" s="451"/>
      <c r="Q11" s="396"/>
      <c r="R11" s="396"/>
      <c r="T11" s="38"/>
      <c r="U11" s="38"/>
      <c r="V11" s="38"/>
      <c r="W11" s="38"/>
      <c r="X11" s="38"/>
      <c r="Y11" s="38"/>
      <c r="Z11" s="38"/>
    </row>
    <row r="12" spans="1:26" ht="20.85" customHeight="1" x14ac:dyDescent="0.45">
      <c r="A12" s="72" t="s">
        <v>184</v>
      </c>
      <c r="B12" s="266"/>
      <c r="C12" s="268"/>
      <c r="D12" s="231">
        <v>1688578997</v>
      </c>
      <c r="E12" s="40"/>
      <c r="F12" s="38">
        <v>1590547895</v>
      </c>
      <c r="G12" s="40"/>
      <c r="H12" s="78">
        <v>488628</v>
      </c>
      <c r="I12" s="284"/>
      <c r="J12" s="78">
        <v>-42134518</v>
      </c>
      <c r="L12" s="451"/>
      <c r="M12" s="396"/>
      <c r="N12" s="396"/>
      <c r="O12" s="396"/>
      <c r="P12" s="451"/>
      <c r="Q12" s="451"/>
      <c r="R12" s="451"/>
      <c r="T12" s="38"/>
      <c r="U12" s="38"/>
      <c r="V12" s="38"/>
      <c r="W12" s="38"/>
      <c r="X12" s="38"/>
      <c r="Y12" s="38"/>
      <c r="Z12" s="38"/>
    </row>
    <row r="13" spans="1:26" ht="20.85" customHeight="1" x14ac:dyDescent="0.45">
      <c r="A13" s="70" t="s">
        <v>52</v>
      </c>
      <c r="B13" s="266"/>
      <c r="C13" s="268"/>
      <c r="D13" s="231">
        <v>793404811</v>
      </c>
      <c r="E13" s="40"/>
      <c r="F13" s="38">
        <v>1011695509</v>
      </c>
      <c r="G13" s="40"/>
      <c r="H13" s="78">
        <v>570014313</v>
      </c>
      <c r="I13" s="284"/>
      <c r="J13" s="78">
        <v>588335606</v>
      </c>
      <c r="L13" s="451"/>
      <c r="M13" s="396"/>
      <c r="N13" s="396"/>
      <c r="O13" s="396"/>
      <c r="P13" s="451"/>
      <c r="Q13" s="451"/>
      <c r="R13" s="451"/>
      <c r="T13" s="38"/>
      <c r="U13" s="38"/>
      <c r="V13" s="38"/>
      <c r="W13" s="38"/>
      <c r="X13" s="38"/>
      <c r="Y13" s="38"/>
      <c r="Z13" s="38"/>
    </row>
    <row r="14" spans="1:26" ht="20.85" customHeight="1" x14ac:dyDescent="0.45">
      <c r="A14" s="72" t="s">
        <v>233</v>
      </c>
      <c r="B14" s="266"/>
      <c r="C14" s="268"/>
      <c r="D14" s="231">
        <v>7236140617</v>
      </c>
      <c r="E14" s="40"/>
      <c r="F14" s="38">
        <v>8363716880</v>
      </c>
      <c r="G14" s="40"/>
      <c r="H14" s="78">
        <v>5543700</v>
      </c>
      <c r="I14" s="284"/>
      <c r="J14" s="78">
        <v>16868973</v>
      </c>
      <c r="L14" s="451"/>
      <c r="M14" s="396"/>
      <c r="N14" s="396"/>
      <c r="O14" s="396"/>
      <c r="P14" s="451"/>
      <c r="Q14" s="396"/>
      <c r="R14" s="396"/>
      <c r="T14" s="38"/>
      <c r="U14" s="38"/>
      <c r="V14" s="38"/>
      <c r="W14" s="38"/>
      <c r="X14" s="38"/>
      <c r="Y14" s="38"/>
      <c r="Z14" s="38"/>
    </row>
    <row r="15" spans="1:26" ht="20.85" customHeight="1" x14ac:dyDescent="0.45">
      <c r="A15" s="70" t="s">
        <v>339</v>
      </c>
      <c r="B15" s="328"/>
      <c r="C15" s="268"/>
      <c r="D15" s="78">
        <v>-3623932</v>
      </c>
      <c r="E15" s="40"/>
      <c r="F15" s="78">
        <v>-7730266</v>
      </c>
      <c r="G15" s="40"/>
      <c r="H15" s="78">
        <v>-19394763516</v>
      </c>
      <c r="I15" s="284"/>
      <c r="J15" s="78">
        <v>-465203325</v>
      </c>
      <c r="L15" s="451"/>
      <c r="M15" s="396"/>
      <c r="N15" s="396"/>
      <c r="O15" s="396"/>
      <c r="P15" s="451"/>
      <c r="Q15" s="451"/>
      <c r="R15" s="451"/>
      <c r="T15" s="38"/>
      <c r="U15" s="38"/>
      <c r="V15" s="38"/>
      <c r="W15" s="38"/>
      <c r="X15" s="38"/>
      <c r="Y15" s="38"/>
      <c r="Z15" s="38"/>
    </row>
    <row r="16" spans="1:26" ht="20.85" customHeight="1" x14ac:dyDescent="0.45">
      <c r="A16" s="72" t="s">
        <v>428</v>
      </c>
      <c r="B16" s="266"/>
      <c r="C16" s="268"/>
      <c r="D16" s="78">
        <v>-301125029</v>
      </c>
      <c r="E16" s="40"/>
      <c r="F16" s="78">
        <v>-64238366</v>
      </c>
      <c r="G16" s="40"/>
      <c r="H16" s="78">
        <v>0</v>
      </c>
      <c r="I16" s="284"/>
      <c r="J16" s="78">
        <v>-130358400</v>
      </c>
      <c r="L16" s="451"/>
      <c r="M16" s="396"/>
      <c r="N16" s="396"/>
      <c r="O16" s="396"/>
      <c r="P16" s="436"/>
      <c r="Q16" s="396"/>
      <c r="R16" s="396"/>
      <c r="T16" s="38"/>
      <c r="U16" s="38"/>
      <c r="V16" s="38"/>
      <c r="W16" s="38"/>
      <c r="X16" s="38"/>
      <c r="Y16" s="38"/>
      <c r="Z16" s="38"/>
    </row>
    <row r="17" spans="1:26" ht="20.85" customHeight="1" x14ac:dyDescent="0.45">
      <c r="A17" s="70" t="s">
        <v>210</v>
      </c>
      <c r="B17" s="267"/>
      <c r="C17" s="268"/>
      <c r="D17" s="78">
        <v>-173210561</v>
      </c>
      <c r="E17" s="40"/>
      <c r="F17" s="78">
        <v>-352390884</v>
      </c>
      <c r="G17" s="40"/>
      <c r="H17" s="78">
        <v>17284419</v>
      </c>
      <c r="I17" s="284"/>
      <c r="J17" s="78">
        <v>24718506</v>
      </c>
      <c r="L17" s="435"/>
      <c r="M17" s="105"/>
      <c r="N17" s="435"/>
      <c r="O17" s="397"/>
      <c r="P17" s="435"/>
      <c r="Q17" s="105"/>
      <c r="R17" s="435"/>
      <c r="T17" s="38"/>
      <c r="U17" s="38"/>
      <c r="V17" s="38"/>
      <c r="W17" s="38"/>
      <c r="X17" s="38"/>
      <c r="Y17" s="38"/>
      <c r="Z17" s="38"/>
    </row>
    <row r="18" spans="1:26" ht="20.85" customHeight="1" x14ac:dyDescent="0.45">
      <c r="A18" s="70" t="s">
        <v>406</v>
      </c>
      <c r="B18" s="266"/>
      <c r="C18" s="268"/>
      <c r="E18" s="40"/>
      <c r="G18" s="40"/>
      <c r="L18" s="452"/>
      <c r="M18" s="397"/>
      <c r="N18" s="397"/>
      <c r="O18" s="397"/>
      <c r="P18" s="435"/>
      <c r="Q18" s="105"/>
      <c r="R18" s="105"/>
      <c r="T18" s="38"/>
      <c r="U18" s="38"/>
      <c r="V18" s="38"/>
      <c r="W18" s="38"/>
      <c r="X18" s="38"/>
      <c r="Y18" s="38"/>
      <c r="Z18" s="38"/>
    </row>
    <row r="19" spans="1:26" ht="20.85" customHeight="1" x14ac:dyDescent="0.45">
      <c r="A19" s="70" t="s">
        <v>234</v>
      </c>
      <c r="B19" s="266"/>
      <c r="C19" s="268"/>
      <c r="D19" s="231">
        <v>-312050453</v>
      </c>
      <c r="E19" s="78"/>
      <c r="F19" s="38">
        <v>-259880827</v>
      </c>
      <c r="G19" s="40"/>
      <c r="H19" s="335">
        <v>0</v>
      </c>
      <c r="I19" s="336"/>
      <c r="J19" s="335">
        <v>0</v>
      </c>
      <c r="L19" s="435"/>
      <c r="M19" s="105"/>
      <c r="N19" s="435"/>
      <c r="O19" s="397"/>
      <c r="P19" s="435"/>
      <c r="Q19" s="105"/>
      <c r="R19" s="435"/>
      <c r="T19" s="38"/>
      <c r="U19" s="38"/>
      <c r="V19" s="38"/>
      <c r="W19" s="38"/>
      <c r="X19" s="38"/>
      <c r="Y19" s="38"/>
      <c r="Z19" s="38"/>
    </row>
    <row r="20" spans="1:26" ht="20.85" customHeight="1" x14ac:dyDescent="0.45">
      <c r="A20" s="70" t="s">
        <v>429</v>
      </c>
      <c r="B20" s="266"/>
      <c r="C20" s="268"/>
      <c r="D20" s="78">
        <v>46693698</v>
      </c>
      <c r="E20" s="78"/>
      <c r="F20" s="78">
        <v>421525286</v>
      </c>
      <c r="G20" s="40"/>
      <c r="H20" s="78">
        <v>-18087169</v>
      </c>
      <c r="I20" s="336"/>
      <c r="J20" s="78">
        <v>6804770</v>
      </c>
      <c r="L20" s="435"/>
      <c r="M20" s="105"/>
      <c r="N20" s="435"/>
      <c r="O20" s="397"/>
      <c r="P20" s="435"/>
      <c r="Q20" s="105"/>
      <c r="R20" s="435"/>
      <c r="T20" s="38"/>
      <c r="U20" s="38"/>
      <c r="V20" s="38"/>
      <c r="W20" s="38"/>
      <c r="X20" s="38"/>
      <c r="Y20" s="38"/>
      <c r="Z20" s="38"/>
    </row>
    <row r="21" spans="1:26" ht="20.85" customHeight="1" x14ac:dyDescent="0.45">
      <c r="A21" s="70" t="s">
        <v>377</v>
      </c>
      <c r="B21" s="266"/>
      <c r="C21" s="268"/>
      <c r="D21" s="78">
        <v>864358625</v>
      </c>
      <c r="E21" s="78"/>
      <c r="F21" s="78">
        <v>981431348</v>
      </c>
      <c r="G21" s="40"/>
      <c r="H21" s="78">
        <v>0</v>
      </c>
      <c r="I21" s="284"/>
      <c r="J21" s="78">
        <v>0</v>
      </c>
      <c r="M21" s="105"/>
      <c r="N21" s="435"/>
      <c r="O21" s="397"/>
      <c r="P21" s="435"/>
      <c r="Q21" s="105"/>
      <c r="R21" s="435"/>
      <c r="T21" s="38"/>
      <c r="U21" s="38"/>
      <c r="V21" s="38"/>
      <c r="W21" s="38"/>
      <c r="X21" s="38"/>
      <c r="Y21" s="38"/>
      <c r="Z21" s="38"/>
    </row>
    <row r="22" spans="1:26" ht="20.85" customHeight="1" x14ac:dyDescent="0.45">
      <c r="A22" s="70" t="s">
        <v>397</v>
      </c>
      <c r="B22" s="328"/>
      <c r="C22" s="268"/>
      <c r="D22" s="78"/>
      <c r="E22" s="78"/>
      <c r="F22" s="78"/>
      <c r="G22" s="40"/>
      <c r="H22" s="337"/>
      <c r="I22" s="284"/>
      <c r="J22" s="337"/>
      <c r="L22" s="435"/>
      <c r="M22" s="105"/>
      <c r="N22" s="435"/>
      <c r="O22" s="397"/>
      <c r="P22" s="435"/>
      <c r="Q22" s="105"/>
      <c r="R22" s="435"/>
      <c r="T22" s="38"/>
      <c r="U22" s="38"/>
      <c r="V22" s="38"/>
      <c r="W22" s="38"/>
      <c r="X22" s="38"/>
      <c r="Y22" s="38"/>
      <c r="Z22" s="38"/>
    </row>
    <row r="23" spans="1:26" ht="20.85" customHeight="1" x14ac:dyDescent="0.45">
      <c r="A23" s="70" t="s">
        <v>398</v>
      </c>
      <c r="B23" s="362"/>
      <c r="C23" s="268"/>
      <c r="D23" s="78">
        <v>-62242838</v>
      </c>
      <c r="E23" s="78"/>
      <c r="F23" s="78">
        <v>0</v>
      </c>
      <c r="G23" s="40"/>
      <c r="H23" s="337">
        <v>0</v>
      </c>
      <c r="I23" s="284"/>
      <c r="J23" s="337">
        <v>0</v>
      </c>
      <c r="L23" s="435"/>
      <c r="M23" s="105"/>
      <c r="N23" s="435"/>
      <c r="O23" s="397"/>
      <c r="P23" s="435"/>
      <c r="Q23" s="105"/>
      <c r="R23" s="435"/>
      <c r="T23" s="38"/>
      <c r="U23" s="38"/>
      <c r="V23" s="38"/>
      <c r="W23" s="38"/>
      <c r="X23" s="38"/>
      <c r="Y23" s="38"/>
      <c r="Z23" s="38"/>
    </row>
    <row r="24" spans="1:26" ht="20.85" customHeight="1" x14ac:dyDescent="0.45">
      <c r="A24" s="70" t="s">
        <v>460</v>
      </c>
      <c r="B24" s="357"/>
      <c r="C24" s="268"/>
      <c r="D24" s="78">
        <v>0</v>
      </c>
      <c r="E24" s="40"/>
      <c r="F24" s="337">
        <v>0</v>
      </c>
      <c r="G24" s="40"/>
      <c r="H24" s="337">
        <v>0</v>
      </c>
      <c r="I24" s="284"/>
      <c r="J24" s="337">
        <f>269784312-J25</f>
        <v>-7014</v>
      </c>
      <c r="L24" s="435"/>
      <c r="M24" s="105"/>
      <c r="N24" s="435"/>
      <c r="O24" s="397"/>
      <c r="P24" s="435"/>
      <c r="Q24" s="105"/>
      <c r="R24" s="435"/>
      <c r="T24" s="38"/>
      <c r="U24" s="38"/>
      <c r="V24" s="38"/>
      <c r="W24" s="38"/>
      <c r="X24" s="38"/>
      <c r="Y24" s="38"/>
      <c r="Z24" s="38"/>
    </row>
    <row r="25" spans="1:26" ht="20.85" customHeight="1" x14ac:dyDescent="0.45">
      <c r="A25" s="70" t="s">
        <v>471</v>
      </c>
      <c r="B25" s="392"/>
      <c r="C25" s="268"/>
      <c r="D25" s="78">
        <v>0</v>
      </c>
      <c r="E25" s="40"/>
      <c r="F25" s="337">
        <v>-477462547</v>
      </c>
      <c r="G25" s="40"/>
      <c r="H25" s="337">
        <v>0</v>
      </c>
      <c r="I25" s="284"/>
      <c r="J25" s="337">
        <v>269791326</v>
      </c>
      <c r="M25" s="105"/>
      <c r="N25" s="435"/>
      <c r="O25" s="397"/>
      <c r="Q25" s="105"/>
      <c r="R25" s="435"/>
      <c r="T25" s="38"/>
      <c r="U25" s="38"/>
      <c r="V25" s="38"/>
      <c r="W25" s="38"/>
      <c r="X25" s="38"/>
      <c r="Y25" s="38"/>
      <c r="Z25" s="38"/>
    </row>
    <row r="26" spans="1:26" ht="20.85" customHeight="1" x14ac:dyDescent="0.45">
      <c r="A26" s="70" t="s">
        <v>53</v>
      </c>
      <c r="B26" s="384"/>
      <c r="C26" s="268"/>
      <c r="D26" s="337"/>
      <c r="E26" s="40"/>
      <c r="F26" s="337"/>
      <c r="G26" s="40"/>
      <c r="H26" s="337"/>
      <c r="I26" s="284"/>
      <c r="J26" s="337"/>
      <c r="L26" s="435"/>
      <c r="M26" s="396"/>
      <c r="N26" s="396"/>
      <c r="O26" s="396"/>
      <c r="P26" s="435"/>
      <c r="Q26" s="396"/>
      <c r="R26" s="412"/>
      <c r="T26" s="38"/>
      <c r="U26" s="38"/>
      <c r="V26" s="38"/>
      <c r="W26" s="38"/>
      <c r="X26" s="38"/>
      <c r="Y26" s="38"/>
      <c r="Z26" s="38"/>
    </row>
    <row r="27" spans="1:26" ht="20.85" customHeight="1" x14ac:dyDescent="0.45">
      <c r="A27" s="70" t="s">
        <v>399</v>
      </c>
      <c r="B27" s="267"/>
      <c r="C27" s="268"/>
      <c r="D27" s="337">
        <v>83461688</v>
      </c>
      <c r="E27" s="78"/>
      <c r="F27" s="78">
        <v>-1896589169</v>
      </c>
      <c r="G27" s="40"/>
      <c r="H27" s="337">
        <v>-47926</v>
      </c>
      <c r="I27" s="284"/>
      <c r="J27" s="337">
        <v>0</v>
      </c>
      <c r="L27" s="451"/>
      <c r="M27" s="396"/>
      <c r="N27" s="396"/>
      <c r="O27" s="396"/>
      <c r="P27" s="435"/>
      <c r="Q27" s="396"/>
      <c r="R27" s="435"/>
      <c r="T27" s="38"/>
      <c r="U27" s="38"/>
      <c r="V27" s="38"/>
      <c r="W27" s="38"/>
      <c r="X27" s="38"/>
      <c r="Y27" s="38"/>
      <c r="Z27" s="38"/>
    </row>
    <row r="28" spans="1:26" ht="20.85" customHeight="1" x14ac:dyDescent="0.45">
      <c r="A28" s="70" t="s">
        <v>361</v>
      </c>
      <c r="B28" s="342"/>
      <c r="C28" s="268"/>
      <c r="D28" s="78">
        <v>-252593794</v>
      </c>
      <c r="E28" s="78"/>
      <c r="F28" s="78">
        <v>-297110114</v>
      </c>
      <c r="G28" s="40"/>
      <c r="H28" s="78">
        <v>0</v>
      </c>
      <c r="I28" s="284"/>
      <c r="J28" s="78">
        <v>0</v>
      </c>
      <c r="L28" s="435"/>
      <c r="M28" s="105"/>
      <c r="N28" s="105"/>
      <c r="O28" s="396"/>
      <c r="P28" s="435"/>
      <c r="Q28" s="105"/>
      <c r="R28" s="105"/>
      <c r="T28" s="38"/>
      <c r="U28" s="38"/>
      <c r="V28" s="38"/>
      <c r="W28" s="38"/>
      <c r="X28" s="38"/>
      <c r="Y28" s="38"/>
      <c r="Z28" s="38"/>
    </row>
    <row r="29" spans="1:26" ht="20.85" customHeight="1" x14ac:dyDescent="0.45">
      <c r="A29" s="72" t="s">
        <v>277</v>
      </c>
      <c r="B29" s="328"/>
      <c r="C29" s="292"/>
      <c r="D29" s="78">
        <v>606720885</v>
      </c>
      <c r="E29" s="78"/>
      <c r="F29" s="78">
        <v>222339351</v>
      </c>
      <c r="G29" s="40"/>
      <c r="H29" s="337">
        <v>16134030</v>
      </c>
      <c r="I29" s="284"/>
      <c r="J29" s="337">
        <v>138773</v>
      </c>
      <c r="L29" s="435"/>
      <c r="M29" s="105"/>
      <c r="N29" s="105"/>
      <c r="O29" s="397"/>
      <c r="P29" s="435"/>
      <c r="Q29" s="105"/>
      <c r="R29" s="105"/>
      <c r="T29" s="38"/>
      <c r="U29" s="38"/>
      <c r="V29" s="38"/>
      <c r="W29" s="38"/>
      <c r="X29" s="38"/>
      <c r="Y29" s="38"/>
      <c r="Z29" s="38"/>
    </row>
    <row r="30" spans="1:26" ht="20.85" customHeight="1" x14ac:dyDescent="0.45">
      <c r="A30" s="76" t="s">
        <v>207</v>
      </c>
      <c r="B30" s="266"/>
      <c r="C30" s="268"/>
      <c r="D30" s="338">
        <v>-209174909</v>
      </c>
      <c r="E30" s="78"/>
      <c r="F30" s="338">
        <v>-674632389</v>
      </c>
      <c r="G30" s="40"/>
      <c r="H30" s="338">
        <v>-392955282</v>
      </c>
      <c r="I30" s="284"/>
      <c r="J30" s="338">
        <v>-507021355</v>
      </c>
      <c r="K30" s="435"/>
      <c r="L30" s="105"/>
      <c r="M30" s="105"/>
      <c r="N30" s="396"/>
      <c r="O30" s="435"/>
      <c r="P30" s="105"/>
      <c r="Q30" s="105"/>
      <c r="R30" s="6"/>
      <c r="S30" s="38"/>
      <c r="T30" s="38"/>
      <c r="U30" s="38"/>
      <c r="V30" s="435"/>
      <c r="W30" s="38"/>
      <c r="X30" s="38"/>
      <c r="Y30" s="38"/>
      <c r="Z30" s="38"/>
    </row>
    <row r="31" spans="1:26" ht="20.85" customHeight="1" x14ac:dyDescent="0.45">
      <c r="B31" s="267"/>
      <c r="C31" s="268"/>
      <c r="D31" s="231">
        <f>SUM(D10:D30)</f>
        <v>15865292977</v>
      </c>
      <c r="E31" s="47"/>
      <c r="F31" s="231">
        <f>SUM(F10:F30)</f>
        <v>16255588585</v>
      </c>
      <c r="G31" s="47"/>
      <c r="H31" s="337">
        <f>SUM(H10:H30)</f>
        <v>130415415</v>
      </c>
      <c r="I31" s="287"/>
      <c r="J31" s="337">
        <f>SUM(J10:J30)</f>
        <v>64649985</v>
      </c>
      <c r="K31" s="435"/>
      <c r="L31" s="105"/>
      <c r="M31" s="105"/>
      <c r="N31" s="397"/>
      <c r="O31" s="435"/>
      <c r="P31" s="105"/>
      <c r="Q31" s="105"/>
      <c r="R31" s="6"/>
      <c r="S31" s="38"/>
      <c r="T31" s="38"/>
      <c r="U31" s="38"/>
      <c r="V31" s="435"/>
      <c r="W31" s="38"/>
      <c r="X31" s="38"/>
      <c r="Y31" s="38"/>
      <c r="Z31" s="38"/>
    </row>
    <row r="32" spans="1:26" ht="20.85" customHeight="1" x14ac:dyDescent="0.45">
      <c r="A32" s="45" t="s">
        <v>119</v>
      </c>
      <c r="B32" s="267"/>
      <c r="C32" s="268"/>
      <c r="D32" s="231"/>
      <c r="E32" s="40"/>
      <c r="F32" s="38"/>
      <c r="G32" s="40"/>
      <c r="H32" s="78"/>
      <c r="I32" s="284"/>
      <c r="J32" s="78"/>
      <c r="K32" s="435"/>
      <c r="L32" s="105"/>
      <c r="M32" s="105"/>
      <c r="N32" s="396"/>
      <c r="O32" s="435"/>
      <c r="P32" s="105"/>
      <c r="Q32" s="105"/>
      <c r="R32" s="6"/>
      <c r="S32" s="38"/>
      <c r="T32" s="38"/>
      <c r="U32" s="38"/>
      <c r="V32" s="435"/>
      <c r="W32" s="38"/>
      <c r="X32" s="38"/>
      <c r="Y32" s="38"/>
      <c r="Z32" s="38"/>
    </row>
    <row r="33" spans="1:26" ht="20.85" customHeight="1" x14ac:dyDescent="0.45">
      <c r="A33" s="6" t="s">
        <v>28</v>
      </c>
      <c r="B33" s="266"/>
      <c r="C33" s="268"/>
      <c r="D33" s="78">
        <v>1257877090</v>
      </c>
      <c r="E33" s="78"/>
      <c r="F33" s="78">
        <v>-1312983520</v>
      </c>
      <c r="G33" s="40"/>
      <c r="H33" s="78">
        <v>5642582</v>
      </c>
      <c r="I33" s="284"/>
      <c r="J33" s="78">
        <v>15830750</v>
      </c>
      <c r="K33" s="435"/>
      <c r="L33" s="105"/>
      <c r="M33" s="105"/>
      <c r="N33" s="397"/>
      <c r="O33" s="435"/>
      <c r="P33" s="105"/>
      <c r="Q33" s="105"/>
      <c r="R33" s="6"/>
      <c r="S33" s="38"/>
      <c r="T33" s="38"/>
      <c r="U33" s="38"/>
      <c r="V33" s="435"/>
      <c r="W33" s="38"/>
      <c r="X33" s="38"/>
      <c r="Y33" s="38"/>
      <c r="Z33" s="38"/>
    </row>
    <row r="34" spans="1:26" ht="20.85" customHeight="1" x14ac:dyDescent="0.45">
      <c r="A34" s="72" t="s">
        <v>211</v>
      </c>
      <c r="B34" s="267"/>
      <c r="C34" s="268"/>
      <c r="D34" s="78">
        <v>3716752</v>
      </c>
      <c r="E34" s="78"/>
      <c r="F34" s="78">
        <v>-405418605</v>
      </c>
      <c r="G34" s="40"/>
      <c r="H34" s="78">
        <v>-107106897</v>
      </c>
      <c r="I34" s="284"/>
      <c r="J34" s="78">
        <v>-139280241</v>
      </c>
      <c r="K34" s="435"/>
      <c r="L34" s="105"/>
      <c r="M34" s="105"/>
      <c r="N34" s="396"/>
      <c r="O34" s="435"/>
      <c r="P34" s="105"/>
      <c r="Q34" s="105"/>
      <c r="R34" s="6"/>
      <c r="S34" s="38"/>
      <c r="T34" s="38"/>
      <c r="U34" s="38"/>
      <c r="V34" s="435"/>
      <c r="W34" s="38"/>
      <c r="X34" s="38"/>
      <c r="Y34" s="38"/>
      <c r="Z34" s="38"/>
    </row>
    <row r="35" spans="1:26" ht="20.85" customHeight="1" x14ac:dyDescent="0.45">
      <c r="A35" s="72" t="s">
        <v>4</v>
      </c>
      <c r="B35" s="266"/>
      <c r="C35" s="292"/>
      <c r="D35" s="78">
        <v>-2026756139</v>
      </c>
      <c r="E35" s="78"/>
      <c r="F35" s="78">
        <v>-838764125</v>
      </c>
      <c r="G35" s="40"/>
      <c r="H35" s="78">
        <v>0</v>
      </c>
      <c r="I35" s="284"/>
      <c r="J35" s="78">
        <v>0</v>
      </c>
      <c r="K35" s="435"/>
      <c r="L35" s="105"/>
      <c r="M35" s="105"/>
      <c r="N35" s="397"/>
      <c r="O35" s="435"/>
      <c r="P35" s="105"/>
      <c r="Q35" s="105"/>
      <c r="R35" s="6"/>
      <c r="S35" s="38"/>
      <c r="T35" s="38"/>
      <c r="U35" s="38"/>
      <c r="V35" s="435"/>
      <c r="W35" s="38"/>
      <c r="X35" s="38"/>
      <c r="Y35" s="38"/>
      <c r="Z35" s="38"/>
    </row>
    <row r="36" spans="1:26" ht="20.85" customHeight="1" x14ac:dyDescent="0.45">
      <c r="A36" s="72" t="s">
        <v>5</v>
      </c>
      <c r="B36" s="266"/>
      <c r="C36" s="268"/>
      <c r="D36" s="78">
        <v>-54842208</v>
      </c>
      <c r="E36" s="78"/>
      <c r="F36" s="78">
        <v>-159681027</v>
      </c>
      <c r="G36" s="40"/>
      <c r="H36" s="78">
        <v>0</v>
      </c>
      <c r="I36" s="284"/>
      <c r="J36" s="78">
        <v>0</v>
      </c>
      <c r="K36" s="435"/>
      <c r="L36" s="105"/>
      <c r="M36" s="105"/>
      <c r="N36" s="396"/>
      <c r="O36" s="435"/>
      <c r="P36" s="105"/>
      <c r="Q36" s="105"/>
      <c r="R36" s="6"/>
      <c r="S36" s="38"/>
      <c r="T36" s="38"/>
      <c r="U36" s="38"/>
      <c r="V36" s="435"/>
      <c r="W36" s="38"/>
      <c r="X36" s="38"/>
      <c r="Y36" s="38"/>
      <c r="Z36" s="38"/>
    </row>
    <row r="37" spans="1:26" ht="20.85" customHeight="1" x14ac:dyDescent="0.45">
      <c r="A37" s="458" t="s">
        <v>10</v>
      </c>
      <c r="B37" s="267"/>
      <c r="C37" s="268"/>
      <c r="D37" s="78">
        <v>134504561</v>
      </c>
      <c r="E37" s="78"/>
      <c r="F37" s="78">
        <v>-1162016939</v>
      </c>
      <c r="G37" s="40"/>
      <c r="H37" s="78">
        <v>3590476</v>
      </c>
      <c r="I37" s="284"/>
      <c r="J37" s="78">
        <v>10602618</v>
      </c>
      <c r="K37" s="435"/>
      <c r="L37" s="105"/>
      <c r="M37" s="105"/>
      <c r="N37" s="397"/>
      <c r="O37" s="435"/>
      <c r="P37" s="105"/>
      <c r="Q37" s="105"/>
      <c r="R37" s="6"/>
      <c r="S37" s="38"/>
      <c r="T37" s="38"/>
      <c r="U37" s="38"/>
      <c r="V37" s="435"/>
      <c r="W37" s="38"/>
      <c r="X37" s="38"/>
      <c r="Y37" s="38"/>
      <c r="Z37" s="38"/>
    </row>
    <row r="38" spans="1:26" ht="20.85" customHeight="1" x14ac:dyDescent="0.45">
      <c r="A38" s="6" t="s">
        <v>14</v>
      </c>
      <c r="B38" s="266"/>
      <c r="C38" s="268"/>
      <c r="D38" s="78">
        <v>-4628120205</v>
      </c>
      <c r="E38" s="78"/>
      <c r="F38" s="78">
        <v>-2609703639</v>
      </c>
      <c r="G38" s="40"/>
      <c r="H38" s="78">
        <v>0</v>
      </c>
      <c r="I38" s="284"/>
      <c r="J38" s="78">
        <v>0</v>
      </c>
      <c r="K38" s="435"/>
      <c r="L38" s="105"/>
      <c r="M38" s="105"/>
      <c r="N38" s="396"/>
      <c r="O38" s="435"/>
      <c r="P38" s="105"/>
      <c r="Q38" s="105"/>
      <c r="R38" s="6"/>
      <c r="S38" s="38"/>
      <c r="T38" s="38"/>
      <c r="U38" s="38"/>
      <c r="V38" s="435"/>
      <c r="W38" s="38"/>
      <c r="X38" s="38"/>
      <c r="Y38" s="38"/>
      <c r="Z38" s="38"/>
    </row>
    <row r="39" spans="1:26" ht="20.85" customHeight="1" x14ac:dyDescent="0.45">
      <c r="A39" s="72" t="s">
        <v>212</v>
      </c>
      <c r="B39" s="266"/>
      <c r="C39" s="268"/>
      <c r="D39" s="78">
        <v>-1648168672</v>
      </c>
      <c r="E39" s="78"/>
      <c r="F39" s="78">
        <v>552791234</v>
      </c>
      <c r="G39" s="40"/>
      <c r="H39" s="78">
        <v>-110965501</v>
      </c>
      <c r="I39" s="284"/>
      <c r="J39" s="78">
        <v>129818093</v>
      </c>
      <c r="K39" s="435"/>
      <c r="L39" s="105"/>
      <c r="M39" s="105"/>
      <c r="N39" s="397"/>
      <c r="O39" s="435"/>
      <c r="P39" s="105"/>
      <c r="Q39" s="105"/>
      <c r="R39" s="6"/>
      <c r="S39" s="38"/>
      <c r="T39" s="38"/>
      <c r="U39" s="38"/>
      <c r="V39" s="435"/>
      <c r="W39" s="38"/>
      <c r="X39" s="38"/>
      <c r="Y39" s="38"/>
      <c r="Z39" s="38"/>
    </row>
    <row r="40" spans="1:26" ht="20.85" customHeight="1" x14ac:dyDescent="0.45">
      <c r="A40" s="72" t="s">
        <v>362</v>
      </c>
      <c r="B40" s="266"/>
      <c r="C40" s="292"/>
      <c r="D40" s="78">
        <v>0</v>
      </c>
      <c r="E40" s="78"/>
      <c r="F40" s="78">
        <v>207369047</v>
      </c>
      <c r="G40" s="40"/>
      <c r="H40" s="78">
        <v>0</v>
      </c>
      <c r="I40" s="284"/>
      <c r="J40" s="207">
        <v>0</v>
      </c>
      <c r="K40" s="435"/>
      <c r="L40" s="105"/>
      <c r="M40" s="105"/>
      <c r="N40" s="396"/>
      <c r="O40" s="435"/>
      <c r="P40" s="105"/>
      <c r="Q40" s="105"/>
      <c r="R40" s="6"/>
      <c r="S40" s="38"/>
      <c r="T40" s="38"/>
      <c r="U40" s="38"/>
      <c r="V40" s="435"/>
      <c r="W40" s="38"/>
      <c r="X40" s="38"/>
      <c r="Y40" s="38"/>
      <c r="Z40" s="38"/>
    </row>
    <row r="41" spans="1:26" ht="20.85" customHeight="1" x14ac:dyDescent="0.45">
      <c r="A41" s="72" t="s">
        <v>394</v>
      </c>
      <c r="B41" s="358"/>
      <c r="C41" s="292"/>
      <c r="D41" s="78">
        <v>0</v>
      </c>
      <c r="E41" s="78"/>
      <c r="F41" s="78">
        <v>0</v>
      </c>
      <c r="G41" s="40"/>
      <c r="H41" s="78">
        <v>0</v>
      </c>
      <c r="I41" s="284"/>
      <c r="J41" s="78">
        <v>207369047</v>
      </c>
      <c r="K41" s="435"/>
      <c r="L41" s="105"/>
      <c r="M41" s="105"/>
      <c r="N41" s="397"/>
      <c r="O41" s="435"/>
      <c r="P41" s="105"/>
      <c r="Q41" s="105"/>
      <c r="R41" s="6"/>
      <c r="S41" s="38"/>
      <c r="T41" s="38"/>
      <c r="U41" s="38"/>
      <c r="V41" s="435"/>
      <c r="W41" s="38"/>
      <c r="X41" s="38"/>
      <c r="Y41" s="38"/>
      <c r="Z41" s="38"/>
    </row>
    <row r="42" spans="1:26" ht="20.85" customHeight="1" x14ac:dyDescent="0.45">
      <c r="A42" s="70" t="s">
        <v>213</v>
      </c>
      <c r="B42" s="3"/>
      <c r="C42" s="268"/>
      <c r="D42" s="78">
        <v>-225403999</v>
      </c>
      <c r="E42" s="78"/>
      <c r="F42" s="78">
        <v>-271934976</v>
      </c>
      <c r="G42" s="40"/>
      <c r="H42" s="78">
        <v>-490000</v>
      </c>
      <c r="I42" s="284"/>
      <c r="J42" s="78">
        <v>686602</v>
      </c>
      <c r="K42" s="435"/>
      <c r="L42" s="105"/>
      <c r="M42" s="105"/>
      <c r="N42" s="396"/>
      <c r="O42" s="435"/>
      <c r="P42" s="105"/>
      <c r="Q42" s="105"/>
      <c r="R42" s="6"/>
      <c r="S42" s="38"/>
      <c r="T42" s="38"/>
      <c r="U42" s="38"/>
      <c r="V42" s="435"/>
      <c r="W42" s="38"/>
      <c r="X42" s="38"/>
      <c r="Y42" s="38"/>
      <c r="Z42" s="38"/>
    </row>
    <row r="43" spans="1:26" ht="20.85" customHeight="1" x14ac:dyDescent="0.45">
      <c r="A43" s="72" t="s">
        <v>300</v>
      </c>
      <c r="B43" s="266"/>
      <c r="C43" s="268"/>
      <c r="D43" s="231">
        <v>1078452537</v>
      </c>
      <c r="E43" s="40"/>
      <c r="F43" s="38">
        <v>78672420</v>
      </c>
      <c r="G43" s="40"/>
      <c r="H43" s="78">
        <v>0</v>
      </c>
      <c r="I43" s="284"/>
      <c r="J43" s="78">
        <v>0</v>
      </c>
      <c r="K43" s="435"/>
      <c r="L43" s="105"/>
      <c r="M43" s="105"/>
      <c r="N43" s="397"/>
      <c r="O43" s="435"/>
      <c r="P43" s="105"/>
      <c r="Q43" s="105"/>
      <c r="R43" s="6"/>
      <c r="S43" s="38"/>
      <c r="T43" s="38"/>
      <c r="U43" s="38"/>
      <c r="V43" s="435"/>
      <c r="W43" s="38"/>
      <c r="X43" s="38"/>
      <c r="Y43" s="38"/>
      <c r="Z43" s="38"/>
    </row>
    <row r="44" spans="1:26" ht="20.85" customHeight="1" x14ac:dyDescent="0.45">
      <c r="A44" s="72" t="s">
        <v>19</v>
      </c>
      <c r="B44" s="266"/>
      <c r="C44" s="268"/>
      <c r="D44" s="338">
        <v>-88470264</v>
      </c>
      <c r="E44" s="40"/>
      <c r="F44" s="234">
        <v>270450777</v>
      </c>
      <c r="G44" s="40"/>
      <c r="H44" s="338">
        <v>-342321</v>
      </c>
      <c r="I44" s="284"/>
      <c r="J44" s="338">
        <v>-4604771</v>
      </c>
      <c r="K44" s="435"/>
      <c r="L44" s="105"/>
      <c r="M44" s="105"/>
      <c r="N44" s="396"/>
      <c r="O44" s="435"/>
      <c r="P44" s="105"/>
      <c r="Q44" s="105"/>
      <c r="R44" s="6"/>
      <c r="S44" s="38"/>
      <c r="T44" s="38"/>
      <c r="U44" s="38"/>
      <c r="V44" s="435"/>
      <c r="W44" s="38"/>
      <c r="X44" s="38"/>
      <c r="Y44" s="38"/>
      <c r="Z44" s="38"/>
    </row>
    <row r="45" spans="1:26" ht="20.85" customHeight="1" x14ac:dyDescent="0.45">
      <c r="A45" s="70" t="s">
        <v>465</v>
      </c>
      <c r="B45" s="3"/>
      <c r="C45" s="268"/>
      <c r="D45" s="231">
        <f>SUM(D31:D42)+D43+D44</f>
        <v>9668082430</v>
      </c>
      <c r="E45" s="47"/>
      <c r="F45" s="231">
        <f>SUM(F31:F42)+F43+F44</f>
        <v>10604369232</v>
      </c>
      <c r="G45" s="47"/>
      <c r="H45" s="337">
        <f>SUM(H31:H42)+H43+H44</f>
        <v>-79256246</v>
      </c>
      <c r="I45" s="287"/>
      <c r="J45" s="337">
        <f>SUM(J31:J42)+J43+J44</f>
        <v>285072083</v>
      </c>
      <c r="K45" s="435"/>
      <c r="L45" s="105"/>
      <c r="M45" s="105"/>
      <c r="N45" s="397"/>
      <c r="O45" s="435"/>
      <c r="P45" s="105"/>
      <c r="Q45" s="105"/>
      <c r="R45" s="6"/>
      <c r="S45" s="38"/>
      <c r="T45" s="38"/>
      <c r="U45" s="38"/>
      <c r="V45" s="435"/>
      <c r="W45" s="38"/>
      <c r="X45" s="38"/>
      <c r="Y45" s="38"/>
      <c r="Z45" s="38"/>
    </row>
    <row r="46" spans="1:26" ht="20.85" customHeight="1" x14ac:dyDescent="0.45">
      <c r="A46" s="72" t="s">
        <v>363</v>
      </c>
      <c r="B46" s="266"/>
      <c r="C46" s="268"/>
      <c r="D46" s="338">
        <v>-2897774786</v>
      </c>
      <c r="E46" s="40"/>
      <c r="F46" s="338">
        <v>-1731769999</v>
      </c>
      <c r="G46" s="40"/>
      <c r="H46" s="338">
        <v>-15280647</v>
      </c>
      <c r="I46" s="284"/>
      <c r="J46" s="338">
        <v>-41640289</v>
      </c>
      <c r="K46" s="435"/>
      <c r="L46" s="105"/>
      <c r="M46" s="105"/>
      <c r="N46" s="396"/>
      <c r="O46" s="435"/>
      <c r="P46" s="105"/>
      <c r="Q46" s="105"/>
      <c r="R46" s="6"/>
      <c r="S46" s="38"/>
      <c r="T46" s="38"/>
      <c r="U46" s="38"/>
      <c r="V46" s="435"/>
      <c r="W46" s="38"/>
      <c r="X46" s="38"/>
      <c r="Y46" s="38"/>
      <c r="Z46" s="38"/>
    </row>
    <row r="47" spans="1:26" ht="20.85" customHeight="1" x14ac:dyDescent="0.45">
      <c r="A47" s="26" t="s">
        <v>466</v>
      </c>
      <c r="B47" s="3"/>
      <c r="C47" s="268"/>
      <c r="D47" s="30">
        <f>D45+D46</f>
        <v>6770307644</v>
      </c>
      <c r="E47" s="31"/>
      <c r="F47" s="30">
        <f t="shared" ref="F47:J47" si="0">F45+F46</f>
        <v>8872599233</v>
      </c>
      <c r="G47" s="31"/>
      <c r="H47" s="30">
        <f t="shared" si="0"/>
        <v>-94536893</v>
      </c>
      <c r="I47" s="31"/>
      <c r="J47" s="30">
        <f t="shared" si="0"/>
        <v>243431794</v>
      </c>
      <c r="K47" s="435"/>
      <c r="L47" s="105"/>
      <c r="M47" s="105"/>
      <c r="N47" s="397"/>
      <c r="O47" s="435"/>
      <c r="P47" s="105"/>
      <c r="Q47" s="105"/>
      <c r="R47" s="6"/>
      <c r="S47" s="38"/>
      <c r="T47" s="38"/>
      <c r="U47" s="38"/>
      <c r="V47" s="435"/>
      <c r="W47" s="38"/>
      <c r="X47" s="38"/>
      <c r="Y47" s="38"/>
      <c r="Z47" s="38"/>
    </row>
    <row r="48" spans="1:26" ht="25.5" customHeight="1" x14ac:dyDescent="0.45">
      <c r="A48" s="269"/>
      <c r="B48" s="268"/>
      <c r="C48" s="268"/>
      <c r="D48" s="31"/>
      <c r="E48" s="2"/>
      <c r="F48" s="2"/>
      <c r="G48" s="2"/>
      <c r="H48" s="2"/>
      <c r="I48" s="2"/>
      <c r="J48" s="2"/>
      <c r="K48" s="435"/>
      <c r="L48" s="105"/>
      <c r="M48" s="105"/>
      <c r="N48" s="396"/>
      <c r="O48" s="435"/>
      <c r="P48" s="105"/>
      <c r="Q48" s="105"/>
      <c r="R48" s="6"/>
      <c r="S48" s="38"/>
      <c r="T48" s="38"/>
      <c r="U48" s="38"/>
      <c r="V48" s="435"/>
      <c r="W48" s="38"/>
      <c r="X48" s="38"/>
      <c r="Y48" s="38"/>
      <c r="Z48" s="38"/>
    </row>
    <row r="49" spans="1:26" ht="21.95" customHeight="1" x14ac:dyDescent="0.45">
      <c r="A49" s="269"/>
      <c r="B49" s="268"/>
      <c r="C49" s="268"/>
      <c r="D49" s="31"/>
      <c r="E49" s="2"/>
      <c r="F49" s="2"/>
      <c r="G49" s="2"/>
      <c r="H49" s="2"/>
      <c r="I49" s="2"/>
      <c r="J49" s="2"/>
      <c r="K49" s="435"/>
      <c r="L49" s="105"/>
      <c r="M49" s="105"/>
      <c r="N49" s="397"/>
      <c r="O49" s="435"/>
      <c r="P49" s="105"/>
      <c r="Q49" s="105"/>
      <c r="R49" s="6"/>
      <c r="S49" s="38"/>
      <c r="T49" s="38"/>
      <c r="U49" s="38"/>
      <c r="V49" s="435"/>
      <c r="W49" s="38"/>
      <c r="X49" s="38"/>
      <c r="Y49" s="38"/>
      <c r="Z49" s="38"/>
    </row>
    <row r="50" spans="1:26" ht="21.95" customHeight="1" x14ac:dyDescent="0.5">
      <c r="A50" s="455" t="s">
        <v>447</v>
      </c>
      <c r="D50" s="210"/>
      <c r="E50" s="203"/>
      <c r="F50" s="72"/>
      <c r="G50" s="203"/>
      <c r="H50" s="72"/>
      <c r="I50" s="203"/>
      <c r="J50" s="210"/>
      <c r="K50" s="435"/>
      <c r="L50" s="105"/>
      <c r="M50" s="105"/>
      <c r="N50" s="396"/>
      <c r="O50" s="435"/>
      <c r="P50" s="105"/>
      <c r="Q50" s="105"/>
      <c r="R50" s="6"/>
      <c r="S50" s="38"/>
      <c r="T50" s="38"/>
      <c r="U50" s="38"/>
      <c r="V50" s="435"/>
      <c r="W50" s="38"/>
      <c r="X50" s="38"/>
      <c r="Y50" s="38"/>
      <c r="Z50" s="38"/>
    </row>
    <row r="51" spans="1:26" ht="21.95" customHeight="1" x14ac:dyDescent="0.5">
      <c r="A51" s="455" t="s">
        <v>457</v>
      </c>
      <c r="J51" s="21"/>
      <c r="K51" s="435"/>
      <c r="L51" s="105"/>
      <c r="M51" s="105"/>
      <c r="N51" s="397"/>
      <c r="O51" s="435"/>
      <c r="P51" s="105"/>
      <c r="Q51" s="105"/>
      <c r="R51" s="6"/>
      <c r="S51" s="38"/>
      <c r="T51" s="38"/>
      <c r="U51" s="38"/>
      <c r="V51" s="435"/>
    </row>
    <row r="52" spans="1:26" ht="21.95" customHeight="1" x14ac:dyDescent="0.5">
      <c r="A52" s="28" t="str">
        <f>A3</f>
        <v>งบกระแสเงินสด (ไม่ได้ตรวจสอบ)</v>
      </c>
      <c r="D52" s="210"/>
      <c r="E52" s="203"/>
      <c r="F52" s="72"/>
      <c r="G52" s="203"/>
      <c r="H52" s="72"/>
      <c r="I52" s="203"/>
      <c r="J52" s="210"/>
      <c r="K52" s="435"/>
      <c r="L52" s="105"/>
      <c r="M52" s="105"/>
      <c r="N52" s="396"/>
      <c r="O52" s="435"/>
      <c r="P52" s="105"/>
      <c r="Q52" s="105"/>
      <c r="R52" s="6"/>
      <c r="S52" s="38"/>
      <c r="T52" s="38"/>
      <c r="U52" s="38"/>
      <c r="V52" s="435"/>
      <c r="W52" s="38"/>
      <c r="X52" s="38"/>
      <c r="Y52" s="38"/>
      <c r="Z52" s="38"/>
    </row>
    <row r="53" spans="1:26" ht="21.95" customHeight="1" x14ac:dyDescent="0.45">
      <c r="B53" s="3"/>
      <c r="C53" s="268"/>
      <c r="D53" s="490" t="s">
        <v>304</v>
      </c>
      <c r="E53" s="490"/>
      <c r="F53" s="490"/>
      <c r="G53" s="279"/>
      <c r="H53" s="490" t="s">
        <v>303</v>
      </c>
      <c r="I53" s="490"/>
      <c r="J53" s="490"/>
      <c r="K53" s="435"/>
      <c r="L53" s="105"/>
      <c r="M53" s="105"/>
      <c r="N53" s="397"/>
      <c r="O53" s="435"/>
      <c r="P53" s="105"/>
      <c r="Q53" s="105"/>
      <c r="R53" s="6"/>
      <c r="S53" s="38"/>
      <c r="T53" s="38"/>
      <c r="U53" s="38"/>
      <c r="V53" s="435"/>
      <c r="W53" s="38"/>
      <c r="X53" s="38"/>
      <c r="Y53" s="38"/>
      <c r="Z53" s="38"/>
    </row>
    <row r="54" spans="1:26" ht="21.75" customHeight="1" x14ac:dyDescent="0.45">
      <c r="B54" s="3"/>
      <c r="C54" s="268"/>
      <c r="D54" s="500" t="s">
        <v>415</v>
      </c>
      <c r="E54" s="501"/>
      <c r="F54" s="501"/>
      <c r="G54" s="279"/>
      <c r="H54" s="500" t="s">
        <v>415</v>
      </c>
      <c r="I54" s="501"/>
      <c r="J54" s="501"/>
      <c r="K54" s="435"/>
      <c r="L54" s="105"/>
      <c r="M54" s="105"/>
      <c r="N54" s="396"/>
      <c r="O54" s="435"/>
      <c r="P54" s="105"/>
      <c r="Q54" s="105"/>
      <c r="R54" s="6"/>
      <c r="S54" s="38"/>
      <c r="T54" s="38"/>
      <c r="U54" s="38"/>
      <c r="V54" s="435"/>
      <c r="W54" s="38"/>
      <c r="X54" s="38"/>
      <c r="Y54" s="38"/>
      <c r="Z54" s="38"/>
    </row>
    <row r="55" spans="1:26" ht="21.75" x14ac:dyDescent="0.45">
      <c r="B55" s="3"/>
      <c r="C55" s="268"/>
      <c r="D55" s="500" t="s">
        <v>414</v>
      </c>
      <c r="E55" s="500"/>
      <c r="F55" s="500"/>
      <c r="G55" s="279"/>
      <c r="H55" s="500" t="s">
        <v>414</v>
      </c>
      <c r="I55" s="500"/>
      <c r="J55" s="500"/>
      <c r="K55" s="435"/>
      <c r="L55" s="105"/>
      <c r="M55" s="105"/>
      <c r="N55" s="397"/>
      <c r="O55" s="435"/>
      <c r="P55" s="105"/>
      <c r="Q55" s="105"/>
      <c r="R55" s="6"/>
      <c r="S55" s="38"/>
      <c r="T55" s="38"/>
      <c r="U55" s="38"/>
      <c r="V55" s="435"/>
      <c r="W55" s="38"/>
      <c r="X55" s="38"/>
      <c r="Y55" s="38"/>
      <c r="Z55" s="38"/>
    </row>
    <row r="56" spans="1:26" ht="21.95" customHeight="1" x14ac:dyDescent="0.45">
      <c r="B56" s="266"/>
      <c r="C56" s="173"/>
      <c r="D56" s="257">
        <v>2562</v>
      </c>
      <c r="E56" s="280"/>
      <c r="F56" s="257">
        <v>2561</v>
      </c>
      <c r="G56" s="280"/>
      <c r="H56" s="257">
        <v>2562</v>
      </c>
      <c r="I56" s="280"/>
      <c r="J56" s="257">
        <v>2561</v>
      </c>
      <c r="K56" s="435"/>
      <c r="L56" s="105"/>
      <c r="M56" s="105"/>
      <c r="N56" s="396"/>
      <c r="O56" s="435"/>
      <c r="P56" s="105"/>
      <c r="Q56" s="105"/>
      <c r="R56" s="6"/>
      <c r="S56" s="38"/>
      <c r="T56" s="38"/>
      <c r="U56" s="38"/>
      <c r="V56" s="435"/>
      <c r="W56" s="38"/>
      <c r="X56" s="38"/>
      <c r="Y56" s="38"/>
      <c r="Z56" s="38"/>
    </row>
    <row r="57" spans="1:26" ht="21.95" customHeight="1" x14ac:dyDescent="0.45">
      <c r="A57" s="72"/>
      <c r="C57" s="268"/>
      <c r="D57" s="491" t="s">
        <v>298</v>
      </c>
      <c r="E57" s="491"/>
      <c r="F57" s="491"/>
      <c r="G57" s="491"/>
      <c r="H57" s="491"/>
      <c r="I57" s="491"/>
      <c r="J57" s="491"/>
      <c r="K57" s="435"/>
      <c r="L57" s="105"/>
      <c r="M57" s="105"/>
      <c r="N57" s="397"/>
      <c r="O57" s="435"/>
      <c r="P57" s="105"/>
      <c r="Q57" s="105"/>
      <c r="R57" s="6"/>
      <c r="S57" s="38"/>
      <c r="T57" s="38"/>
      <c r="U57" s="38"/>
      <c r="V57" s="435"/>
      <c r="W57" s="38"/>
      <c r="X57" s="38"/>
      <c r="Y57" s="38"/>
      <c r="Z57" s="38"/>
    </row>
    <row r="58" spans="1:26" ht="21.95" customHeight="1" x14ac:dyDescent="0.45">
      <c r="A58" s="29" t="s">
        <v>29</v>
      </c>
      <c r="B58" s="3"/>
      <c r="C58" s="268"/>
      <c r="D58" s="132"/>
      <c r="E58" s="81"/>
      <c r="F58" s="133"/>
      <c r="G58" s="81"/>
      <c r="H58" s="133"/>
      <c r="I58" s="81"/>
      <c r="J58" s="133"/>
      <c r="K58" s="435"/>
      <c r="L58" s="105"/>
      <c r="M58" s="105"/>
      <c r="N58" s="396"/>
      <c r="O58" s="435"/>
      <c r="P58" s="105"/>
      <c r="Q58" s="105"/>
      <c r="R58" s="6"/>
      <c r="S58" s="38"/>
      <c r="T58" s="38"/>
      <c r="U58" s="38"/>
      <c r="V58" s="435"/>
      <c r="W58" s="38"/>
      <c r="X58" s="38"/>
      <c r="Y58" s="38"/>
      <c r="Z58" s="38"/>
    </row>
    <row r="59" spans="1:26" ht="21.95" customHeight="1" x14ac:dyDescent="0.45">
      <c r="A59" s="72" t="s">
        <v>472</v>
      </c>
      <c r="B59" s="266"/>
      <c r="C59" s="268"/>
      <c r="D59" s="337">
        <v>0</v>
      </c>
      <c r="E59" s="337"/>
      <c r="F59" s="337">
        <v>-15121405985</v>
      </c>
      <c r="G59" s="40"/>
      <c r="H59" s="284">
        <v>0</v>
      </c>
      <c r="I59" s="284"/>
      <c r="J59" s="284">
        <v>12669546000</v>
      </c>
      <c r="K59" s="435"/>
      <c r="L59" s="105"/>
      <c r="M59" s="105"/>
      <c r="N59" s="397"/>
      <c r="O59" s="435"/>
      <c r="P59" s="105"/>
      <c r="Q59" s="105"/>
      <c r="R59" s="6"/>
      <c r="S59" s="38"/>
      <c r="T59" s="38"/>
      <c r="U59" s="38"/>
      <c r="V59" s="435"/>
      <c r="W59" s="38"/>
      <c r="X59" s="38"/>
      <c r="Y59" s="38">
        <f t="shared" ref="Y59:Y75" si="1">Q59-I59</f>
        <v>0</v>
      </c>
      <c r="Z59" s="38">
        <f t="shared" ref="Z59:Z75" si="2">R59-J59</f>
        <v>-12669546000</v>
      </c>
    </row>
    <row r="60" spans="1:26" ht="21.95" customHeight="1" x14ac:dyDescent="0.45">
      <c r="A60" s="72" t="s">
        <v>206</v>
      </c>
      <c r="B60" s="266"/>
      <c r="C60" s="268"/>
      <c r="D60" s="337">
        <v>-2709132561</v>
      </c>
      <c r="E60" s="337"/>
      <c r="F60" s="337">
        <v>0</v>
      </c>
      <c r="G60" s="40"/>
      <c r="H60" s="337">
        <v>-4235234121</v>
      </c>
      <c r="I60" s="284"/>
      <c r="J60" s="337">
        <v>-35698385907</v>
      </c>
      <c r="K60" s="435"/>
      <c r="L60" s="105"/>
      <c r="M60" s="105"/>
      <c r="N60" s="396"/>
      <c r="O60" s="435"/>
      <c r="P60" s="105"/>
      <c r="Q60" s="105"/>
      <c r="R60" s="6"/>
      <c r="S60" s="38"/>
      <c r="T60" s="38"/>
      <c r="U60" s="38"/>
      <c r="V60" s="435"/>
      <c r="W60" s="38"/>
      <c r="X60" s="38"/>
      <c r="Y60" s="38">
        <f t="shared" si="1"/>
        <v>0</v>
      </c>
      <c r="Z60" s="38">
        <f t="shared" si="2"/>
        <v>35698385907</v>
      </c>
    </row>
    <row r="61" spans="1:26" ht="21.95" customHeight="1" x14ac:dyDescent="0.45">
      <c r="A61" s="355" t="s">
        <v>423</v>
      </c>
      <c r="B61" s="389"/>
      <c r="C61" s="268"/>
      <c r="D61" s="337">
        <v>0</v>
      </c>
      <c r="E61" s="337"/>
      <c r="F61" s="337">
        <v>0</v>
      </c>
      <c r="G61" s="40"/>
      <c r="H61" s="337">
        <v>0</v>
      </c>
      <c r="I61" s="284"/>
      <c r="J61" s="284">
        <v>10020</v>
      </c>
      <c r="K61" s="435"/>
      <c r="L61" s="105"/>
      <c r="M61" s="105"/>
      <c r="N61" s="397"/>
      <c r="O61" s="435"/>
      <c r="P61" s="105"/>
      <c r="Q61" s="105"/>
      <c r="R61" s="6"/>
      <c r="S61" s="38"/>
      <c r="T61" s="38"/>
      <c r="U61" s="38"/>
      <c r="V61" s="435"/>
      <c r="W61" s="38"/>
      <c r="X61" s="38"/>
      <c r="Y61" s="38">
        <f t="shared" si="1"/>
        <v>0</v>
      </c>
      <c r="Z61" s="38">
        <f t="shared" si="2"/>
        <v>-10020</v>
      </c>
    </row>
    <row r="62" spans="1:26" ht="21.95" customHeight="1" x14ac:dyDescent="0.45">
      <c r="A62" s="355" t="s">
        <v>380</v>
      </c>
      <c r="B62" s="266"/>
      <c r="C62" s="268"/>
      <c r="D62" s="337">
        <v>-4106465594</v>
      </c>
      <c r="E62" s="337"/>
      <c r="F62" s="337">
        <v>-111608470</v>
      </c>
      <c r="G62" s="40"/>
      <c r="H62" s="337">
        <v>0</v>
      </c>
      <c r="I62" s="284"/>
      <c r="J62" s="337">
        <v>0</v>
      </c>
      <c r="K62" s="435"/>
      <c r="L62" s="105"/>
      <c r="M62" s="105"/>
      <c r="N62" s="396"/>
      <c r="O62" s="435"/>
      <c r="P62" s="105"/>
      <c r="Q62" s="105"/>
      <c r="R62" s="6"/>
      <c r="S62" s="38"/>
      <c r="T62" s="38"/>
      <c r="U62" s="38"/>
      <c r="V62" s="435"/>
      <c r="W62" s="38"/>
      <c r="X62" s="38"/>
      <c r="Y62" s="38">
        <f t="shared" si="1"/>
        <v>0</v>
      </c>
      <c r="Z62" s="38">
        <f t="shared" si="2"/>
        <v>0</v>
      </c>
    </row>
    <row r="63" spans="1:26" ht="21.95" customHeight="1" x14ac:dyDescent="0.45">
      <c r="A63" s="355" t="s">
        <v>381</v>
      </c>
      <c r="B63" s="266"/>
      <c r="C63" s="268"/>
      <c r="D63" s="337">
        <v>0</v>
      </c>
      <c r="E63" s="337"/>
      <c r="F63" s="337">
        <v>-1030287044</v>
      </c>
      <c r="G63" s="40"/>
      <c r="H63" s="284">
        <v>0</v>
      </c>
      <c r="I63" s="284"/>
      <c r="J63" s="337">
        <v>0</v>
      </c>
      <c r="K63" s="435"/>
      <c r="L63" s="105"/>
      <c r="M63" s="105"/>
      <c r="N63" s="397"/>
      <c r="O63" s="435"/>
      <c r="P63" s="105"/>
      <c r="Q63" s="105"/>
      <c r="R63" s="6"/>
      <c r="S63" s="38"/>
      <c r="T63" s="38"/>
      <c r="U63" s="38"/>
      <c r="V63" s="435"/>
      <c r="W63" s="38"/>
      <c r="X63" s="38"/>
      <c r="Y63" s="38">
        <f t="shared" si="1"/>
        <v>0</v>
      </c>
      <c r="Z63" s="38">
        <f t="shared" si="2"/>
        <v>0</v>
      </c>
    </row>
    <row r="64" spans="1:26" ht="21.95" customHeight="1" x14ac:dyDescent="0.45">
      <c r="A64" s="355" t="s">
        <v>364</v>
      </c>
      <c r="B64" s="266"/>
      <c r="C64" s="268"/>
      <c r="D64" s="337">
        <v>3495518454</v>
      </c>
      <c r="E64" s="337"/>
      <c r="F64" s="337">
        <v>3707440404</v>
      </c>
      <c r="G64" s="40"/>
      <c r="H64" s="337">
        <v>0</v>
      </c>
      <c r="I64" s="284"/>
      <c r="J64" s="337">
        <v>0</v>
      </c>
      <c r="K64" s="435"/>
      <c r="L64" s="105"/>
      <c r="M64" s="105"/>
      <c r="N64" s="396"/>
      <c r="O64" s="435"/>
      <c r="P64" s="105"/>
      <c r="Q64" s="105"/>
      <c r="R64" s="6"/>
      <c r="S64" s="38"/>
      <c r="T64" s="38"/>
      <c r="U64" s="38"/>
      <c r="V64" s="435"/>
      <c r="W64" s="38"/>
      <c r="X64" s="38"/>
      <c r="Y64" s="38">
        <f t="shared" si="1"/>
        <v>0</v>
      </c>
      <c r="Z64" s="38">
        <f t="shared" si="2"/>
        <v>0</v>
      </c>
    </row>
    <row r="65" spans="1:26" ht="21.95" customHeight="1" x14ac:dyDescent="0.45">
      <c r="A65" s="355" t="s">
        <v>365</v>
      </c>
      <c r="B65" s="266"/>
      <c r="C65" s="268"/>
      <c r="D65" s="337">
        <v>-3816809303</v>
      </c>
      <c r="E65" s="337"/>
      <c r="F65" s="337">
        <v>-3007373998</v>
      </c>
      <c r="G65" s="40"/>
      <c r="H65" s="284">
        <v>0</v>
      </c>
      <c r="I65" s="284"/>
      <c r="J65" s="284">
        <v>0</v>
      </c>
      <c r="K65" s="435"/>
      <c r="L65" s="105"/>
      <c r="M65" s="105"/>
      <c r="N65" s="397"/>
      <c r="O65" s="435"/>
      <c r="P65" s="105"/>
      <c r="Q65" s="105"/>
      <c r="R65" s="6"/>
      <c r="S65" s="38"/>
      <c r="T65" s="38"/>
      <c r="U65" s="38"/>
      <c r="V65" s="435"/>
      <c r="W65" s="38"/>
      <c r="X65" s="38"/>
      <c r="Y65" s="38">
        <f t="shared" si="1"/>
        <v>0</v>
      </c>
      <c r="Z65" s="38">
        <f t="shared" si="2"/>
        <v>0</v>
      </c>
    </row>
    <row r="66" spans="1:26" ht="21.95" customHeight="1" x14ac:dyDescent="0.45">
      <c r="A66" s="72" t="s">
        <v>366</v>
      </c>
      <c r="B66" s="266"/>
      <c r="C66" s="268"/>
      <c r="D66" s="337">
        <v>1599999</v>
      </c>
      <c r="E66" s="337"/>
      <c r="F66" s="337">
        <v>5054004</v>
      </c>
      <c r="G66" s="40"/>
      <c r="H66" s="284">
        <v>0</v>
      </c>
      <c r="I66" s="284"/>
      <c r="J66" s="284">
        <v>4976088</v>
      </c>
      <c r="K66" s="435"/>
      <c r="L66" s="105"/>
      <c r="M66" s="105"/>
      <c r="N66" s="396"/>
      <c r="O66" s="435"/>
      <c r="P66" s="105"/>
      <c r="Q66" s="105"/>
      <c r="R66" s="6"/>
      <c r="S66" s="38"/>
      <c r="T66" s="38"/>
      <c r="U66" s="38"/>
      <c r="V66" s="435"/>
      <c r="W66" s="38"/>
      <c r="X66" s="38"/>
      <c r="Y66" s="38">
        <f t="shared" si="1"/>
        <v>0</v>
      </c>
      <c r="Z66" s="38">
        <f t="shared" si="2"/>
        <v>-4976088</v>
      </c>
    </row>
    <row r="67" spans="1:26" ht="21.95" customHeight="1" x14ac:dyDescent="0.45">
      <c r="A67" s="458" t="s">
        <v>456</v>
      </c>
      <c r="B67" s="3"/>
      <c r="C67" s="268"/>
      <c r="D67" s="337">
        <v>384276533</v>
      </c>
      <c r="E67" s="337"/>
      <c r="F67" s="337">
        <v>4291403180</v>
      </c>
      <c r="G67" s="40"/>
      <c r="H67" s="337">
        <v>7155768</v>
      </c>
      <c r="I67" s="284"/>
      <c r="J67" s="337">
        <v>0</v>
      </c>
      <c r="K67" s="435"/>
      <c r="L67" s="105"/>
      <c r="M67" s="105"/>
      <c r="N67" s="397"/>
      <c r="O67" s="435"/>
      <c r="P67" s="105"/>
      <c r="Q67" s="105"/>
      <c r="R67" s="6"/>
      <c r="S67" s="38"/>
      <c r="T67" s="38"/>
      <c r="U67" s="38"/>
      <c r="V67" s="435"/>
      <c r="W67" s="38"/>
      <c r="X67" s="38"/>
      <c r="Y67" s="38">
        <f t="shared" si="1"/>
        <v>0</v>
      </c>
      <c r="Z67" s="38">
        <f t="shared" si="2"/>
        <v>0</v>
      </c>
    </row>
    <row r="68" spans="1:26" ht="21.95" customHeight="1" x14ac:dyDescent="0.45">
      <c r="A68" s="355" t="s">
        <v>216</v>
      </c>
      <c r="B68" s="3"/>
      <c r="C68" s="268"/>
      <c r="D68" s="337">
        <v>-6460216733</v>
      </c>
      <c r="E68" s="337"/>
      <c r="F68" s="337">
        <v>-8313786788</v>
      </c>
      <c r="G68" s="40"/>
      <c r="H68" s="284">
        <v>-14037760</v>
      </c>
      <c r="I68" s="284"/>
      <c r="J68" s="337">
        <v>-8493215</v>
      </c>
      <c r="K68" s="435"/>
      <c r="L68" s="105"/>
      <c r="M68" s="105"/>
      <c r="N68" s="396"/>
      <c r="O68" s="435"/>
      <c r="P68" s="105"/>
      <c r="Q68" s="105"/>
      <c r="R68" s="6"/>
      <c r="S68" s="38"/>
      <c r="T68" s="38"/>
      <c r="U68" s="38"/>
      <c r="V68" s="435"/>
      <c r="W68" s="38"/>
      <c r="X68" s="38"/>
      <c r="Y68" s="38">
        <f t="shared" si="1"/>
        <v>0</v>
      </c>
      <c r="Z68" s="38">
        <f t="shared" si="2"/>
        <v>8493215</v>
      </c>
    </row>
    <row r="69" spans="1:26" ht="21.95" customHeight="1" x14ac:dyDescent="0.45">
      <c r="A69" s="355" t="s">
        <v>367</v>
      </c>
      <c r="B69" s="3"/>
      <c r="C69" s="268"/>
      <c r="D69" s="337">
        <v>9436313</v>
      </c>
      <c r="E69" s="337"/>
      <c r="F69" s="337">
        <v>574289</v>
      </c>
      <c r="G69" s="40"/>
      <c r="H69" s="337">
        <v>0</v>
      </c>
      <c r="I69" s="284"/>
      <c r="J69" s="337">
        <v>0</v>
      </c>
      <c r="K69" s="435"/>
      <c r="L69" s="105"/>
      <c r="M69" s="105"/>
      <c r="N69" s="397"/>
      <c r="O69" s="435"/>
      <c r="P69" s="105"/>
      <c r="Q69" s="105"/>
      <c r="R69" s="6"/>
      <c r="S69" s="38"/>
      <c r="T69" s="38"/>
      <c r="U69" s="38"/>
      <c r="V69" s="435"/>
      <c r="W69" s="38"/>
      <c r="X69" s="38"/>
      <c r="Y69" s="38">
        <f t="shared" si="1"/>
        <v>0</v>
      </c>
      <c r="Z69" s="38">
        <f t="shared" si="2"/>
        <v>0</v>
      </c>
    </row>
    <row r="70" spans="1:26" ht="21.95" customHeight="1" x14ac:dyDescent="0.45">
      <c r="A70" s="355" t="s">
        <v>271</v>
      </c>
      <c r="B70" s="86"/>
      <c r="C70" s="292"/>
      <c r="D70" s="337">
        <v>-24652910</v>
      </c>
      <c r="E70" s="337"/>
      <c r="F70" s="337">
        <v>-470179265</v>
      </c>
      <c r="G70" s="40"/>
      <c r="H70" s="227">
        <v>0</v>
      </c>
      <c r="I70" s="6"/>
      <c r="J70" s="227">
        <v>0</v>
      </c>
      <c r="K70" s="435"/>
      <c r="L70" s="105"/>
      <c r="M70" s="105"/>
      <c r="N70" s="396"/>
      <c r="O70" s="435"/>
      <c r="P70" s="105"/>
      <c r="Q70" s="105"/>
      <c r="R70" s="6"/>
      <c r="S70" s="38"/>
      <c r="T70" s="38"/>
      <c r="U70" s="38"/>
      <c r="V70" s="435"/>
      <c r="W70" s="38"/>
      <c r="X70" s="38"/>
      <c r="Y70" s="38">
        <f t="shared" si="1"/>
        <v>0</v>
      </c>
      <c r="Z70" s="38">
        <f t="shared" si="2"/>
        <v>0</v>
      </c>
    </row>
    <row r="71" spans="1:26" ht="21.95" customHeight="1" x14ac:dyDescent="0.45">
      <c r="A71" s="355" t="s">
        <v>369</v>
      </c>
      <c r="B71" s="86"/>
      <c r="C71" s="292"/>
      <c r="D71" s="337">
        <v>2206563</v>
      </c>
      <c r="E71" s="337"/>
      <c r="F71" s="337">
        <v>2435232</v>
      </c>
      <c r="G71" s="40"/>
      <c r="H71" s="284">
        <v>0</v>
      </c>
      <c r="I71" s="284"/>
      <c r="J71" s="337">
        <v>0</v>
      </c>
      <c r="K71" s="435"/>
      <c r="L71" s="105"/>
      <c r="M71" s="105"/>
      <c r="N71" s="397"/>
      <c r="O71" s="435"/>
      <c r="P71" s="105"/>
      <c r="Q71" s="105"/>
      <c r="R71" s="6"/>
      <c r="S71" s="38"/>
      <c r="T71" s="38"/>
      <c r="U71" s="38"/>
      <c r="V71" s="435"/>
      <c r="W71" s="38"/>
      <c r="X71" s="38"/>
      <c r="Y71" s="38">
        <f t="shared" si="1"/>
        <v>0</v>
      </c>
      <c r="Z71" s="38">
        <f t="shared" si="2"/>
        <v>0</v>
      </c>
    </row>
    <row r="72" spans="1:26" ht="21.95" customHeight="1" x14ac:dyDescent="0.45">
      <c r="A72" s="355" t="s">
        <v>368</v>
      </c>
      <c r="B72" s="86"/>
      <c r="C72" s="292"/>
      <c r="D72" s="337">
        <v>-1598589498</v>
      </c>
      <c r="E72" s="337"/>
      <c r="F72" s="337">
        <v>-434222415</v>
      </c>
      <c r="G72" s="40"/>
      <c r="H72" s="337">
        <v>0</v>
      </c>
      <c r="I72" s="284"/>
      <c r="J72" s="337">
        <v>0</v>
      </c>
      <c r="K72" s="435"/>
      <c r="L72" s="105"/>
      <c r="M72" s="105"/>
      <c r="N72" s="396"/>
      <c r="O72" s="435"/>
      <c r="P72" s="105"/>
      <c r="Q72" s="105"/>
      <c r="R72" s="6"/>
      <c r="S72" s="38"/>
      <c r="T72" s="38"/>
      <c r="U72" s="38"/>
      <c r="V72" s="435"/>
      <c r="W72" s="38"/>
      <c r="X72" s="38"/>
      <c r="Y72" s="38">
        <f t="shared" si="1"/>
        <v>0</v>
      </c>
      <c r="Z72" s="38">
        <f t="shared" si="2"/>
        <v>0</v>
      </c>
    </row>
    <row r="73" spans="1:26" ht="21.95" customHeight="1" x14ac:dyDescent="0.45">
      <c r="A73" s="72" t="s">
        <v>468</v>
      </c>
      <c r="B73" s="3"/>
      <c r="C73" s="268"/>
      <c r="D73" s="337">
        <v>53209221</v>
      </c>
      <c r="E73" s="337"/>
      <c r="F73" s="337">
        <v>42070278</v>
      </c>
      <c r="G73" s="40"/>
      <c r="H73" s="284">
        <v>21848676</v>
      </c>
      <c r="I73" s="284"/>
      <c r="J73" s="284">
        <v>0</v>
      </c>
      <c r="K73" s="435"/>
      <c r="L73" s="105"/>
      <c r="M73" s="105"/>
      <c r="N73" s="397"/>
      <c r="O73" s="435"/>
      <c r="P73" s="105"/>
      <c r="Q73" s="105"/>
      <c r="R73" s="6"/>
      <c r="S73" s="38"/>
      <c r="T73" s="38"/>
      <c r="U73" s="38"/>
      <c r="V73" s="435"/>
      <c r="W73" s="38"/>
      <c r="X73" s="38"/>
      <c r="Y73" s="38">
        <f t="shared" si="1"/>
        <v>0</v>
      </c>
      <c r="Z73" s="38">
        <f t="shared" si="2"/>
        <v>0</v>
      </c>
    </row>
    <row r="74" spans="1:26" ht="21.95" customHeight="1" x14ac:dyDescent="0.45">
      <c r="A74" s="72" t="s">
        <v>467</v>
      </c>
      <c r="B74" s="3"/>
      <c r="C74" s="268"/>
      <c r="D74" s="337">
        <v>-441580960</v>
      </c>
      <c r="E74" s="337"/>
      <c r="F74" s="337">
        <v>-395938412</v>
      </c>
      <c r="G74" s="40"/>
      <c r="H74" s="337">
        <v>-69671220</v>
      </c>
      <c r="I74" s="284"/>
      <c r="J74" s="337">
        <v>-42733883</v>
      </c>
      <c r="K74" s="435"/>
      <c r="L74" s="105"/>
      <c r="M74" s="105"/>
      <c r="N74" s="396"/>
      <c r="O74" s="435"/>
      <c r="P74" s="105"/>
      <c r="Q74" s="105"/>
      <c r="R74" s="6"/>
      <c r="S74" s="38"/>
      <c r="T74" s="38"/>
      <c r="U74" s="38"/>
      <c r="V74" s="435"/>
      <c r="W74" s="38"/>
      <c r="X74" s="38"/>
      <c r="Y74" s="38">
        <f t="shared" si="1"/>
        <v>0</v>
      </c>
      <c r="Z74" s="38">
        <f t="shared" si="2"/>
        <v>42733883</v>
      </c>
    </row>
    <row r="75" spans="1:26" ht="21.95" customHeight="1" x14ac:dyDescent="0.45">
      <c r="A75" s="72" t="s">
        <v>410</v>
      </c>
      <c r="B75" s="3"/>
      <c r="C75" s="268"/>
      <c r="E75" s="337"/>
      <c r="G75" s="40"/>
      <c r="I75" s="6"/>
      <c r="K75" s="435"/>
      <c r="L75" s="105"/>
      <c r="M75" s="105"/>
      <c r="N75" s="397"/>
      <c r="O75" s="435"/>
      <c r="P75" s="105"/>
      <c r="Q75" s="105"/>
      <c r="R75" s="6"/>
      <c r="S75" s="38"/>
      <c r="T75" s="38"/>
      <c r="U75" s="38"/>
      <c r="V75" s="435"/>
      <c r="W75" s="38"/>
      <c r="X75" s="38"/>
      <c r="Y75" s="38">
        <f t="shared" si="1"/>
        <v>0</v>
      </c>
      <c r="Z75" s="38">
        <f t="shared" si="2"/>
        <v>0</v>
      </c>
    </row>
    <row r="76" spans="1:26" ht="21.95" customHeight="1" x14ac:dyDescent="0.45">
      <c r="A76" s="72" t="s">
        <v>411</v>
      </c>
      <c r="B76" s="266"/>
      <c r="C76" s="268"/>
      <c r="D76" s="337">
        <v>95476232</v>
      </c>
      <c r="E76" s="337"/>
      <c r="F76" s="337">
        <v>75230557764</v>
      </c>
      <c r="H76" s="337">
        <v>46852536485</v>
      </c>
      <c r="I76" s="284"/>
      <c r="J76" s="337">
        <v>71773819101</v>
      </c>
      <c r="K76" s="435"/>
      <c r="L76" s="105"/>
      <c r="M76" s="105"/>
      <c r="N76" s="396"/>
      <c r="O76" s="435"/>
      <c r="P76" s="105"/>
      <c r="Q76" s="105"/>
      <c r="R76" s="6"/>
      <c r="S76" s="38"/>
      <c r="T76" s="38"/>
      <c r="U76" s="38"/>
      <c r="V76" s="435"/>
      <c r="W76" s="38"/>
      <c r="X76" s="38"/>
      <c r="Y76" s="38">
        <f t="shared" ref="Y76:Y129" si="3">Q76-I76</f>
        <v>0</v>
      </c>
      <c r="Z76" s="38">
        <f t="shared" ref="Z76:Z129" si="4">R76-J76</f>
        <v>-71773819101</v>
      </c>
    </row>
    <row r="77" spans="1:26" ht="21.95" customHeight="1" x14ac:dyDescent="0.45">
      <c r="A77" s="72" t="s">
        <v>347</v>
      </c>
      <c r="B77" s="266"/>
      <c r="C77" s="268"/>
      <c r="D77" s="337">
        <v>0</v>
      </c>
      <c r="E77" s="337"/>
      <c r="F77" s="337">
        <v>-34319508676</v>
      </c>
      <c r="G77" s="40"/>
      <c r="H77" s="78">
        <v>-50855139253</v>
      </c>
      <c r="I77" s="284"/>
      <c r="J77" s="78">
        <v>-73086990190</v>
      </c>
      <c r="K77" s="435"/>
      <c r="L77" s="105"/>
      <c r="M77" s="105"/>
      <c r="N77" s="397"/>
      <c r="O77" s="435"/>
      <c r="P77" s="105"/>
      <c r="Q77" s="105"/>
      <c r="R77" s="6"/>
      <c r="S77" s="38"/>
      <c r="T77" s="38"/>
      <c r="U77" s="38"/>
      <c r="V77" s="435"/>
      <c r="W77" s="38"/>
      <c r="X77" s="38"/>
      <c r="Y77" s="38">
        <f t="shared" si="3"/>
        <v>0</v>
      </c>
      <c r="Z77" s="38">
        <f t="shared" si="4"/>
        <v>73086990190</v>
      </c>
    </row>
    <row r="78" spans="1:26" ht="21.95" customHeight="1" x14ac:dyDescent="0.45">
      <c r="A78" s="72" t="s">
        <v>407</v>
      </c>
      <c r="B78" s="3"/>
      <c r="C78" s="268"/>
      <c r="D78" s="337">
        <v>2432865</v>
      </c>
      <c r="E78" s="337"/>
      <c r="F78" s="337">
        <v>42321108</v>
      </c>
      <c r="G78" s="40"/>
      <c r="H78" s="284">
        <v>0</v>
      </c>
      <c r="I78" s="284"/>
      <c r="J78" s="284">
        <v>0</v>
      </c>
      <c r="K78" s="435"/>
      <c r="L78" s="105"/>
      <c r="M78" s="105"/>
      <c r="N78" s="396"/>
      <c r="O78" s="435"/>
      <c r="P78" s="105"/>
      <c r="Q78" s="105"/>
      <c r="R78" s="6"/>
      <c r="S78" s="38"/>
      <c r="T78" s="38"/>
      <c r="U78" s="38"/>
      <c r="V78" s="435"/>
      <c r="W78" s="38"/>
      <c r="X78" s="38"/>
      <c r="Y78" s="38">
        <f t="shared" si="3"/>
        <v>0</v>
      </c>
      <c r="Z78" s="38">
        <f t="shared" si="4"/>
        <v>0</v>
      </c>
    </row>
    <row r="79" spans="1:26" ht="21.95" customHeight="1" x14ac:dyDescent="0.45">
      <c r="A79" s="72" t="s">
        <v>348</v>
      </c>
      <c r="B79" s="266"/>
      <c r="C79" s="268"/>
      <c r="D79" s="337">
        <v>-3400000</v>
      </c>
      <c r="E79" s="337"/>
      <c r="F79" s="337">
        <v>-182000000</v>
      </c>
      <c r="G79" s="40"/>
      <c r="H79" s="284">
        <v>0</v>
      </c>
      <c r="I79" s="284"/>
      <c r="J79" s="284">
        <v>-180000000</v>
      </c>
      <c r="K79" s="435"/>
      <c r="L79" s="105"/>
      <c r="M79" s="105"/>
      <c r="N79" s="397"/>
      <c r="O79" s="435"/>
      <c r="P79" s="105"/>
      <c r="Q79" s="105"/>
      <c r="R79" s="6"/>
      <c r="S79" s="38"/>
      <c r="T79" s="38"/>
      <c r="U79" s="38"/>
      <c r="V79" s="435"/>
      <c r="W79" s="38"/>
      <c r="X79" s="38"/>
      <c r="Y79" s="38">
        <f t="shared" si="3"/>
        <v>0</v>
      </c>
      <c r="Z79" s="38">
        <f t="shared" si="4"/>
        <v>180000000</v>
      </c>
    </row>
    <row r="80" spans="1:26" ht="21.95" customHeight="1" x14ac:dyDescent="0.45">
      <c r="A80" s="355" t="s">
        <v>412</v>
      </c>
      <c r="B80" s="387"/>
      <c r="C80" s="268"/>
      <c r="E80" s="337"/>
      <c r="G80" s="40"/>
      <c r="I80" s="6"/>
      <c r="S80" s="453"/>
      <c r="T80" s="38"/>
      <c r="U80" s="38"/>
      <c r="V80" s="38"/>
      <c r="W80" s="38"/>
      <c r="X80" s="38"/>
      <c r="Y80" s="38">
        <f t="shared" si="3"/>
        <v>0</v>
      </c>
      <c r="Z80" s="38">
        <f t="shared" si="4"/>
        <v>0</v>
      </c>
    </row>
    <row r="81" spans="1:26" ht="21.95" customHeight="1" x14ac:dyDescent="0.45">
      <c r="A81" s="355" t="s">
        <v>411</v>
      </c>
      <c r="B81" s="341"/>
      <c r="C81" s="268"/>
      <c r="D81" s="337">
        <v>0</v>
      </c>
      <c r="E81" s="337"/>
      <c r="F81" s="337">
        <v>37625553</v>
      </c>
      <c r="G81" s="40"/>
      <c r="H81" s="337">
        <v>0</v>
      </c>
      <c r="I81" s="284"/>
      <c r="J81" s="337">
        <v>0</v>
      </c>
      <c r="L81" s="453"/>
      <c r="M81" s="453"/>
      <c r="N81" s="453"/>
      <c r="O81" s="453"/>
      <c r="P81" s="453"/>
      <c r="Q81" s="453"/>
      <c r="R81" s="453"/>
      <c r="S81" s="453"/>
      <c r="T81" s="38"/>
      <c r="U81" s="38"/>
      <c r="V81" s="38"/>
      <c r="W81" s="38"/>
      <c r="X81" s="38"/>
      <c r="Y81" s="38">
        <f t="shared" si="3"/>
        <v>0</v>
      </c>
      <c r="Z81" s="38">
        <f t="shared" si="4"/>
        <v>0</v>
      </c>
    </row>
    <row r="82" spans="1:26" ht="21.95" customHeight="1" x14ac:dyDescent="0.45">
      <c r="A82" s="72" t="s">
        <v>214</v>
      </c>
      <c r="B82" s="3"/>
      <c r="C82" s="268"/>
      <c r="D82" s="337">
        <v>191047932</v>
      </c>
      <c r="E82" s="337"/>
      <c r="F82" s="337">
        <v>256445670</v>
      </c>
      <c r="G82" s="40"/>
      <c r="H82" s="337">
        <v>19394763516</v>
      </c>
      <c r="I82" s="284"/>
      <c r="J82" s="337">
        <v>3187387729</v>
      </c>
      <c r="L82" s="453"/>
      <c r="M82" s="453"/>
      <c r="N82" s="453"/>
      <c r="O82" s="453"/>
      <c r="P82" s="453"/>
      <c r="Q82" s="453"/>
      <c r="R82" s="453"/>
      <c r="S82" s="453"/>
      <c r="T82" s="38"/>
      <c r="U82" s="38"/>
      <c r="V82" s="38"/>
      <c r="W82" s="38"/>
      <c r="X82" s="38"/>
      <c r="Y82" s="38">
        <f t="shared" si="3"/>
        <v>0</v>
      </c>
      <c r="Z82" s="38">
        <f t="shared" si="4"/>
        <v>-3187387729</v>
      </c>
    </row>
    <row r="83" spans="1:26" ht="21.95" customHeight="1" x14ac:dyDescent="0.45">
      <c r="A83" s="72" t="s">
        <v>215</v>
      </c>
      <c r="B83" s="266"/>
      <c r="C83" s="268"/>
      <c r="D83" s="337">
        <v>244217084</v>
      </c>
      <c r="E83" s="40"/>
      <c r="F83" s="337">
        <v>825539161</v>
      </c>
      <c r="G83" s="40"/>
      <c r="H83" s="78">
        <v>361770786</v>
      </c>
      <c r="I83" s="284"/>
      <c r="J83" s="78">
        <v>457915337</v>
      </c>
      <c r="L83" s="453"/>
      <c r="M83" s="453"/>
      <c r="N83" s="453"/>
      <c r="O83" s="453"/>
      <c r="P83" s="453"/>
      <c r="Q83" s="453"/>
      <c r="R83" s="453"/>
      <c r="S83" s="453"/>
      <c r="T83" s="38"/>
      <c r="U83" s="38"/>
      <c r="V83" s="38"/>
      <c r="W83" s="38"/>
      <c r="X83" s="38"/>
      <c r="Y83" s="38">
        <f t="shared" si="3"/>
        <v>0</v>
      </c>
      <c r="Z83" s="38">
        <f t="shared" si="4"/>
        <v>-457915337</v>
      </c>
    </row>
    <row r="84" spans="1:26" ht="21.95" customHeight="1" x14ac:dyDescent="0.45">
      <c r="A84" s="26" t="s">
        <v>217</v>
      </c>
      <c r="B84" s="3"/>
      <c r="C84" s="268"/>
      <c r="D84" s="79">
        <f>SUM(D59:D83)</f>
        <v>-14681426363</v>
      </c>
      <c r="E84" s="284"/>
      <c r="F84" s="79">
        <f>SUM(F59:F83)</f>
        <v>21055155590</v>
      </c>
      <c r="G84" s="31"/>
      <c r="H84" s="79">
        <f>SUM(H59:H83)</f>
        <v>11463992877</v>
      </c>
      <c r="I84" s="284"/>
      <c r="J84" s="79">
        <f>SUM(J59:J83)</f>
        <v>-20922948920</v>
      </c>
      <c r="L84" s="453"/>
      <c r="M84" s="453"/>
      <c r="N84" s="453"/>
      <c r="O84" s="453"/>
      <c r="P84" s="453"/>
      <c r="Q84" s="453"/>
      <c r="R84" s="453"/>
      <c r="S84" s="453"/>
      <c r="T84" s="38"/>
      <c r="U84" s="38"/>
      <c r="V84" s="38"/>
      <c r="W84" s="38"/>
      <c r="X84" s="38"/>
      <c r="Y84" s="38">
        <f t="shared" si="3"/>
        <v>0</v>
      </c>
      <c r="Z84" s="38">
        <f t="shared" si="4"/>
        <v>20922948920</v>
      </c>
    </row>
    <row r="85" spans="1:26" ht="21.75" x14ac:dyDescent="0.45">
      <c r="A85" s="26"/>
      <c r="B85" s="3"/>
      <c r="C85" s="268"/>
      <c r="D85" s="31"/>
      <c r="E85" s="2"/>
      <c r="F85" s="2"/>
      <c r="G85" s="2"/>
      <c r="H85" s="2"/>
      <c r="I85" s="2"/>
      <c r="J85" s="2"/>
      <c r="L85" s="453"/>
      <c r="M85" s="453"/>
      <c r="N85" s="453"/>
      <c r="O85" s="453"/>
      <c r="P85" s="453"/>
      <c r="Q85" s="453"/>
      <c r="R85" s="453"/>
      <c r="S85" s="453"/>
      <c r="T85" s="38"/>
      <c r="U85" s="38"/>
      <c r="V85" s="38"/>
      <c r="W85" s="38"/>
      <c r="X85" s="38"/>
      <c r="Y85" s="38">
        <f t="shared" si="3"/>
        <v>0</v>
      </c>
      <c r="Z85" s="38">
        <f t="shared" si="4"/>
        <v>0</v>
      </c>
    </row>
    <row r="86" spans="1:26" ht="25.5" customHeight="1" x14ac:dyDescent="0.45">
      <c r="A86" s="269"/>
      <c r="B86" s="36"/>
      <c r="C86" s="268"/>
      <c r="D86" s="72"/>
      <c r="E86" s="2"/>
      <c r="F86" s="2"/>
      <c r="G86" s="2"/>
      <c r="H86" s="2"/>
      <c r="I86" s="2"/>
      <c r="J86" s="2"/>
      <c r="L86" s="453"/>
      <c r="M86" s="453"/>
      <c r="N86" s="453"/>
      <c r="O86" s="453"/>
      <c r="P86" s="453"/>
      <c r="Q86" s="453"/>
      <c r="R86" s="453"/>
      <c r="S86" s="453"/>
      <c r="T86" s="38"/>
      <c r="U86" s="38"/>
      <c r="V86" s="38"/>
      <c r="W86" s="38"/>
      <c r="X86" s="38"/>
      <c r="Y86" s="38">
        <f t="shared" si="3"/>
        <v>0</v>
      </c>
      <c r="Z86" s="38">
        <f t="shared" si="4"/>
        <v>0</v>
      </c>
    </row>
    <row r="87" spans="1:26" ht="21.95" customHeight="1" x14ac:dyDescent="0.5">
      <c r="A87" s="455" t="s">
        <v>447</v>
      </c>
      <c r="D87" s="210"/>
      <c r="E87" s="203"/>
      <c r="F87" s="72"/>
      <c r="G87" s="203"/>
      <c r="H87" s="72"/>
      <c r="I87" s="203"/>
      <c r="J87" s="210"/>
      <c r="L87" s="453"/>
      <c r="M87" s="453"/>
      <c r="N87" s="453"/>
      <c r="O87" s="453"/>
      <c r="P87" s="453"/>
      <c r="Q87" s="453"/>
      <c r="R87" s="453"/>
      <c r="S87" s="453"/>
      <c r="T87" s="38"/>
      <c r="U87" s="38"/>
      <c r="V87" s="38"/>
      <c r="W87" s="38"/>
      <c r="X87" s="38"/>
      <c r="Y87" s="38">
        <f t="shared" si="3"/>
        <v>0</v>
      </c>
      <c r="Z87" s="38">
        <f t="shared" si="4"/>
        <v>0</v>
      </c>
    </row>
    <row r="88" spans="1:26" ht="21.95" customHeight="1" x14ac:dyDescent="0.5">
      <c r="A88" s="455" t="s">
        <v>457</v>
      </c>
      <c r="D88" s="210"/>
      <c r="E88" s="459"/>
      <c r="F88" s="458"/>
      <c r="G88" s="459"/>
      <c r="H88" s="458"/>
      <c r="I88" s="459"/>
      <c r="J88" s="210"/>
      <c r="L88" s="453"/>
      <c r="M88" s="453"/>
      <c r="N88" s="453"/>
      <c r="O88" s="453"/>
      <c r="P88" s="453"/>
      <c r="Q88" s="453"/>
      <c r="R88" s="453"/>
      <c r="S88" s="453"/>
      <c r="T88" s="38"/>
      <c r="U88" s="38"/>
      <c r="V88" s="38"/>
      <c r="W88" s="38"/>
      <c r="X88" s="38"/>
      <c r="Y88" s="38"/>
      <c r="Z88" s="38"/>
    </row>
    <row r="89" spans="1:26" ht="21.95" customHeight="1" x14ac:dyDescent="0.5">
      <c r="A89" s="28" t="str">
        <f>A3</f>
        <v>งบกระแสเงินสด (ไม่ได้ตรวจสอบ)</v>
      </c>
      <c r="D89" s="210"/>
      <c r="E89" s="203"/>
      <c r="F89" s="72"/>
      <c r="G89" s="203"/>
      <c r="H89" s="72"/>
      <c r="I89" s="203"/>
      <c r="J89" s="210"/>
      <c r="L89" s="453"/>
      <c r="M89" s="453"/>
      <c r="N89" s="453"/>
      <c r="O89" s="453"/>
      <c r="P89" s="453"/>
      <c r="Q89" s="453"/>
      <c r="R89" s="453"/>
      <c r="S89" s="453"/>
      <c r="T89" s="38"/>
      <c r="U89" s="38"/>
      <c r="V89" s="38"/>
      <c r="W89" s="38"/>
      <c r="X89" s="38"/>
      <c r="Y89" s="38">
        <f t="shared" si="3"/>
        <v>0</v>
      </c>
      <c r="Z89" s="38">
        <f t="shared" si="4"/>
        <v>0</v>
      </c>
    </row>
    <row r="90" spans="1:26" ht="21.95" customHeight="1" x14ac:dyDescent="0.45">
      <c r="B90" s="3"/>
      <c r="C90" s="268"/>
      <c r="D90" s="490" t="s">
        <v>296</v>
      </c>
      <c r="E90" s="490"/>
      <c r="F90" s="490"/>
      <c r="G90" s="279"/>
      <c r="H90" s="490" t="s">
        <v>297</v>
      </c>
      <c r="I90" s="490"/>
      <c r="J90" s="490"/>
      <c r="L90" s="453"/>
      <c r="M90" s="453"/>
      <c r="N90" s="453"/>
      <c r="O90" s="453"/>
      <c r="P90" s="453"/>
      <c r="Q90" s="453"/>
      <c r="R90" s="453"/>
      <c r="S90" s="453"/>
      <c r="T90" s="38"/>
      <c r="U90" s="38"/>
      <c r="V90" s="38"/>
      <c r="W90" s="38"/>
      <c r="X90" s="38"/>
      <c r="Y90" s="38"/>
      <c r="Z90" s="38"/>
    </row>
    <row r="91" spans="1:26" ht="21.75" customHeight="1" x14ac:dyDescent="0.45">
      <c r="B91" s="3"/>
      <c r="C91" s="268"/>
      <c r="D91" s="500" t="s">
        <v>415</v>
      </c>
      <c r="E91" s="501"/>
      <c r="F91" s="501"/>
      <c r="G91" s="361"/>
      <c r="H91" s="500" t="s">
        <v>415</v>
      </c>
      <c r="I91" s="501"/>
      <c r="J91" s="501"/>
      <c r="L91" s="453"/>
      <c r="M91" s="453"/>
      <c r="N91" s="453"/>
      <c r="O91" s="453"/>
      <c r="P91" s="453"/>
      <c r="Q91" s="453"/>
      <c r="R91" s="453"/>
      <c r="S91" s="453"/>
      <c r="T91" s="38"/>
      <c r="U91" s="38"/>
      <c r="V91" s="38"/>
      <c r="W91" s="38"/>
      <c r="X91" s="38"/>
      <c r="Y91" s="38"/>
      <c r="Z91" s="38"/>
    </row>
    <row r="92" spans="1:26" ht="21.95" customHeight="1" x14ac:dyDescent="0.45">
      <c r="B92" s="266"/>
      <c r="C92" s="173"/>
      <c r="D92" s="500" t="s">
        <v>414</v>
      </c>
      <c r="E92" s="500"/>
      <c r="F92" s="500"/>
      <c r="G92" s="361"/>
      <c r="H92" s="500" t="s">
        <v>414</v>
      </c>
      <c r="I92" s="500"/>
      <c r="J92" s="500"/>
      <c r="L92" s="453"/>
      <c r="M92" s="453"/>
      <c r="N92" s="453"/>
      <c r="O92" s="453"/>
      <c r="P92" s="453"/>
      <c r="Q92" s="453"/>
      <c r="R92" s="453"/>
      <c r="S92" s="453"/>
      <c r="T92" s="38"/>
      <c r="U92" s="38"/>
      <c r="V92" s="38"/>
      <c r="W92" s="38"/>
      <c r="X92" s="38"/>
      <c r="Y92" s="38"/>
      <c r="Z92" s="38"/>
    </row>
    <row r="93" spans="1:26" ht="21.95" customHeight="1" x14ac:dyDescent="0.45">
      <c r="B93" s="266"/>
      <c r="C93" s="173"/>
      <c r="D93" s="360">
        <v>2562</v>
      </c>
      <c r="E93" s="280"/>
      <c r="F93" s="360">
        <v>2561</v>
      </c>
      <c r="G93" s="280"/>
      <c r="H93" s="360">
        <v>2562</v>
      </c>
      <c r="I93" s="280"/>
      <c r="J93" s="360">
        <v>2561</v>
      </c>
      <c r="L93" s="453"/>
      <c r="M93" s="453"/>
      <c r="N93" s="453"/>
      <c r="O93" s="453"/>
      <c r="P93" s="453"/>
      <c r="Q93" s="453"/>
      <c r="R93" s="453"/>
      <c r="S93" s="453"/>
      <c r="T93" s="38"/>
      <c r="U93" s="38"/>
      <c r="V93" s="38"/>
      <c r="W93" s="38"/>
      <c r="X93" s="38"/>
      <c r="Y93" s="38"/>
      <c r="Z93" s="38"/>
    </row>
    <row r="94" spans="1:26" ht="21.95" customHeight="1" x14ac:dyDescent="0.45">
      <c r="B94" s="3"/>
      <c r="C94" s="268"/>
      <c r="D94" s="491" t="s">
        <v>298</v>
      </c>
      <c r="E94" s="491"/>
      <c r="F94" s="491"/>
      <c r="G94" s="491"/>
      <c r="H94" s="491"/>
      <c r="I94" s="491"/>
      <c r="J94" s="491"/>
      <c r="L94" s="453"/>
      <c r="M94" s="453"/>
      <c r="N94" s="453"/>
      <c r="O94" s="453"/>
      <c r="P94" s="453"/>
      <c r="Q94" s="453"/>
      <c r="R94" s="453"/>
      <c r="S94" s="453"/>
      <c r="T94" s="38"/>
      <c r="U94" s="38"/>
      <c r="V94" s="38"/>
      <c r="W94" s="38"/>
      <c r="X94" s="38"/>
      <c r="Y94" s="38"/>
      <c r="Z94" s="38"/>
    </row>
    <row r="95" spans="1:26" ht="21.95" customHeight="1" x14ac:dyDescent="0.45">
      <c r="A95" s="29" t="s">
        <v>30</v>
      </c>
      <c r="B95" s="3"/>
      <c r="C95" s="268"/>
      <c r="D95" s="132"/>
      <c r="E95" s="81"/>
      <c r="F95" s="133"/>
      <c r="G95" s="81"/>
      <c r="H95" s="133"/>
      <c r="I95" s="81"/>
      <c r="J95" s="133"/>
      <c r="L95" s="453"/>
      <c r="M95" s="453"/>
      <c r="N95" s="453"/>
      <c r="O95" s="453"/>
      <c r="P95" s="453"/>
      <c r="Q95" s="453"/>
      <c r="R95" s="453"/>
      <c r="S95" s="453"/>
      <c r="T95" s="38"/>
      <c r="U95" s="38"/>
      <c r="V95" s="38"/>
      <c r="W95" s="38"/>
      <c r="X95" s="38"/>
      <c r="Y95" s="38">
        <f t="shared" si="3"/>
        <v>0</v>
      </c>
      <c r="Z95" s="38">
        <f t="shared" si="4"/>
        <v>0</v>
      </c>
    </row>
    <row r="96" spans="1:26" ht="21.95" customHeight="1" x14ac:dyDescent="0.45">
      <c r="A96" s="6" t="s">
        <v>208</v>
      </c>
      <c r="B96" s="266"/>
      <c r="C96" s="268"/>
      <c r="D96" s="284">
        <v>0</v>
      </c>
      <c r="E96" s="284"/>
      <c r="F96" s="284">
        <v>-315730800</v>
      </c>
      <c r="G96" s="40"/>
      <c r="H96" s="122">
        <v>0</v>
      </c>
      <c r="I96" s="122"/>
      <c r="J96" s="122">
        <v>0</v>
      </c>
      <c r="L96" s="453"/>
      <c r="M96" s="453"/>
      <c r="N96" s="453"/>
      <c r="O96" s="453"/>
      <c r="P96" s="453"/>
      <c r="Q96" s="453"/>
      <c r="R96" s="453"/>
      <c r="S96" s="453"/>
      <c r="T96" s="38"/>
      <c r="U96" s="38"/>
      <c r="V96" s="38"/>
      <c r="W96" s="38"/>
      <c r="X96" s="38"/>
      <c r="Y96" s="38">
        <f t="shared" si="3"/>
        <v>0</v>
      </c>
      <c r="Z96" s="38">
        <f t="shared" si="4"/>
        <v>0</v>
      </c>
    </row>
    <row r="97" spans="1:26" ht="21.95" customHeight="1" x14ac:dyDescent="0.45">
      <c r="A97" s="72" t="s">
        <v>424</v>
      </c>
      <c r="B97" s="389"/>
      <c r="C97" s="268"/>
      <c r="D97" s="284">
        <v>0</v>
      </c>
      <c r="E97" s="284"/>
      <c r="F97" s="284">
        <v>13944757166</v>
      </c>
      <c r="G97" s="40"/>
      <c r="H97" s="122">
        <v>0</v>
      </c>
      <c r="I97" s="122"/>
      <c r="J97" s="284">
        <v>13944757166</v>
      </c>
      <c r="L97" s="453"/>
      <c r="M97" s="453"/>
      <c r="N97" s="453"/>
      <c r="O97" s="453"/>
      <c r="P97" s="453"/>
      <c r="Q97" s="453"/>
      <c r="R97" s="453"/>
      <c r="S97" s="453"/>
      <c r="T97" s="38"/>
      <c r="U97" s="38"/>
      <c r="V97" s="38"/>
      <c r="W97" s="38"/>
      <c r="X97" s="38"/>
      <c r="Y97" s="38">
        <f t="shared" si="3"/>
        <v>0</v>
      </c>
      <c r="Z97" s="38">
        <f t="shared" si="4"/>
        <v>-13944757166</v>
      </c>
    </row>
    <row r="98" spans="1:26" ht="21.95" customHeight="1" x14ac:dyDescent="0.45">
      <c r="A98" s="6" t="s">
        <v>340</v>
      </c>
      <c r="B98" s="333"/>
      <c r="C98" s="268"/>
      <c r="D98" s="284">
        <v>164163849909</v>
      </c>
      <c r="E98" s="284"/>
      <c r="F98" s="284">
        <v>152005556425</v>
      </c>
      <c r="G98" s="40"/>
      <c r="H98" s="284">
        <v>117088800000</v>
      </c>
      <c r="I98" s="284"/>
      <c r="J98" s="284">
        <v>103194150000</v>
      </c>
      <c r="L98" s="453"/>
      <c r="M98" s="453"/>
      <c r="N98" s="453"/>
      <c r="O98" s="453"/>
      <c r="P98" s="453"/>
      <c r="Q98" s="453"/>
      <c r="R98" s="453"/>
      <c r="S98" s="453"/>
      <c r="T98" s="38"/>
      <c r="U98" s="38"/>
      <c r="V98" s="38"/>
      <c r="W98" s="38"/>
      <c r="X98" s="38"/>
      <c r="Y98" s="38">
        <f t="shared" si="3"/>
        <v>0</v>
      </c>
      <c r="Z98" s="38">
        <f t="shared" si="4"/>
        <v>-103194150000</v>
      </c>
    </row>
    <row r="99" spans="1:26" ht="21.95" customHeight="1" x14ac:dyDescent="0.45">
      <c r="A99" s="6" t="s">
        <v>341</v>
      </c>
      <c r="B99" s="333"/>
      <c r="C99" s="268"/>
      <c r="D99" s="284">
        <v>-151981525340</v>
      </c>
      <c r="E99" s="284"/>
      <c r="F99" s="284">
        <v>-148355160580</v>
      </c>
      <c r="G99" s="40"/>
      <c r="H99" s="284">
        <v>-106625000000</v>
      </c>
      <c r="I99" s="284"/>
      <c r="J99" s="284">
        <v>-102586980000</v>
      </c>
      <c r="L99" s="453"/>
      <c r="M99" s="453"/>
      <c r="N99" s="453"/>
      <c r="O99" s="453"/>
      <c r="P99" s="453"/>
      <c r="Q99" s="453"/>
      <c r="R99" s="453"/>
      <c r="S99" s="453"/>
      <c r="T99" s="38"/>
      <c r="U99" s="38"/>
      <c r="V99" s="38"/>
      <c r="W99" s="38"/>
      <c r="X99" s="38"/>
      <c r="Y99" s="38">
        <f t="shared" si="3"/>
        <v>0</v>
      </c>
      <c r="Z99" s="38">
        <f t="shared" si="4"/>
        <v>102586980000</v>
      </c>
    </row>
    <row r="100" spans="1:26" ht="21.95" customHeight="1" x14ac:dyDescent="0.45">
      <c r="A100" s="6" t="s">
        <v>342</v>
      </c>
      <c r="B100" s="333"/>
      <c r="C100" s="268"/>
      <c r="D100" s="284">
        <v>598539849</v>
      </c>
      <c r="E100" s="284"/>
      <c r="F100" s="284">
        <v>3961874736</v>
      </c>
      <c r="G100" s="40"/>
      <c r="H100" s="284">
        <v>0</v>
      </c>
      <c r="I100" s="284"/>
      <c r="J100" s="284">
        <v>1500000000</v>
      </c>
      <c r="L100" s="453"/>
      <c r="M100" s="453"/>
      <c r="N100" s="453"/>
      <c r="O100" s="453"/>
      <c r="P100" s="453"/>
      <c r="Q100" s="453"/>
      <c r="R100" s="453"/>
      <c r="S100" s="453"/>
      <c r="T100" s="38"/>
      <c r="U100" s="38"/>
      <c r="V100" s="38"/>
      <c r="W100" s="38"/>
      <c r="X100" s="38"/>
      <c r="Y100" s="38">
        <f t="shared" si="3"/>
        <v>0</v>
      </c>
      <c r="Z100" s="38">
        <f t="shared" si="4"/>
        <v>-1500000000</v>
      </c>
    </row>
    <row r="101" spans="1:26" ht="21.95" customHeight="1" x14ac:dyDescent="0.45">
      <c r="A101" s="72" t="s">
        <v>343</v>
      </c>
      <c r="B101" s="333"/>
      <c r="C101" s="268"/>
      <c r="D101" s="284">
        <v>-3183740891</v>
      </c>
      <c r="E101" s="284"/>
      <c r="F101" s="284">
        <v>-5705006897</v>
      </c>
      <c r="G101" s="40"/>
      <c r="H101" s="284">
        <v>-1000000000</v>
      </c>
      <c r="I101" s="284"/>
      <c r="J101" s="284">
        <v>-1500000000</v>
      </c>
      <c r="L101" s="453"/>
      <c r="M101" s="453"/>
      <c r="N101" s="453"/>
      <c r="O101" s="453"/>
      <c r="P101" s="453"/>
      <c r="Q101" s="453"/>
      <c r="R101" s="453"/>
      <c r="S101" s="453"/>
      <c r="T101" s="38"/>
      <c r="U101" s="38"/>
      <c r="V101" s="38"/>
      <c r="W101" s="38"/>
      <c r="X101" s="38"/>
      <c r="Y101" s="38">
        <f t="shared" si="3"/>
        <v>0</v>
      </c>
      <c r="Z101" s="38">
        <f t="shared" si="4"/>
        <v>1500000000</v>
      </c>
    </row>
    <row r="102" spans="1:26" ht="21.95" customHeight="1" x14ac:dyDescent="0.45">
      <c r="A102" s="72" t="s">
        <v>344</v>
      </c>
      <c r="B102" s="333"/>
      <c r="C102" s="268"/>
      <c r="D102" s="284">
        <v>0</v>
      </c>
      <c r="E102" s="284"/>
      <c r="F102" s="284">
        <v>11606622935</v>
      </c>
      <c r="G102" s="40"/>
      <c r="H102" s="284">
        <v>40135712317</v>
      </c>
      <c r="I102" s="284"/>
      <c r="J102" s="284">
        <v>77558545430</v>
      </c>
      <c r="L102" s="453"/>
      <c r="M102" s="453"/>
      <c r="N102" s="453"/>
      <c r="O102" s="453"/>
      <c r="P102" s="453"/>
      <c r="Q102" s="453"/>
      <c r="R102" s="453"/>
      <c r="S102" s="453"/>
      <c r="T102" s="38"/>
      <c r="U102" s="38"/>
      <c r="V102" s="38"/>
      <c r="W102" s="38"/>
      <c r="X102" s="38"/>
      <c r="Y102" s="38">
        <f t="shared" si="3"/>
        <v>0</v>
      </c>
      <c r="Z102" s="38">
        <f t="shared" si="4"/>
        <v>-77558545430</v>
      </c>
    </row>
    <row r="103" spans="1:26" ht="21.95" customHeight="1" x14ac:dyDescent="0.45">
      <c r="A103" s="6" t="s">
        <v>345</v>
      </c>
      <c r="B103" s="333"/>
      <c r="C103" s="268"/>
      <c r="D103" s="284">
        <v>0</v>
      </c>
      <c r="E103" s="284"/>
      <c r="F103" s="284">
        <v>-60729183905</v>
      </c>
      <c r="G103" s="40"/>
      <c r="H103" s="284">
        <v>-57390619827</v>
      </c>
      <c r="I103" s="284"/>
      <c r="J103" s="284">
        <v>-69404009604</v>
      </c>
      <c r="L103" s="453"/>
      <c r="M103" s="453"/>
      <c r="N103" s="453"/>
      <c r="O103" s="453"/>
      <c r="P103" s="453"/>
      <c r="Q103" s="453"/>
      <c r="R103" s="453"/>
      <c r="S103" s="453"/>
      <c r="T103" s="38"/>
      <c r="U103" s="38"/>
      <c r="V103" s="38"/>
      <c r="W103" s="38"/>
      <c r="X103" s="38"/>
      <c r="Y103" s="38">
        <f t="shared" si="3"/>
        <v>0</v>
      </c>
      <c r="Z103" s="38">
        <f t="shared" si="4"/>
        <v>69404009604</v>
      </c>
    </row>
    <row r="104" spans="1:26" ht="21.95" customHeight="1" x14ac:dyDescent="0.45">
      <c r="A104" s="6" t="s">
        <v>346</v>
      </c>
      <c r="B104" s="333"/>
      <c r="C104" s="268"/>
      <c r="D104" s="284">
        <v>0</v>
      </c>
      <c r="E104" s="284"/>
      <c r="F104" s="284">
        <v>-65854903</v>
      </c>
      <c r="G104" s="40"/>
      <c r="H104" s="284">
        <v>0</v>
      </c>
      <c r="I104" s="284"/>
      <c r="J104" s="284">
        <v>-65000000</v>
      </c>
      <c r="L104" s="453"/>
      <c r="M104" s="453"/>
      <c r="N104" s="453"/>
      <c r="O104" s="453"/>
      <c r="P104" s="453"/>
      <c r="Q104" s="453"/>
      <c r="R104" s="453"/>
      <c r="S104" s="453"/>
      <c r="T104" s="38"/>
      <c r="U104" s="38"/>
      <c r="V104" s="38"/>
      <c r="W104" s="38"/>
      <c r="X104" s="38"/>
      <c r="Y104" s="38">
        <f t="shared" si="3"/>
        <v>0</v>
      </c>
      <c r="Z104" s="38">
        <f t="shared" si="4"/>
        <v>65000000</v>
      </c>
    </row>
    <row r="105" spans="1:26" ht="21.95" customHeight="1" x14ac:dyDescent="0.45">
      <c r="A105" s="355" t="s">
        <v>395</v>
      </c>
      <c r="B105" s="341"/>
      <c r="C105" s="268"/>
      <c r="D105" s="284">
        <v>0</v>
      </c>
      <c r="E105" s="284"/>
      <c r="F105" s="284">
        <v>9957</v>
      </c>
      <c r="G105" s="40"/>
      <c r="H105" s="122">
        <v>0</v>
      </c>
      <c r="I105" s="122"/>
      <c r="J105" s="122">
        <v>0</v>
      </c>
      <c r="L105" s="453"/>
      <c r="M105" s="453"/>
      <c r="N105" s="453"/>
      <c r="O105" s="453"/>
      <c r="P105" s="453"/>
      <c r="Q105" s="453"/>
      <c r="R105" s="453"/>
      <c r="S105" s="453"/>
      <c r="T105" s="38"/>
      <c r="U105" s="38"/>
      <c r="V105" s="38"/>
      <c r="W105" s="38"/>
      <c r="X105" s="38"/>
      <c r="Y105" s="38">
        <f t="shared" si="3"/>
        <v>0</v>
      </c>
      <c r="Z105" s="38">
        <f t="shared" si="4"/>
        <v>0</v>
      </c>
    </row>
    <row r="106" spans="1:26" ht="21.95" customHeight="1" x14ac:dyDescent="0.45">
      <c r="A106" s="355" t="s">
        <v>370</v>
      </c>
      <c r="B106" s="341"/>
      <c r="C106" s="268"/>
      <c r="D106" s="284">
        <v>0</v>
      </c>
      <c r="E106" s="284"/>
      <c r="F106" s="284">
        <v>943347211</v>
      </c>
      <c r="G106" s="40"/>
      <c r="H106" s="122">
        <v>0</v>
      </c>
      <c r="I106" s="122"/>
      <c r="J106" s="122">
        <v>0</v>
      </c>
      <c r="L106" s="453"/>
      <c r="M106" s="453"/>
      <c r="N106" s="453"/>
      <c r="O106" s="453"/>
      <c r="P106" s="453"/>
      <c r="Q106" s="453"/>
      <c r="R106" s="453"/>
      <c r="S106" s="453"/>
      <c r="T106" s="38"/>
      <c r="U106" s="38"/>
      <c r="V106" s="38"/>
      <c r="W106" s="38"/>
      <c r="X106" s="38"/>
      <c r="Y106" s="38">
        <f t="shared" si="3"/>
        <v>0</v>
      </c>
      <c r="Z106" s="38">
        <f t="shared" si="4"/>
        <v>0</v>
      </c>
    </row>
    <row r="107" spans="1:26" ht="21.95" customHeight="1" x14ac:dyDescent="0.45">
      <c r="A107" s="355" t="s">
        <v>371</v>
      </c>
      <c r="B107" s="341"/>
      <c r="C107" s="268"/>
      <c r="D107" s="284">
        <v>0</v>
      </c>
      <c r="E107" s="284"/>
      <c r="F107" s="284">
        <v>-185997252</v>
      </c>
      <c r="G107" s="40"/>
      <c r="H107" s="122">
        <v>0</v>
      </c>
      <c r="I107" s="122"/>
      <c r="J107" s="122">
        <v>0</v>
      </c>
      <c r="L107" s="453"/>
      <c r="M107" s="453"/>
      <c r="N107" s="453"/>
      <c r="O107" s="453"/>
      <c r="P107" s="453"/>
      <c r="Q107" s="453"/>
      <c r="R107" s="453"/>
      <c r="S107" s="453"/>
      <c r="T107" s="38"/>
      <c r="U107" s="38"/>
      <c r="V107" s="38"/>
      <c r="W107" s="38"/>
      <c r="X107" s="38"/>
      <c r="Y107" s="38">
        <f t="shared" si="3"/>
        <v>0</v>
      </c>
      <c r="Z107" s="38">
        <f t="shared" si="4"/>
        <v>0</v>
      </c>
    </row>
    <row r="108" spans="1:26" ht="21.95" customHeight="1" x14ac:dyDescent="0.45">
      <c r="A108" s="72" t="s">
        <v>209</v>
      </c>
      <c r="B108" s="266"/>
      <c r="C108" s="268"/>
      <c r="D108" s="284"/>
      <c r="E108" s="284"/>
      <c r="F108" s="284"/>
      <c r="L108" s="453"/>
      <c r="M108" s="453"/>
      <c r="N108" s="453"/>
      <c r="O108" s="453"/>
      <c r="P108" s="453"/>
      <c r="Q108" s="453"/>
      <c r="R108" s="453"/>
      <c r="S108" s="453"/>
      <c r="T108" s="38"/>
      <c r="U108" s="38"/>
      <c r="V108" s="38"/>
      <c r="W108" s="38"/>
      <c r="X108" s="38"/>
      <c r="Y108" s="38">
        <f t="shared" si="3"/>
        <v>0</v>
      </c>
      <c r="Z108" s="38">
        <f t="shared" si="4"/>
        <v>0</v>
      </c>
    </row>
    <row r="109" spans="1:26" ht="21.95" customHeight="1" x14ac:dyDescent="0.45">
      <c r="A109" s="72" t="s">
        <v>222</v>
      </c>
      <c r="B109" s="266"/>
      <c r="C109" s="268"/>
      <c r="D109" s="284">
        <v>-26402351</v>
      </c>
      <c r="E109" s="284"/>
      <c r="F109" s="284">
        <v>-104008048</v>
      </c>
      <c r="G109" s="40"/>
      <c r="H109" s="339">
        <v>0</v>
      </c>
      <c r="I109" s="122"/>
      <c r="J109" s="339">
        <v>0</v>
      </c>
      <c r="L109" s="453"/>
      <c r="M109" s="453"/>
      <c r="N109" s="453"/>
      <c r="O109" s="453"/>
      <c r="P109" s="453"/>
      <c r="Q109" s="453"/>
      <c r="R109" s="453"/>
      <c r="S109" s="453"/>
      <c r="T109" s="38"/>
      <c r="U109" s="38"/>
      <c r="V109" s="38"/>
      <c r="W109" s="38"/>
      <c r="X109" s="38"/>
      <c r="Y109" s="38">
        <f t="shared" si="3"/>
        <v>0</v>
      </c>
      <c r="Z109" s="38">
        <f t="shared" si="4"/>
        <v>0</v>
      </c>
    </row>
    <row r="110" spans="1:26" ht="21.95" customHeight="1" x14ac:dyDescent="0.45">
      <c r="A110" s="72" t="s">
        <v>219</v>
      </c>
      <c r="B110" s="266"/>
      <c r="C110" s="268"/>
      <c r="D110" s="284">
        <v>-3995000000</v>
      </c>
      <c r="E110" s="284"/>
      <c r="F110" s="284">
        <v>-2325714281</v>
      </c>
      <c r="G110" s="40"/>
      <c r="H110" s="231">
        <v>-3995000000</v>
      </c>
      <c r="I110" s="40"/>
      <c r="J110" s="231">
        <v>-2325714281</v>
      </c>
      <c r="L110" s="453"/>
      <c r="M110" s="453"/>
      <c r="N110" s="453"/>
      <c r="O110" s="453"/>
      <c r="P110" s="453"/>
      <c r="Q110" s="453"/>
      <c r="R110" s="453"/>
      <c r="S110" s="453"/>
      <c r="T110" s="38"/>
      <c r="U110" s="38"/>
      <c r="V110" s="38"/>
      <c r="W110" s="38"/>
      <c r="X110" s="38"/>
      <c r="Y110" s="38">
        <f t="shared" si="3"/>
        <v>0</v>
      </c>
      <c r="Z110" s="38">
        <f t="shared" si="4"/>
        <v>2325714281</v>
      </c>
    </row>
    <row r="111" spans="1:26" ht="21.95" customHeight="1" x14ac:dyDescent="0.45">
      <c r="A111" s="72" t="s">
        <v>220</v>
      </c>
      <c r="B111" s="266"/>
      <c r="C111" s="268"/>
      <c r="D111" s="284">
        <v>-867307136</v>
      </c>
      <c r="E111" s="284"/>
      <c r="F111" s="284">
        <v>-1580262521</v>
      </c>
      <c r="G111" s="40"/>
      <c r="H111" s="78">
        <v>0</v>
      </c>
      <c r="I111" s="284"/>
      <c r="J111" s="78">
        <v>0</v>
      </c>
      <c r="L111" s="453"/>
      <c r="M111" s="453"/>
      <c r="N111" s="453"/>
      <c r="O111" s="453"/>
      <c r="P111" s="453"/>
      <c r="Q111" s="453"/>
      <c r="R111" s="453"/>
      <c r="S111" s="453"/>
      <c r="T111" s="38"/>
      <c r="U111" s="38"/>
      <c r="V111" s="38"/>
      <c r="W111" s="38"/>
      <c r="X111" s="38"/>
      <c r="Y111" s="38">
        <f t="shared" si="3"/>
        <v>0</v>
      </c>
      <c r="Z111" s="38">
        <f t="shared" si="4"/>
        <v>0</v>
      </c>
    </row>
    <row r="112" spans="1:26" ht="21.95" customHeight="1" x14ac:dyDescent="0.45">
      <c r="A112" s="72" t="s">
        <v>218</v>
      </c>
      <c r="B112" s="266"/>
      <c r="C112" s="268"/>
      <c r="D112" s="284">
        <v>-792435607</v>
      </c>
      <c r="E112" s="284"/>
      <c r="F112" s="284">
        <v>-1207273271</v>
      </c>
      <c r="G112" s="40"/>
      <c r="H112" s="231">
        <v>-585615861</v>
      </c>
      <c r="I112" s="40"/>
      <c r="J112" s="231">
        <v>-689852966</v>
      </c>
      <c r="L112" s="453"/>
      <c r="M112" s="453"/>
      <c r="N112" s="453"/>
      <c r="O112" s="453"/>
      <c r="P112" s="453"/>
      <c r="Q112" s="453"/>
      <c r="R112" s="453"/>
      <c r="S112" s="453"/>
      <c r="T112" s="38"/>
      <c r="U112" s="38"/>
      <c r="V112" s="38"/>
      <c r="W112" s="38"/>
      <c r="X112" s="38"/>
      <c r="Y112" s="38">
        <f t="shared" si="3"/>
        <v>0</v>
      </c>
      <c r="Z112" s="38">
        <f t="shared" si="4"/>
        <v>689852966</v>
      </c>
    </row>
    <row r="113" spans="1:26" ht="21.95" customHeight="1" x14ac:dyDescent="0.45">
      <c r="A113" s="26" t="s">
        <v>221</v>
      </c>
      <c r="B113" s="266"/>
      <c r="C113" s="268"/>
      <c r="D113" s="79">
        <f>SUM(D96:D112)</f>
        <v>3915978433</v>
      </c>
      <c r="E113" s="284"/>
      <c r="F113" s="79">
        <f>SUM(F96:F112)</f>
        <v>-38112024028</v>
      </c>
      <c r="G113" s="31"/>
      <c r="H113" s="30">
        <f>SUM(H96:H112)</f>
        <v>-12371723371</v>
      </c>
      <c r="I113" s="31"/>
      <c r="J113" s="30">
        <f>SUM(J96:J112)</f>
        <v>19625895745</v>
      </c>
      <c r="L113" s="453"/>
      <c r="M113" s="453"/>
      <c r="N113" s="453"/>
      <c r="O113" s="453"/>
      <c r="P113" s="453"/>
      <c r="Q113" s="453"/>
      <c r="R113" s="453"/>
      <c r="S113" s="453"/>
      <c r="T113" s="38"/>
      <c r="U113" s="38"/>
      <c r="V113" s="38"/>
      <c r="W113" s="38"/>
      <c r="X113" s="38"/>
      <c r="Y113" s="38">
        <f t="shared" si="3"/>
        <v>0</v>
      </c>
      <c r="Z113" s="38">
        <f t="shared" si="4"/>
        <v>-19625895745</v>
      </c>
    </row>
    <row r="114" spans="1:26" ht="21.95" customHeight="1" x14ac:dyDescent="0.45">
      <c r="A114" s="26"/>
      <c r="B114" s="266"/>
      <c r="C114" s="268"/>
      <c r="D114" s="31"/>
      <c r="E114" s="2"/>
      <c r="F114" s="2"/>
      <c r="G114" s="2"/>
      <c r="H114" s="2"/>
      <c r="I114" s="2"/>
      <c r="J114" s="2"/>
      <c r="L114" s="453"/>
      <c r="M114" s="453"/>
      <c r="N114" s="453"/>
      <c r="O114" s="453"/>
      <c r="P114" s="453"/>
      <c r="Q114" s="453"/>
      <c r="R114" s="453"/>
      <c r="S114" s="453"/>
      <c r="T114" s="38"/>
      <c r="U114" s="38"/>
      <c r="V114" s="38"/>
      <c r="W114" s="38"/>
      <c r="X114" s="38"/>
      <c r="Y114" s="38">
        <f t="shared" si="3"/>
        <v>0</v>
      </c>
      <c r="Z114" s="38">
        <f t="shared" si="4"/>
        <v>0</v>
      </c>
    </row>
    <row r="115" spans="1:26" ht="21.95" customHeight="1" x14ac:dyDescent="0.45">
      <c r="A115" s="70" t="s">
        <v>396</v>
      </c>
      <c r="B115" s="3"/>
      <c r="C115" s="268"/>
      <c r="D115" s="72"/>
      <c r="E115" s="203"/>
      <c r="F115" s="72"/>
      <c r="G115" s="203"/>
      <c r="H115" s="72"/>
      <c r="I115" s="203"/>
      <c r="J115" s="72"/>
      <c r="L115" s="453"/>
      <c r="M115" s="453"/>
      <c r="N115" s="453"/>
      <c r="O115" s="453"/>
      <c r="P115" s="453"/>
      <c r="Q115" s="453"/>
      <c r="R115" s="453"/>
      <c r="S115" s="453"/>
      <c r="T115" s="38"/>
      <c r="U115" s="38"/>
      <c r="V115" s="38"/>
      <c r="W115" s="38"/>
      <c r="X115" s="38"/>
      <c r="Y115" s="38">
        <f t="shared" si="3"/>
        <v>0</v>
      </c>
      <c r="Z115" s="38">
        <f t="shared" si="4"/>
        <v>0</v>
      </c>
    </row>
    <row r="116" spans="1:26" ht="21.95" customHeight="1" x14ac:dyDescent="0.45">
      <c r="A116" s="70" t="s">
        <v>223</v>
      </c>
      <c r="B116" s="3"/>
      <c r="C116" s="268"/>
      <c r="D116" s="284">
        <f>D47+D84+D113</f>
        <v>-3995140286</v>
      </c>
      <c r="E116" s="284"/>
      <c r="F116" s="284">
        <f>F47+F84+F113</f>
        <v>-8184269205</v>
      </c>
      <c r="G116" s="47"/>
      <c r="H116" s="47">
        <f>H47+H84+H113</f>
        <v>-1002267387</v>
      </c>
      <c r="I116" s="47"/>
      <c r="J116" s="47">
        <f>J47+J84+J113</f>
        <v>-1053621381</v>
      </c>
      <c r="L116" s="453"/>
      <c r="M116" s="453"/>
      <c r="N116" s="453"/>
      <c r="O116" s="453"/>
      <c r="P116" s="453"/>
      <c r="Q116" s="453"/>
      <c r="R116" s="453"/>
      <c r="S116" s="453"/>
      <c r="T116" s="38"/>
      <c r="U116" s="38"/>
      <c r="V116" s="38"/>
      <c r="W116" s="38"/>
      <c r="X116" s="38"/>
      <c r="Y116" s="38">
        <f t="shared" si="3"/>
        <v>0</v>
      </c>
      <c r="Z116" s="38">
        <f t="shared" si="4"/>
        <v>1053621381</v>
      </c>
    </row>
    <row r="117" spans="1:26" ht="21.95" customHeight="1" x14ac:dyDescent="0.45">
      <c r="A117" s="70" t="s">
        <v>224</v>
      </c>
      <c r="B117" s="3"/>
      <c r="C117" s="268"/>
      <c r="E117" s="284"/>
      <c r="F117" s="284"/>
      <c r="G117" s="2"/>
      <c r="H117" s="8"/>
      <c r="I117" s="2"/>
      <c r="J117" s="8"/>
      <c r="S117" s="453"/>
      <c r="T117" s="38"/>
      <c r="U117" s="38"/>
      <c r="V117" s="38"/>
      <c r="W117" s="38"/>
      <c r="X117" s="38"/>
      <c r="Y117" s="38">
        <f t="shared" si="3"/>
        <v>0</v>
      </c>
      <c r="Z117" s="38">
        <f t="shared" si="4"/>
        <v>0</v>
      </c>
    </row>
    <row r="118" spans="1:26" ht="21.95" customHeight="1" x14ac:dyDescent="0.45">
      <c r="A118" s="70" t="s">
        <v>225</v>
      </c>
      <c r="B118" s="3"/>
      <c r="C118" s="268"/>
      <c r="D118" s="284">
        <v>-236927786</v>
      </c>
      <c r="E118" s="284"/>
      <c r="F118" s="284">
        <v>-48020508</v>
      </c>
      <c r="G118" s="81"/>
      <c r="H118" s="209">
        <v>-98468</v>
      </c>
      <c r="I118" s="81"/>
      <c r="J118" s="209">
        <v>-33506</v>
      </c>
      <c r="L118" s="453"/>
      <c r="M118" s="453"/>
      <c r="N118" s="453"/>
      <c r="O118" s="453"/>
      <c r="P118" s="453"/>
      <c r="Q118" s="453"/>
      <c r="R118" s="453"/>
      <c r="S118" s="453"/>
      <c r="T118" s="38"/>
      <c r="U118" s="38"/>
      <c r="V118" s="38"/>
      <c r="W118" s="38"/>
      <c r="X118" s="38"/>
      <c r="Y118" s="38">
        <f t="shared" si="3"/>
        <v>0</v>
      </c>
      <c r="Z118" s="38">
        <f t="shared" si="4"/>
        <v>33506</v>
      </c>
    </row>
    <row r="119" spans="1:26" ht="21.95" customHeight="1" x14ac:dyDescent="0.45">
      <c r="A119" s="70" t="s">
        <v>373</v>
      </c>
      <c r="B119" s="3"/>
      <c r="C119" s="268"/>
      <c r="D119" s="284">
        <v>353264726</v>
      </c>
      <c r="E119" s="284"/>
      <c r="F119" s="284">
        <v>4914340151</v>
      </c>
      <c r="G119" s="81"/>
      <c r="H119" s="388">
        <v>0</v>
      </c>
      <c r="I119" s="81"/>
      <c r="J119" s="388">
        <v>0</v>
      </c>
      <c r="L119" s="453"/>
      <c r="M119" s="453"/>
      <c r="N119" s="453"/>
      <c r="O119" s="453"/>
      <c r="P119" s="453"/>
      <c r="Q119" s="453"/>
      <c r="R119" s="453"/>
      <c r="S119" s="453"/>
      <c r="T119" s="38"/>
      <c r="U119" s="38"/>
      <c r="V119" s="38"/>
      <c r="W119" s="38"/>
      <c r="X119" s="38"/>
      <c r="Y119" s="38">
        <f t="shared" si="3"/>
        <v>0</v>
      </c>
      <c r="Z119" s="38">
        <f t="shared" si="4"/>
        <v>0</v>
      </c>
    </row>
    <row r="120" spans="1:26" ht="21.95" customHeight="1" x14ac:dyDescent="0.45">
      <c r="A120" s="70" t="s">
        <v>413</v>
      </c>
      <c r="B120" s="3"/>
      <c r="C120" s="268"/>
      <c r="D120" s="338">
        <v>0</v>
      </c>
      <c r="E120" s="284"/>
      <c r="F120" s="338">
        <v>307829680</v>
      </c>
      <c r="G120" s="81"/>
      <c r="H120" s="356">
        <v>0</v>
      </c>
      <c r="I120" s="81"/>
      <c r="J120" s="356">
        <v>0</v>
      </c>
      <c r="L120" s="453"/>
      <c r="M120" s="453"/>
      <c r="N120" s="453"/>
      <c r="O120" s="453"/>
      <c r="P120" s="453"/>
      <c r="Q120" s="453"/>
      <c r="R120" s="453"/>
      <c r="T120" s="38"/>
      <c r="U120" s="38"/>
      <c r="V120" s="38"/>
      <c r="W120" s="38"/>
      <c r="X120" s="38"/>
      <c r="Y120" s="38">
        <f t="shared" si="3"/>
        <v>0</v>
      </c>
      <c r="Z120" s="38">
        <f t="shared" si="4"/>
        <v>0</v>
      </c>
    </row>
    <row r="121" spans="1:26" ht="21.95" customHeight="1" x14ac:dyDescent="0.45">
      <c r="A121" s="26" t="s">
        <v>396</v>
      </c>
      <c r="B121" s="3"/>
      <c r="C121" s="268"/>
      <c r="D121" s="80">
        <f>SUM(D116:D119)</f>
        <v>-3878803346</v>
      </c>
      <c r="E121" s="284"/>
      <c r="F121" s="80">
        <f>SUM(F116:F120)</f>
        <v>-3010119882</v>
      </c>
      <c r="G121" s="31"/>
      <c r="H121" s="80">
        <f>SUM(H116:H118)</f>
        <v>-1002365855</v>
      </c>
      <c r="I121" s="284"/>
      <c r="J121" s="80">
        <f>SUM(J116:J118)</f>
        <v>-1053654887</v>
      </c>
      <c r="L121" s="451"/>
      <c r="M121" s="396"/>
      <c r="N121" s="451"/>
      <c r="O121" s="396"/>
      <c r="P121" s="436"/>
      <c r="Q121" s="412"/>
      <c r="R121" s="436"/>
      <c r="T121" s="38"/>
      <c r="U121" s="38"/>
      <c r="V121" s="38"/>
      <c r="W121" s="38"/>
      <c r="X121" s="38"/>
      <c r="Y121" s="38">
        <f t="shared" si="3"/>
        <v>0</v>
      </c>
      <c r="Z121" s="38">
        <f t="shared" si="4"/>
        <v>1053654887</v>
      </c>
    </row>
    <row r="122" spans="1:26" ht="21.95" customHeight="1" x14ac:dyDescent="0.45">
      <c r="A122" s="70" t="s">
        <v>372</v>
      </c>
      <c r="B122" s="3"/>
      <c r="C122" s="268"/>
      <c r="D122" s="132">
        <v>11064926217</v>
      </c>
      <c r="E122" s="81"/>
      <c r="F122" s="132">
        <v>10755009115</v>
      </c>
      <c r="G122" s="81"/>
      <c r="H122" s="132">
        <v>2276055117</v>
      </c>
      <c r="I122" s="81"/>
      <c r="J122" s="132">
        <v>1977196480</v>
      </c>
      <c r="L122" s="435"/>
      <c r="N122" s="412"/>
      <c r="P122" s="105"/>
      <c r="Q122" s="412"/>
      <c r="R122" s="412"/>
      <c r="T122" s="38"/>
      <c r="U122" s="38"/>
      <c r="V122" s="38"/>
      <c r="W122" s="38"/>
      <c r="X122" s="38"/>
      <c r="Y122" s="38">
        <f t="shared" si="3"/>
        <v>0</v>
      </c>
      <c r="Z122" s="38">
        <f t="shared" si="4"/>
        <v>-1977196480</v>
      </c>
    </row>
    <row r="123" spans="1:26" ht="21.95" customHeight="1" thickBot="1" x14ac:dyDescent="0.5">
      <c r="A123" s="26" t="s">
        <v>421</v>
      </c>
      <c r="B123" s="266"/>
      <c r="C123" s="268"/>
      <c r="D123" s="33">
        <f>SUM(D121:D122)</f>
        <v>7186122871</v>
      </c>
      <c r="E123" s="31"/>
      <c r="F123" s="33">
        <f>SUM(F121:F122)</f>
        <v>7744889233</v>
      </c>
      <c r="G123" s="31"/>
      <c r="H123" s="33">
        <f t="shared" ref="H123:J123" si="5">SUM(H121:H122)</f>
        <v>1273689262</v>
      </c>
      <c r="I123" s="31"/>
      <c r="J123" s="33">
        <f t="shared" si="5"/>
        <v>923541593</v>
      </c>
      <c r="T123" s="38"/>
      <c r="U123" s="38"/>
      <c r="V123" s="38"/>
      <c r="W123" s="38"/>
      <c r="X123" s="38"/>
      <c r="Y123" s="38">
        <f t="shared" si="3"/>
        <v>0</v>
      </c>
      <c r="Z123" s="38">
        <f t="shared" si="4"/>
        <v>-923541593</v>
      </c>
    </row>
    <row r="124" spans="1:26" ht="21.95" customHeight="1" thickTop="1" x14ac:dyDescent="0.45">
      <c r="D124" s="132"/>
      <c r="E124" s="81"/>
      <c r="F124" s="133"/>
      <c r="G124" s="81"/>
      <c r="H124" s="133"/>
      <c r="I124" s="81"/>
      <c r="J124" s="133"/>
      <c r="T124" s="38"/>
      <c r="U124" s="38"/>
      <c r="V124" s="38"/>
      <c r="W124" s="38"/>
      <c r="X124" s="38"/>
      <c r="Y124" s="38">
        <f t="shared" si="3"/>
        <v>0</v>
      </c>
      <c r="Z124" s="38">
        <f t="shared" si="4"/>
        <v>0</v>
      </c>
    </row>
    <row r="125" spans="1:26" ht="21.95" customHeight="1" x14ac:dyDescent="0.45">
      <c r="A125" s="25" t="s">
        <v>37</v>
      </c>
      <c r="D125" s="132"/>
      <c r="E125" s="203"/>
      <c r="F125" s="72"/>
      <c r="G125" s="203"/>
      <c r="H125" s="132"/>
      <c r="I125" s="203"/>
      <c r="J125" s="72"/>
      <c r="T125" s="38"/>
      <c r="U125" s="38"/>
      <c r="V125" s="38"/>
      <c r="W125" s="38"/>
      <c r="X125" s="38"/>
      <c r="Y125" s="38">
        <f t="shared" si="3"/>
        <v>0</v>
      </c>
      <c r="Z125" s="38">
        <f t="shared" si="4"/>
        <v>0</v>
      </c>
    </row>
    <row r="126" spans="1:26" ht="21.95" customHeight="1" x14ac:dyDescent="0.45">
      <c r="A126" s="355" t="s">
        <v>374</v>
      </c>
      <c r="D126" s="231">
        <v>646580525</v>
      </c>
      <c r="F126" s="231">
        <v>720554532.92939997</v>
      </c>
      <c r="H126" s="337">
        <v>1985569</v>
      </c>
      <c r="I126" s="284"/>
      <c r="J126" s="78">
        <v>77136.802900000228</v>
      </c>
      <c r="T126" s="38"/>
      <c r="U126" s="38"/>
      <c r="V126" s="38"/>
      <c r="W126" s="38"/>
      <c r="X126" s="38"/>
      <c r="Y126" s="38">
        <f t="shared" si="3"/>
        <v>0</v>
      </c>
      <c r="Z126" s="38">
        <f t="shared" si="4"/>
        <v>-77136.802900000228</v>
      </c>
    </row>
    <row r="127" spans="1:26" ht="21.95" customHeight="1" x14ac:dyDescent="0.45">
      <c r="A127" s="355" t="s">
        <v>375</v>
      </c>
      <c r="D127" s="231">
        <v>9968677</v>
      </c>
      <c r="F127" s="231">
        <v>18738459.497499999</v>
      </c>
      <c r="H127" s="337">
        <v>891798.75</v>
      </c>
      <c r="I127" s="284"/>
      <c r="J127" s="78">
        <v>64443541.387500003</v>
      </c>
      <c r="T127" s="38"/>
      <c r="U127" s="38"/>
      <c r="V127" s="38"/>
      <c r="W127" s="38"/>
      <c r="X127" s="38"/>
      <c r="Y127" s="38">
        <f t="shared" si="3"/>
        <v>0</v>
      </c>
      <c r="Z127" s="38">
        <f t="shared" si="4"/>
        <v>-64443541.387500003</v>
      </c>
    </row>
    <row r="128" spans="1:26" ht="21.95" customHeight="1" x14ac:dyDescent="0.45">
      <c r="A128" s="355" t="s">
        <v>376</v>
      </c>
      <c r="D128" s="231">
        <v>200503774</v>
      </c>
      <c r="F128" s="231">
        <v>712402259</v>
      </c>
      <c r="H128" s="337">
        <v>0</v>
      </c>
      <c r="I128" s="284"/>
      <c r="J128" s="78">
        <v>0</v>
      </c>
      <c r="T128" s="38"/>
      <c r="U128" s="38"/>
      <c r="V128" s="38"/>
      <c r="W128" s="38"/>
      <c r="X128" s="38"/>
      <c r="Y128" s="38">
        <f t="shared" si="3"/>
        <v>0</v>
      </c>
      <c r="Z128" s="38">
        <f t="shared" si="4"/>
        <v>0</v>
      </c>
    </row>
    <row r="129" spans="1:26" ht="21.75" x14ac:dyDescent="0.45">
      <c r="A129" s="72" t="s">
        <v>379</v>
      </c>
      <c r="D129" s="231">
        <v>477759463</v>
      </c>
      <c r="F129" s="337">
        <v>0</v>
      </c>
      <c r="H129" s="337">
        <v>2320965</v>
      </c>
      <c r="J129" s="337">
        <v>0</v>
      </c>
      <c r="T129" s="38"/>
      <c r="U129" s="38"/>
      <c r="V129" s="38"/>
      <c r="W129" s="38"/>
      <c r="X129" s="38"/>
      <c r="Y129" s="38">
        <f t="shared" si="3"/>
        <v>0</v>
      </c>
      <c r="Z129" s="38">
        <f t="shared" si="4"/>
        <v>0</v>
      </c>
    </row>
    <row r="130" spans="1:26" ht="25.5" customHeight="1" x14ac:dyDescent="0.45">
      <c r="A130" s="269"/>
    </row>
    <row r="131" spans="1:26" ht="21.95" customHeight="1" x14ac:dyDescent="0.45">
      <c r="A131" s="26"/>
      <c r="B131" s="266"/>
      <c r="C131" s="268"/>
      <c r="D131" s="31"/>
      <c r="E131" s="2"/>
      <c r="F131" s="2"/>
      <c r="G131" s="2"/>
      <c r="H131" s="2"/>
      <c r="I131" s="2"/>
      <c r="J131" s="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8">
    <mergeCell ref="D94:J94"/>
    <mergeCell ref="D91:F91"/>
    <mergeCell ref="H91:J91"/>
    <mergeCell ref="D92:F92"/>
    <mergeCell ref="H92:J92"/>
    <mergeCell ref="D4:F4"/>
    <mergeCell ref="H4:J4"/>
    <mergeCell ref="D53:F53"/>
    <mergeCell ref="H53:J53"/>
    <mergeCell ref="D90:F90"/>
    <mergeCell ref="H90:J90"/>
    <mergeCell ref="D5:F5"/>
    <mergeCell ref="H5:J5"/>
    <mergeCell ref="D6:F6"/>
    <mergeCell ref="H6:J6"/>
    <mergeCell ref="D8:J8"/>
    <mergeCell ref="D54:F54"/>
    <mergeCell ref="H54:J54"/>
    <mergeCell ref="D55:F55"/>
    <mergeCell ref="H55:J55"/>
    <mergeCell ref="D57:J57"/>
    <mergeCell ref="L8:R8"/>
    <mergeCell ref="L4:N4"/>
    <mergeCell ref="P4:R4"/>
    <mergeCell ref="L5:N5"/>
    <mergeCell ref="P5:R5"/>
    <mergeCell ref="L6:N6"/>
    <mergeCell ref="P6:R6"/>
  </mergeCells>
  <phoneticPr fontId="0" type="noConversion"/>
  <pageMargins left="0.55000000000000004" right="0.34" top="0.48" bottom="0.2" header="0.5" footer="0.2"/>
  <pageSetup paperSize="9" scale="77" firstPageNumber="12" orientation="portrait" useFirstPageNumber="1" r:id="rId2"/>
  <headerFooter>
    <oddFooter xml:space="preserve">&amp;Lหมายเหตุประกอบงบการเงินระหว่างกาลแบบย่อเป็นส่วนหนึ่งของงบการเงินนี้&amp;K000000
&amp;C&amp;14&amp;P
&amp;R
</oddFooter>
  </headerFooter>
  <rowBreaks count="2" manualBreakCount="2">
    <brk id="49" max="9" man="1"/>
    <brk id="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1"/>
  <sheetViews>
    <sheetView zoomScale="60" zoomScaleNormal="60" zoomScaleSheetLayoutView="88" workbookViewId="0">
      <selection activeCell="W25" sqref="W25"/>
    </sheetView>
  </sheetViews>
  <sheetFormatPr defaultColWidth="9.140625" defaultRowHeight="23.25" customHeight="1" x14ac:dyDescent="0.45"/>
  <cols>
    <col min="1" max="1" width="14.85546875" style="114" customWidth="1"/>
    <col min="2" max="2" width="1.85546875" style="6" customWidth="1"/>
    <col min="3" max="3" width="68.5703125" style="70" customWidth="1"/>
    <col min="4" max="4" width="9.140625" style="6"/>
    <col min="5" max="5" width="1.42578125" style="6" customWidth="1"/>
    <col min="6" max="6" width="11.5703125" style="6" customWidth="1"/>
    <col min="7" max="7" width="1.42578125" style="6" customWidth="1"/>
    <col min="8" max="8" width="12.28515625" style="6" customWidth="1"/>
    <col min="9" max="9" width="1.42578125" style="6" customWidth="1"/>
    <col min="10" max="10" width="12.28515625" style="6" customWidth="1"/>
    <col min="11" max="11" width="1.42578125" style="6" customWidth="1"/>
    <col min="12" max="12" width="12.7109375" style="6" customWidth="1"/>
    <col min="13" max="16384" width="9.140625" style="6"/>
  </cols>
  <sheetData>
    <row r="1" spans="1:12" ht="23.25" customHeight="1" x14ac:dyDescent="0.45">
      <c r="C1" s="26" t="s">
        <v>54</v>
      </c>
      <c r="D1" s="5"/>
      <c r="E1" s="5"/>
      <c r="F1" s="2"/>
      <c r="G1" s="8"/>
      <c r="H1" s="2"/>
      <c r="I1" s="8"/>
      <c r="J1" s="2"/>
      <c r="K1" s="8"/>
      <c r="L1" s="31" t="s">
        <v>228</v>
      </c>
    </row>
    <row r="2" spans="1:12" ht="23.25" customHeight="1" x14ac:dyDescent="0.45">
      <c r="C2" s="26" t="s">
        <v>267</v>
      </c>
      <c r="D2" s="3"/>
      <c r="E2" s="3"/>
      <c r="F2" s="4"/>
      <c r="G2" s="4"/>
      <c r="H2" s="4"/>
      <c r="I2" s="4"/>
      <c r="J2" s="4"/>
      <c r="K2" s="4"/>
      <c r="L2" s="85" t="s">
        <v>106</v>
      </c>
    </row>
    <row r="3" spans="1:12" x14ac:dyDescent="0.5">
      <c r="C3" s="141" t="s">
        <v>120</v>
      </c>
      <c r="D3" s="146"/>
      <c r="E3" s="146"/>
      <c r="F3" s="146"/>
      <c r="G3" s="11"/>
      <c r="H3" s="11"/>
      <c r="I3" s="136"/>
      <c r="J3" s="136"/>
      <c r="K3" s="136"/>
      <c r="L3" s="136"/>
    </row>
    <row r="4" spans="1:12" ht="23.25" customHeight="1" x14ac:dyDescent="0.45">
      <c r="D4" s="3"/>
      <c r="E4" s="3"/>
      <c r="F4" s="490" t="s">
        <v>36</v>
      </c>
      <c r="G4" s="490"/>
      <c r="H4" s="490"/>
      <c r="I4" s="136"/>
      <c r="J4" s="490" t="s">
        <v>40</v>
      </c>
      <c r="K4" s="490"/>
      <c r="L4" s="490"/>
    </row>
    <row r="5" spans="1:12" ht="21.75" customHeight="1" x14ac:dyDescent="0.45">
      <c r="D5" s="3"/>
      <c r="E5" s="3"/>
      <c r="F5" s="500" t="s">
        <v>226</v>
      </c>
      <c r="G5" s="501"/>
      <c r="H5" s="501"/>
      <c r="I5" s="136"/>
      <c r="J5" s="500" t="s">
        <v>226</v>
      </c>
      <c r="K5" s="501"/>
      <c r="L5" s="501"/>
    </row>
    <row r="6" spans="1:12" ht="21.75" x14ac:dyDescent="0.45">
      <c r="D6" s="3"/>
      <c r="E6" s="3"/>
      <c r="F6" s="500" t="s">
        <v>227</v>
      </c>
      <c r="G6" s="500"/>
      <c r="H6" s="500"/>
      <c r="I6" s="136"/>
      <c r="J6" s="500" t="s">
        <v>227</v>
      </c>
      <c r="K6" s="500"/>
      <c r="L6" s="500"/>
    </row>
    <row r="7" spans="1:12" ht="23.25" customHeight="1" x14ac:dyDescent="0.45">
      <c r="A7" s="114" t="s">
        <v>62</v>
      </c>
      <c r="D7" s="135" t="s">
        <v>1</v>
      </c>
      <c r="E7" s="135"/>
      <c r="F7" s="18">
        <v>2562</v>
      </c>
      <c r="G7" s="18"/>
      <c r="H7" s="18">
        <v>2561</v>
      </c>
      <c r="I7" s="18"/>
      <c r="J7" s="18">
        <v>2562</v>
      </c>
      <c r="K7" s="18"/>
      <c r="L7" s="18">
        <v>2561</v>
      </c>
    </row>
    <row r="8" spans="1:12" ht="23.25" customHeight="1" x14ac:dyDescent="0.45">
      <c r="E8" s="135"/>
      <c r="F8" s="3"/>
      <c r="G8" s="3"/>
      <c r="H8" s="34" t="s">
        <v>35</v>
      </c>
      <c r="I8" s="3"/>
      <c r="J8" s="3"/>
      <c r="K8" s="3"/>
      <c r="L8" s="34" t="s">
        <v>35</v>
      </c>
    </row>
    <row r="9" spans="1:12" ht="23.25" customHeight="1" x14ac:dyDescent="0.45">
      <c r="A9" s="129"/>
      <c r="C9" s="26" t="s">
        <v>86</v>
      </c>
      <c r="D9" s="135"/>
      <c r="E9" s="135"/>
      <c r="F9" s="491" t="s">
        <v>110</v>
      </c>
      <c r="G9" s="491"/>
      <c r="H9" s="491"/>
      <c r="I9" s="491"/>
      <c r="J9" s="491"/>
      <c r="K9" s="491"/>
      <c r="L9" s="491"/>
    </row>
    <row r="10" spans="1:12" ht="21.75" customHeight="1" x14ac:dyDescent="0.45">
      <c r="C10" s="70" t="s">
        <v>44</v>
      </c>
      <c r="D10" s="254">
        <v>16</v>
      </c>
      <c r="E10" s="135"/>
      <c r="F10" s="41">
        <v>22222</v>
      </c>
      <c r="H10" s="41">
        <v>22222</v>
      </c>
      <c r="J10" s="41">
        <v>22222</v>
      </c>
      <c r="L10" s="41">
        <v>22222</v>
      </c>
    </row>
    <row r="11" spans="1:12" ht="21.75" customHeight="1" x14ac:dyDescent="0.45">
      <c r="C11" s="70" t="s">
        <v>45</v>
      </c>
      <c r="D11" s="254">
        <v>16</v>
      </c>
      <c r="E11" s="135"/>
      <c r="F11" s="6">
        <v>123</v>
      </c>
      <c r="H11" s="6">
        <v>123</v>
      </c>
      <c r="J11" s="6">
        <v>123</v>
      </c>
      <c r="L11" s="6">
        <v>123</v>
      </c>
    </row>
    <row r="12" spans="1:12" ht="21.75" customHeight="1" x14ac:dyDescent="0.45">
      <c r="A12" s="225"/>
      <c r="C12" s="70" t="s">
        <v>194</v>
      </c>
      <c r="D12" s="254">
        <v>16</v>
      </c>
      <c r="E12" s="224"/>
      <c r="F12" s="6">
        <v>123</v>
      </c>
      <c r="H12" s="6">
        <v>123</v>
      </c>
      <c r="J12" s="6">
        <v>123</v>
      </c>
      <c r="L12" s="6">
        <v>123</v>
      </c>
    </row>
    <row r="13" spans="1:12" ht="21.75" customHeight="1" x14ac:dyDescent="0.45">
      <c r="C13" s="70" t="s">
        <v>159</v>
      </c>
      <c r="D13" s="135"/>
      <c r="E13" s="135"/>
      <c r="F13" s="6">
        <v>123</v>
      </c>
      <c r="H13" s="6">
        <v>123</v>
      </c>
      <c r="J13" s="6">
        <v>123</v>
      </c>
      <c r="L13" s="6">
        <v>123</v>
      </c>
    </row>
    <row r="14" spans="1:12" ht="21.75" customHeight="1" x14ac:dyDescent="0.45">
      <c r="C14" s="70" t="s">
        <v>73</v>
      </c>
      <c r="D14" s="135"/>
      <c r="E14" s="135"/>
      <c r="F14" s="41">
        <v>22222</v>
      </c>
      <c r="H14" s="41">
        <v>22222</v>
      </c>
      <c r="J14" s="41">
        <v>22222</v>
      </c>
      <c r="L14" s="41">
        <v>22222</v>
      </c>
    </row>
    <row r="15" spans="1:12" ht="21.75" customHeight="1" x14ac:dyDescent="0.45">
      <c r="C15" s="89" t="s">
        <v>285</v>
      </c>
      <c r="D15" s="135"/>
      <c r="E15" s="135"/>
    </row>
    <row r="16" spans="1:12" ht="21.75" customHeight="1" x14ac:dyDescent="0.45">
      <c r="C16" s="89" t="s">
        <v>286</v>
      </c>
      <c r="D16" s="251"/>
      <c r="E16" s="251"/>
      <c r="F16" s="42">
        <v>22222</v>
      </c>
      <c r="H16" s="42">
        <v>22222</v>
      </c>
      <c r="J16" s="42">
        <v>22222</v>
      </c>
      <c r="L16" s="42">
        <v>22222</v>
      </c>
    </row>
    <row r="17" spans="1:12" ht="21.75" customHeight="1" x14ac:dyDescent="0.45">
      <c r="A17" s="114" t="s">
        <v>66</v>
      </c>
      <c r="C17" s="26" t="s">
        <v>23</v>
      </c>
      <c r="D17" s="135"/>
      <c r="E17" s="135"/>
      <c r="F17" s="48">
        <v>22222</v>
      </c>
      <c r="G17" s="50"/>
      <c r="H17" s="48">
        <v>22222</v>
      </c>
      <c r="I17" s="50"/>
      <c r="J17" s="48">
        <v>22222</v>
      </c>
      <c r="K17" s="50"/>
      <c r="L17" s="48">
        <v>22222</v>
      </c>
    </row>
    <row r="18" spans="1:12" ht="21.75" customHeight="1" x14ac:dyDescent="0.45">
      <c r="C18" s="70" t="s">
        <v>49</v>
      </c>
      <c r="D18" s="135"/>
      <c r="E18" s="135"/>
      <c r="F18" s="83">
        <v>-123</v>
      </c>
      <c r="G18" s="49"/>
      <c r="H18" s="83">
        <v>-123</v>
      </c>
      <c r="I18" s="49"/>
      <c r="J18" s="83">
        <v>-123</v>
      </c>
      <c r="K18" s="49"/>
      <c r="L18" s="83">
        <v>-123</v>
      </c>
    </row>
    <row r="19" spans="1:12" ht="21.75" customHeight="1" x14ac:dyDescent="0.45">
      <c r="C19" s="70" t="s">
        <v>50</v>
      </c>
      <c r="D19" s="135"/>
      <c r="E19" s="135"/>
      <c r="F19" s="105">
        <v>-22222</v>
      </c>
      <c r="G19" s="105"/>
      <c r="H19" s="105">
        <v>-22222</v>
      </c>
      <c r="I19" s="105"/>
      <c r="J19" s="105">
        <v>-22222</v>
      </c>
      <c r="K19" s="105"/>
      <c r="L19" s="105">
        <v>-22222</v>
      </c>
    </row>
    <row r="20" spans="1:12" ht="21.75" customHeight="1" x14ac:dyDescent="0.45">
      <c r="A20" s="230"/>
      <c r="C20" s="70" t="s">
        <v>195</v>
      </c>
      <c r="D20" s="224"/>
      <c r="E20" s="224"/>
      <c r="F20" s="6">
        <v>123</v>
      </c>
      <c r="H20" s="6">
        <v>123</v>
      </c>
      <c r="J20" s="6">
        <v>123</v>
      </c>
      <c r="L20" s="6">
        <v>123</v>
      </c>
    </row>
    <row r="21" spans="1:12" ht="21.75" customHeight="1" x14ac:dyDescent="0.45">
      <c r="C21" s="26" t="s">
        <v>74</v>
      </c>
      <c r="D21" s="135"/>
      <c r="E21" s="135"/>
      <c r="F21" s="106">
        <v>22222</v>
      </c>
      <c r="G21" s="80"/>
      <c r="H21" s="106">
        <v>22222</v>
      </c>
      <c r="I21" s="80"/>
      <c r="J21" s="106">
        <v>22222</v>
      </c>
      <c r="K21" s="80"/>
      <c r="L21" s="106">
        <v>22222</v>
      </c>
    </row>
    <row r="22" spans="1:12" ht="15" customHeight="1" x14ac:dyDescent="0.45">
      <c r="D22" s="135"/>
      <c r="E22" s="135"/>
      <c r="F22" s="41"/>
      <c r="H22" s="41"/>
      <c r="J22" s="41"/>
      <c r="L22" s="41"/>
    </row>
    <row r="23" spans="1:12" ht="21.75" customHeight="1" x14ac:dyDescent="0.45">
      <c r="C23" s="141" t="s">
        <v>245</v>
      </c>
      <c r="D23" s="135" t="s">
        <v>39</v>
      </c>
      <c r="E23" s="135"/>
      <c r="F23" s="77">
        <v>123</v>
      </c>
      <c r="G23" s="77"/>
      <c r="H23" s="77">
        <v>123</v>
      </c>
      <c r="I23" s="77"/>
      <c r="J23" s="77">
        <v>123</v>
      </c>
      <c r="K23" s="77"/>
      <c r="L23" s="77">
        <v>123</v>
      </c>
    </row>
    <row r="24" spans="1:12" ht="21.75" customHeight="1" x14ac:dyDescent="0.45">
      <c r="C24" s="70" t="s">
        <v>246</v>
      </c>
      <c r="D24" s="135"/>
      <c r="E24" s="135"/>
      <c r="F24" s="41">
        <v>22222</v>
      </c>
      <c r="H24" s="41">
        <v>22222</v>
      </c>
      <c r="J24" s="41">
        <v>22222</v>
      </c>
      <c r="L24" s="41">
        <v>22222</v>
      </c>
    </row>
    <row r="25" spans="1:12" ht="23.25" customHeight="1" x14ac:dyDescent="0.45">
      <c r="A25" s="129"/>
      <c r="C25" s="70" t="s">
        <v>165</v>
      </c>
      <c r="D25" s="135"/>
      <c r="E25" s="135"/>
      <c r="F25" s="40">
        <v>-123</v>
      </c>
      <c r="G25" s="49"/>
      <c r="H25" s="40">
        <v>-123</v>
      </c>
      <c r="I25" s="49"/>
      <c r="J25" s="40">
        <v>-123</v>
      </c>
      <c r="K25" s="49"/>
      <c r="L25" s="40">
        <v>-123</v>
      </c>
    </row>
    <row r="26" spans="1:12" ht="21.75" customHeight="1" x14ac:dyDescent="0.45">
      <c r="A26" s="129"/>
      <c r="C26" s="70" t="s">
        <v>51</v>
      </c>
      <c r="D26" s="135"/>
      <c r="E26" s="135"/>
      <c r="F26" s="40">
        <v>-22222</v>
      </c>
      <c r="G26" s="49"/>
      <c r="H26" s="40">
        <v>-22222</v>
      </c>
      <c r="I26" s="49"/>
      <c r="J26" s="40">
        <v>-22222</v>
      </c>
      <c r="K26" s="49"/>
      <c r="L26" s="40">
        <v>-22222</v>
      </c>
    </row>
    <row r="27" spans="1:12" ht="21.95" customHeight="1" x14ac:dyDescent="0.45">
      <c r="A27" s="129"/>
      <c r="C27" s="141" t="s">
        <v>248</v>
      </c>
      <c r="D27" s="135" t="s">
        <v>39</v>
      </c>
      <c r="E27" s="135"/>
      <c r="F27" s="40">
        <v>-22222</v>
      </c>
      <c r="G27" s="49"/>
      <c r="H27" s="40">
        <v>-22222</v>
      </c>
      <c r="I27" s="49"/>
      <c r="J27" s="40">
        <v>-22222</v>
      </c>
      <c r="K27" s="49"/>
      <c r="L27" s="40">
        <v>-22222</v>
      </c>
    </row>
    <row r="28" spans="1:12" ht="21.95" customHeight="1" x14ac:dyDescent="0.45">
      <c r="A28" s="129"/>
      <c r="C28" s="70" t="s">
        <v>249</v>
      </c>
      <c r="D28" s="135"/>
      <c r="E28" s="135"/>
      <c r="F28" s="40">
        <v>-123</v>
      </c>
      <c r="G28" s="49"/>
      <c r="H28" s="40">
        <v>-123</v>
      </c>
      <c r="I28" s="49"/>
      <c r="J28" s="40">
        <v>-123</v>
      </c>
      <c r="K28" s="49"/>
      <c r="L28" s="40">
        <v>-123</v>
      </c>
    </row>
    <row r="29" spans="1:12" ht="21.95" customHeight="1" x14ac:dyDescent="0.45">
      <c r="A29" s="119" t="s">
        <v>67</v>
      </c>
      <c r="C29" s="70" t="s">
        <v>52</v>
      </c>
      <c r="D29" s="135"/>
      <c r="E29" s="135"/>
      <c r="F29" s="40">
        <v>-22222</v>
      </c>
      <c r="G29" s="49"/>
      <c r="H29" s="40">
        <v>-22222</v>
      </c>
      <c r="I29" s="49"/>
      <c r="J29" s="40">
        <v>-22222</v>
      </c>
      <c r="K29" s="49"/>
      <c r="L29" s="40">
        <v>-22222</v>
      </c>
    </row>
    <row r="30" spans="1:12" ht="21.95" customHeight="1" x14ac:dyDescent="0.45">
      <c r="A30" s="119" t="s">
        <v>154</v>
      </c>
      <c r="C30" s="70" t="s">
        <v>265</v>
      </c>
      <c r="D30" s="254" t="s">
        <v>294</v>
      </c>
      <c r="E30" s="135"/>
      <c r="F30" s="42">
        <v>123</v>
      </c>
      <c r="G30" s="49"/>
      <c r="H30" s="42">
        <v>123</v>
      </c>
      <c r="I30" s="49"/>
      <c r="J30" s="42">
        <v>123</v>
      </c>
      <c r="K30" s="49"/>
      <c r="L30" s="42">
        <v>123</v>
      </c>
    </row>
    <row r="31" spans="1:12" ht="21.95" customHeight="1" x14ac:dyDescent="0.45">
      <c r="A31" s="119" t="s">
        <v>63</v>
      </c>
      <c r="C31" s="26" t="s">
        <v>75</v>
      </c>
      <c r="D31" s="135"/>
      <c r="E31" s="135"/>
      <c r="F31" s="2">
        <v>22222</v>
      </c>
      <c r="G31" s="50"/>
      <c r="H31" s="31">
        <v>22222</v>
      </c>
      <c r="I31" s="50"/>
      <c r="J31" s="2">
        <v>22222</v>
      </c>
      <c r="K31" s="50"/>
      <c r="L31" s="2">
        <v>22222</v>
      </c>
    </row>
    <row r="32" spans="1:12" ht="21.95" customHeight="1" x14ac:dyDescent="0.45">
      <c r="A32" s="119" t="s">
        <v>68</v>
      </c>
      <c r="C32" s="70" t="s">
        <v>184</v>
      </c>
      <c r="D32" s="254">
        <v>17</v>
      </c>
      <c r="E32" s="135"/>
      <c r="F32" s="46">
        <v>-123</v>
      </c>
      <c r="G32" s="49"/>
      <c r="H32" s="46">
        <v>-123</v>
      </c>
      <c r="I32" s="49"/>
      <c r="J32" s="46">
        <v>-123</v>
      </c>
      <c r="K32" s="49"/>
      <c r="L32" s="46">
        <v>-123</v>
      </c>
    </row>
    <row r="33" spans="1:23" ht="21.75" customHeight="1" x14ac:dyDescent="0.45">
      <c r="A33" s="119" t="s">
        <v>63</v>
      </c>
      <c r="C33" s="26" t="s">
        <v>130</v>
      </c>
      <c r="D33" s="135"/>
      <c r="E33" s="135"/>
      <c r="F33" s="2">
        <v>123</v>
      </c>
      <c r="G33" s="50"/>
      <c r="H33" s="31">
        <v>123</v>
      </c>
      <c r="I33" s="50"/>
      <c r="J33" s="2">
        <v>123</v>
      </c>
      <c r="K33" s="50"/>
      <c r="L33" s="2">
        <v>123</v>
      </c>
    </row>
    <row r="34" spans="1:23" ht="15" customHeight="1" x14ac:dyDescent="0.45">
      <c r="C34" s="26"/>
      <c r="D34" s="135"/>
      <c r="E34" s="135"/>
      <c r="F34" s="40"/>
      <c r="H34" s="47"/>
      <c r="J34" s="40"/>
      <c r="L34" s="40"/>
    </row>
    <row r="35" spans="1:23" ht="21.75" customHeight="1" x14ac:dyDescent="0.45">
      <c r="C35" s="26" t="s">
        <v>65</v>
      </c>
      <c r="D35" s="254">
        <v>11</v>
      </c>
      <c r="E35" s="135"/>
      <c r="F35" s="40"/>
      <c r="H35" s="47"/>
      <c r="J35" s="40"/>
      <c r="L35" s="40"/>
    </row>
    <row r="36" spans="1:23" ht="21.75" customHeight="1" x14ac:dyDescent="0.45">
      <c r="A36" s="127" t="s">
        <v>251</v>
      </c>
      <c r="C36" s="70" t="s">
        <v>129</v>
      </c>
      <c r="D36" s="135"/>
      <c r="E36" s="135"/>
      <c r="F36" s="71" t="s">
        <v>61</v>
      </c>
      <c r="G36" s="72"/>
      <c r="H36" s="71">
        <v>-123</v>
      </c>
      <c r="I36" s="72"/>
      <c r="J36" s="71" t="s">
        <v>61</v>
      </c>
      <c r="K36" s="72"/>
      <c r="L36" s="73">
        <v>-123</v>
      </c>
    </row>
    <row r="37" spans="1:23" ht="21.75" customHeight="1" x14ac:dyDescent="0.45">
      <c r="A37" s="114" t="s">
        <v>151</v>
      </c>
      <c r="C37" s="26" t="s">
        <v>128</v>
      </c>
      <c r="D37" s="135"/>
      <c r="E37" s="135"/>
      <c r="F37" s="44">
        <v>22222</v>
      </c>
      <c r="G37" s="50"/>
      <c r="H37" s="44">
        <v>22222</v>
      </c>
      <c r="I37" s="50"/>
      <c r="J37" s="44">
        <v>22222</v>
      </c>
      <c r="K37" s="50"/>
      <c r="L37" s="44">
        <v>22222</v>
      </c>
    </row>
    <row r="38" spans="1:23" ht="15" customHeight="1" thickBot="1" x14ac:dyDescent="0.5">
      <c r="C38" s="26"/>
      <c r="D38" s="135"/>
      <c r="E38" s="135"/>
      <c r="F38" s="9"/>
      <c r="G38" s="50"/>
      <c r="H38" s="9"/>
      <c r="I38" s="50"/>
      <c r="J38" s="9"/>
      <c r="K38" s="50"/>
      <c r="L38" s="9"/>
    </row>
    <row r="39" spans="1:23" ht="21.75" customHeight="1" x14ac:dyDescent="0.45">
      <c r="A39" s="150"/>
      <c r="B39" s="151" t="s">
        <v>123</v>
      </c>
      <c r="C39" s="221"/>
      <c r="D39" s="196"/>
      <c r="E39" s="196"/>
      <c r="F39" s="197"/>
      <c r="G39" s="198"/>
      <c r="H39" s="199"/>
      <c r="I39" s="50"/>
      <c r="J39" s="9"/>
      <c r="K39" s="50"/>
      <c r="L39" s="9"/>
    </row>
    <row r="40" spans="1:23" ht="21.75" customHeight="1" x14ac:dyDescent="0.45">
      <c r="A40" s="194"/>
      <c r="B40" s="153" t="s">
        <v>124</v>
      </c>
      <c r="C40" s="203"/>
      <c r="D40" s="173"/>
      <c r="E40" s="173"/>
      <c r="F40" s="9"/>
      <c r="G40" s="50"/>
      <c r="H40" s="200"/>
      <c r="I40" s="50"/>
      <c r="J40" s="9"/>
      <c r="K40" s="50"/>
      <c r="L40" s="9"/>
    </row>
    <row r="41" spans="1:23" ht="21.75" customHeight="1" x14ac:dyDescent="0.45">
      <c r="A41" s="194"/>
      <c r="B41" s="68" t="s">
        <v>243</v>
      </c>
      <c r="C41" s="203"/>
      <c r="D41" s="173"/>
      <c r="E41" s="173"/>
      <c r="F41" s="9"/>
      <c r="G41" s="50"/>
      <c r="H41" s="200"/>
      <c r="I41" s="50"/>
      <c r="J41" s="9"/>
      <c r="K41" s="50"/>
      <c r="L41" s="9"/>
      <c r="P41" s="36"/>
      <c r="Q41" s="36"/>
      <c r="R41" s="36"/>
      <c r="S41" s="36"/>
      <c r="T41" s="36"/>
      <c r="U41" s="36"/>
      <c r="V41" s="36"/>
      <c r="W41" s="36"/>
    </row>
    <row r="42" spans="1:23" ht="21.75" customHeight="1" x14ac:dyDescent="0.45">
      <c r="A42" s="194"/>
      <c r="B42" s="165" t="s">
        <v>250</v>
      </c>
      <c r="C42" s="203"/>
      <c r="D42" s="201"/>
      <c r="E42" s="201"/>
      <c r="F42" s="201"/>
      <c r="G42" s="201"/>
      <c r="H42" s="202"/>
      <c r="I42" s="147"/>
      <c r="J42" s="147"/>
      <c r="K42" s="147"/>
      <c r="L42" s="9"/>
    </row>
    <row r="43" spans="1:23" ht="23.25" customHeight="1" thickBot="1" x14ac:dyDescent="0.5">
      <c r="A43" s="195"/>
      <c r="B43" s="156" t="s">
        <v>287</v>
      </c>
      <c r="C43" s="222"/>
      <c r="D43" s="158"/>
      <c r="E43" s="158"/>
      <c r="F43" s="159"/>
      <c r="G43" s="160"/>
      <c r="H43" s="161"/>
      <c r="I43" s="50"/>
      <c r="J43" s="9"/>
      <c r="K43" s="50"/>
      <c r="L43" s="9"/>
      <c r="O43" s="140"/>
      <c r="P43" s="140"/>
      <c r="Q43" s="140"/>
      <c r="R43" s="140"/>
      <c r="S43" s="140"/>
      <c r="T43" s="140"/>
      <c r="U43" s="140"/>
      <c r="V43" s="140"/>
      <c r="W43" s="140"/>
    </row>
    <row r="44" spans="1:23" ht="23.25" customHeight="1" x14ac:dyDescent="0.45">
      <c r="C44" s="26" t="s">
        <v>54</v>
      </c>
      <c r="D44" s="135"/>
      <c r="E44" s="135"/>
      <c r="F44" s="2"/>
      <c r="G44" s="8"/>
      <c r="H44" s="2"/>
      <c r="I44" s="8"/>
      <c r="J44" s="2"/>
      <c r="K44" s="8"/>
      <c r="L44" s="2"/>
      <c r="P44" s="135"/>
      <c r="Q44" s="135"/>
      <c r="R44" s="9"/>
      <c r="S44" s="50"/>
      <c r="T44" s="9"/>
      <c r="U44" s="50"/>
      <c r="V44" s="9"/>
      <c r="W44" s="50"/>
    </row>
    <row r="45" spans="1:23" ht="23.25" customHeight="1" x14ac:dyDescent="0.45">
      <c r="C45" s="26" t="s">
        <v>268</v>
      </c>
      <c r="D45" s="3"/>
      <c r="E45" s="3"/>
      <c r="F45" s="136"/>
      <c r="G45" s="136"/>
      <c r="H45" s="136"/>
      <c r="I45" s="136"/>
      <c r="J45" s="136"/>
      <c r="K45" s="136"/>
      <c r="L45" s="136"/>
    </row>
    <row r="46" spans="1:23" ht="22.5" customHeight="1" x14ac:dyDescent="0.5">
      <c r="C46" s="141" t="s">
        <v>120</v>
      </c>
      <c r="D46" s="146"/>
      <c r="E46" s="146"/>
      <c r="F46" s="146"/>
      <c r="G46" s="11"/>
      <c r="H46" s="11"/>
      <c r="I46" s="136"/>
      <c r="J46" s="136"/>
      <c r="K46" s="136"/>
      <c r="L46" s="136"/>
    </row>
    <row r="47" spans="1:23" ht="18.75" customHeight="1" x14ac:dyDescent="0.45">
      <c r="D47" s="3"/>
      <c r="E47" s="3"/>
      <c r="F47" s="490" t="s">
        <v>36</v>
      </c>
      <c r="G47" s="490"/>
      <c r="H47" s="490"/>
      <c r="I47" s="136"/>
      <c r="J47" s="490" t="s">
        <v>40</v>
      </c>
      <c r="K47" s="490"/>
      <c r="L47" s="490"/>
    </row>
    <row r="48" spans="1:23" ht="21.75" customHeight="1" x14ac:dyDescent="0.45">
      <c r="D48" s="3"/>
      <c r="E48" s="3"/>
      <c r="F48" s="500" t="s">
        <v>226</v>
      </c>
      <c r="G48" s="501"/>
      <c r="H48" s="501"/>
      <c r="I48" s="136"/>
      <c r="J48" s="500" t="s">
        <v>226</v>
      </c>
      <c r="K48" s="501"/>
      <c r="L48" s="501"/>
    </row>
    <row r="49" spans="1:12" ht="21.75" x14ac:dyDescent="0.45">
      <c r="D49" s="3"/>
      <c r="E49" s="3"/>
      <c r="F49" s="500" t="s">
        <v>227</v>
      </c>
      <c r="G49" s="500"/>
      <c r="H49" s="500"/>
      <c r="I49" s="136"/>
      <c r="J49" s="500" t="s">
        <v>227</v>
      </c>
      <c r="K49" s="500"/>
      <c r="L49" s="500"/>
    </row>
    <row r="50" spans="1:12" ht="23.25" customHeight="1" x14ac:dyDescent="0.45">
      <c r="A50" s="114" t="s">
        <v>62</v>
      </c>
      <c r="D50" s="135" t="s">
        <v>1</v>
      </c>
      <c r="E50" s="135"/>
      <c r="F50" s="18">
        <v>2562</v>
      </c>
      <c r="G50" s="18"/>
      <c r="H50" s="18">
        <v>2561</v>
      </c>
      <c r="I50" s="18"/>
      <c r="J50" s="18">
        <v>2562</v>
      </c>
      <c r="K50" s="18"/>
      <c r="L50" s="18">
        <v>2561</v>
      </c>
    </row>
    <row r="51" spans="1:12" ht="16.5" customHeight="1" x14ac:dyDescent="0.45">
      <c r="E51" s="135"/>
      <c r="F51" s="3"/>
      <c r="G51" s="3"/>
      <c r="H51" s="34" t="s">
        <v>35</v>
      </c>
      <c r="I51" s="3"/>
      <c r="J51" s="3"/>
      <c r="K51" s="3"/>
      <c r="L51" s="34" t="s">
        <v>35</v>
      </c>
    </row>
    <row r="52" spans="1:12" ht="23.25" customHeight="1" x14ac:dyDescent="0.45">
      <c r="D52" s="135"/>
      <c r="E52" s="135"/>
      <c r="F52" s="491" t="s">
        <v>110</v>
      </c>
      <c r="G52" s="491"/>
      <c r="H52" s="491"/>
      <c r="I52" s="491"/>
      <c r="J52" s="491"/>
      <c r="K52" s="491"/>
      <c r="L52" s="491"/>
    </row>
    <row r="53" spans="1:12" ht="18.75" customHeight="1" x14ac:dyDescent="0.45">
      <c r="A53" s="123"/>
      <c r="C53" s="26" t="s">
        <v>114</v>
      </c>
      <c r="D53" s="135"/>
      <c r="E53" s="135"/>
      <c r="F53" s="9"/>
      <c r="G53" s="10"/>
      <c r="H53" s="9"/>
      <c r="I53" s="10"/>
      <c r="J53" s="9"/>
      <c r="K53" s="10"/>
      <c r="L53" s="9"/>
    </row>
    <row r="54" spans="1:12" ht="21" customHeight="1" x14ac:dyDescent="0.45">
      <c r="A54" s="119" t="s">
        <v>143</v>
      </c>
      <c r="C54" s="25" t="s">
        <v>185</v>
      </c>
      <c r="D54" s="135"/>
      <c r="E54" s="135"/>
      <c r="F54" s="41"/>
      <c r="H54" s="41"/>
      <c r="J54" s="41"/>
      <c r="L54" s="41"/>
    </row>
    <row r="55" spans="1:12" ht="21" customHeight="1" x14ac:dyDescent="0.45">
      <c r="A55" s="137" t="s">
        <v>88</v>
      </c>
      <c r="C55" s="70" t="s">
        <v>166</v>
      </c>
      <c r="D55" s="135"/>
      <c r="E55" s="135"/>
      <c r="F55" s="6">
        <v>123</v>
      </c>
      <c r="H55" s="6">
        <v>123</v>
      </c>
      <c r="J55" s="6">
        <v>123</v>
      </c>
      <c r="L55" s="6">
        <v>123</v>
      </c>
    </row>
    <row r="56" spans="1:12" ht="21" customHeight="1" x14ac:dyDescent="0.45">
      <c r="A56" s="208" t="s">
        <v>279</v>
      </c>
      <c r="C56" s="70" t="s">
        <v>167</v>
      </c>
      <c r="D56" s="135"/>
      <c r="E56" s="135"/>
      <c r="F56" s="41">
        <v>22222</v>
      </c>
      <c r="H56" s="41">
        <v>22222</v>
      </c>
      <c r="J56" s="41">
        <v>22222</v>
      </c>
      <c r="K56" s="49"/>
      <c r="L56" s="41">
        <v>22222</v>
      </c>
    </row>
    <row r="57" spans="1:12" ht="30" customHeight="1" x14ac:dyDescent="0.45">
      <c r="A57" s="228" t="s">
        <v>259</v>
      </c>
      <c r="C57" s="70" t="s">
        <v>278</v>
      </c>
      <c r="D57" s="135"/>
      <c r="E57" s="135"/>
      <c r="F57" s="6">
        <v>123</v>
      </c>
      <c r="H57" s="6">
        <v>123</v>
      </c>
      <c r="J57" s="6">
        <v>123</v>
      </c>
      <c r="L57" s="6">
        <v>123</v>
      </c>
    </row>
    <row r="58" spans="1:12" ht="21" customHeight="1" x14ac:dyDescent="0.45">
      <c r="A58" s="121" t="s">
        <v>155</v>
      </c>
      <c r="C58" s="70" t="s">
        <v>168</v>
      </c>
      <c r="D58" s="135"/>
      <c r="E58" s="135"/>
      <c r="F58" s="6">
        <v>123</v>
      </c>
      <c r="H58" s="6">
        <v>123</v>
      </c>
      <c r="J58" s="6">
        <v>123</v>
      </c>
      <c r="L58" s="6">
        <v>123</v>
      </c>
    </row>
    <row r="59" spans="1:12" ht="21" customHeight="1" x14ac:dyDescent="0.45">
      <c r="A59" s="513" t="s">
        <v>115</v>
      </c>
      <c r="C59" s="70" t="s">
        <v>236</v>
      </c>
      <c r="D59" s="135"/>
      <c r="E59" s="135"/>
    </row>
    <row r="60" spans="1:12" ht="21" customHeight="1" x14ac:dyDescent="0.45">
      <c r="A60" s="513"/>
      <c r="C60" s="70" t="s">
        <v>237</v>
      </c>
      <c r="D60" s="135"/>
      <c r="E60" s="135"/>
      <c r="F60" s="41">
        <v>22222</v>
      </c>
      <c r="H60" s="41">
        <v>22222</v>
      </c>
      <c r="J60" s="41">
        <v>22222</v>
      </c>
      <c r="L60" s="41">
        <v>22222</v>
      </c>
    </row>
    <row r="61" spans="1:12" ht="21" customHeight="1" x14ac:dyDescent="0.45">
      <c r="A61" s="137" t="s">
        <v>154</v>
      </c>
      <c r="C61" s="70" t="s">
        <v>266</v>
      </c>
      <c r="D61" s="254" t="s">
        <v>294</v>
      </c>
      <c r="E61" s="135"/>
      <c r="F61" s="41">
        <v>22222</v>
      </c>
      <c r="H61" s="41">
        <v>22222</v>
      </c>
      <c r="J61" s="41">
        <v>22222</v>
      </c>
      <c r="K61" s="49"/>
      <c r="L61" s="41">
        <v>22222</v>
      </c>
    </row>
    <row r="62" spans="1:12" ht="21" customHeight="1" x14ac:dyDescent="0.45">
      <c r="A62" s="137" t="s">
        <v>144</v>
      </c>
      <c r="C62" s="70" t="s">
        <v>141</v>
      </c>
      <c r="D62" s="135"/>
      <c r="E62" s="135"/>
      <c r="F62" s="6">
        <v>123</v>
      </c>
      <c r="H62" s="6">
        <v>123</v>
      </c>
      <c r="J62" s="122">
        <v>0</v>
      </c>
      <c r="K62" s="49"/>
      <c r="L62" s="122">
        <v>0</v>
      </c>
    </row>
    <row r="63" spans="1:12" ht="21" customHeight="1" x14ac:dyDescent="0.45">
      <c r="A63" s="137" t="s">
        <v>63</v>
      </c>
      <c r="C63" s="211" t="s">
        <v>252</v>
      </c>
      <c r="D63" s="135"/>
      <c r="E63" s="135"/>
    </row>
    <row r="64" spans="1:12" ht="21" customHeight="1" x14ac:dyDescent="0.45">
      <c r="A64" s="137"/>
      <c r="C64" s="211" t="s">
        <v>139</v>
      </c>
      <c r="D64" s="135"/>
      <c r="E64" s="135"/>
      <c r="F64" s="41">
        <v>22222</v>
      </c>
      <c r="H64" s="41">
        <v>22222</v>
      </c>
      <c r="J64" s="41">
        <v>22222</v>
      </c>
      <c r="L64" s="41">
        <v>22222</v>
      </c>
    </row>
    <row r="65" spans="1:12" ht="21" customHeight="1" x14ac:dyDescent="0.45">
      <c r="A65" s="137" t="s">
        <v>69</v>
      </c>
      <c r="C65" s="70" t="s">
        <v>170</v>
      </c>
      <c r="D65" s="135"/>
      <c r="E65" s="135"/>
      <c r="F65" s="6">
        <v>123</v>
      </c>
      <c r="H65" s="6">
        <v>123</v>
      </c>
      <c r="J65" s="6">
        <v>123</v>
      </c>
      <c r="L65" s="6">
        <v>123</v>
      </c>
    </row>
    <row r="66" spans="1:12" ht="21" customHeight="1" x14ac:dyDescent="0.45">
      <c r="A66" s="137"/>
      <c r="C66" s="26" t="s">
        <v>171</v>
      </c>
      <c r="D66" s="135"/>
      <c r="E66" s="135"/>
      <c r="F66" s="44">
        <v>22222</v>
      </c>
      <c r="G66" s="10"/>
      <c r="H66" s="44">
        <v>22222</v>
      </c>
      <c r="I66" s="10"/>
      <c r="J66" s="44">
        <v>22222</v>
      </c>
      <c r="K66" s="10"/>
      <c r="L66" s="44">
        <v>22222</v>
      </c>
    </row>
    <row r="67" spans="1:12" ht="3" customHeight="1" x14ac:dyDescent="0.45">
      <c r="A67" s="139"/>
      <c r="C67" s="26"/>
      <c r="D67" s="138"/>
      <c r="E67" s="138"/>
      <c r="F67" s="9"/>
      <c r="G67" s="10"/>
      <c r="H67" s="9"/>
      <c r="I67" s="10"/>
      <c r="J67" s="9"/>
      <c r="K67" s="10"/>
      <c r="L67" s="9"/>
    </row>
    <row r="68" spans="1:12" ht="21.75" x14ac:dyDescent="0.45">
      <c r="A68" s="119" t="s">
        <v>142</v>
      </c>
      <c r="C68" s="25" t="s">
        <v>176</v>
      </c>
      <c r="D68" s="135"/>
      <c r="E68" s="135"/>
      <c r="F68" s="9"/>
      <c r="G68" s="10"/>
      <c r="H68" s="9"/>
      <c r="I68" s="10"/>
      <c r="J68" s="9"/>
      <c r="K68" s="10"/>
      <c r="L68" s="9"/>
    </row>
    <row r="69" spans="1:12" ht="21" customHeight="1" x14ac:dyDescent="0.45">
      <c r="A69" s="137" t="s">
        <v>63</v>
      </c>
      <c r="C69" s="70" t="s">
        <v>172</v>
      </c>
      <c r="D69" s="254">
        <v>14</v>
      </c>
      <c r="E69" s="135"/>
      <c r="F69" s="6">
        <v>123</v>
      </c>
      <c r="H69" s="6">
        <v>123</v>
      </c>
      <c r="J69" s="6">
        <v>123</v>
      </c>
      <c r="L69" s="6">
        <v>123</v>
      </c>
    </row>
    <row r="70" spans="1:12" ht="21" customHeight="1" x14ac:dyDescent="0.45">
      <c r="A70" s="137" t="s">
        <v>63</v>
      </c>
      <c r="C70" s="70" t="s">
        <v>173</v>
      </c>
      <c r="D70" s="135"/>
      <c r="E70" s="135"/>
      <c r="F70" s="41">
        <v>22222</v>
      </c>
      <c r="H70" s="41">
        <v>22222</v>
      </c>
      <c r="J70" s="41">
        <v>22222</v>
      </c>
      <c r="L70" s="41">
        <v>22222</v>
      </c>
    </row>
    <row r="71" spans="1:12" ht="21" customHeight="1" x14ac:dyDescent="0.45">
      <c r="A71" s="137" t="s">
        <v>154</v>
      </c>
      <c r="C71" s="70" t="s">
        <v>169</v>
      </c>
      <c r="D71" s="254" t="s">
        <v>294</v>
      </c>
      <c r="E71" s="135"/>
      <c r="F71" s="6">
        <v>123</v>
      </c>
      <c r="H71" s="6">
        <v>123</v>
      </c>
      <c r="J71" s="6">
        <v>123</v>
      </c>
      <c r="L71" s="6">
        <v>123</v>
      </c>
    </row>
    <row r="72" spans="1:12" ht="21" customHeight="1" x14ac:dyDescent="0.45">
      <c r="A72" s="137" t="s">
        <v>69</v>
      </c>
      <c r="C72" s="70" t="s">
        <v>174</v>
      </c>
      <c r="D72" s="135"/>
      <c r="E72" s="135"/>
      <c r="F72" s="41">
        <v>22222</v>
      </c>
      <c r="H72" s="41">
        <v>22222</v>
      </c>
      <c r="J72" s="41">
        <v>22222</v>
      </c>
      <c r="L72" s="41">
        <v>22222</v>
      </c>
    </row>
    <row r="73" spans="1:12" ht="21" customHeight="1" x14ac:dyDescent="0.45">
      <c r="A73" s="137"/>
      <c r="C73" s="26" t="s">
        <v>175</v>
      </c>
      <c r="D73" s="135"/>
      <c r="E73" s="135"/>
      <c r="F73" s="44">
        <v>22222</v>
      </c>
      <c r="G73" s="10"/>
      <c r="H73" s="44">
        <v>22222</v>
      </c>
      <c r="I73" s="10"/>
      <c r="J73" s="44">
        <v>22222</v>
      </c>
      <c r="K73" s="10"/>
      <c r="L73" s="44">
        <v>22222</v>
      </c>
    </row>
    <row r="74" spans="1:12" s="10" customFormat="1" ht="21" customHeight="1" x14ac:dyDescent="0.45">
      <c r="A74" s="125" t="s">
        <v>146</v>
      </c>
      <c r="C74" s="26" t="s">
        <v>177</v>
      </c>
      <c r="D74" s="74"/>
      <c r="E74" s="74"/>
      <c r="F74" s="44">
        <v>123</v>
      </c>
      <c r="G74" s="50"/>
      <c r="H74" s="44">
        <v>123</v>
      </c>
      <c r="I74" s="50"/>
      <c r="J74" s="44">
        <v>123</v>
      </c>
      <c r="K74" s="50"/>
      <c r="L74" s="44">
        <v>123</v>
      </c>
    </row>
    <row r="75" spans="1:12" ht="21" customHeight="1" thickBot="1" x14ac:dyDescent="0.5">
      <c r="A75" s="126" t="s">
        <v>147</v>
      </c>
      <c r="C75" s="26" t="s">
        <v>132</v>
      </c>
      <c r="D75" s="135"/>
      <c r="E75" s="135"/>
      <c r="F75" s="75">
        <v>22222</v>
      </c>
      <c r="G75" s="50"/>
      <c r="H75" s="75">
        <v>22222</v>
      </c>
      <c r="I75" s="50"/>
      <c r="J75" s="75">
        <v>22222</v>
      </c>
      <c r="K75" s="50"/>
      <c r="L75" s="75">
        <v>22222</v>
      </c>
    </row>
    <row r="76" spans="1:12" ht="9" customHeight="1" thickTop="1" x14ac:dyDescent="0.45">
      <c r="C76" s="26"/>
      <c r="D76" s="135"/>
      <c r="E76" s="135"/>
      <c r="F76" s="90"/>
      <c r="G76" s="91"/>
      <c r="H76" s="90"/>
      <c r="I76" s="91"/>
      <c r="J76" s="91"/>
      <c r="K76" s="91"/>
      <c r="L76" s="91"/>
    </row>
    <row r="77" spans="1:12" ht="19.5" customHeight="1" x14ac:dyDescent="0.45">
      <c r="C77" s="26" t="s">
        <v>113</v>
      </c>
      <c r="D77" s="135"/>
      <c r="E77" s="135"/>
      <c r="F77" s="49"/>
      <c r="H77" s="49"/>
      <c r="J77" s="49"/>
      <c r="L77" s="49"/>
    </row>
    <row r="78" spans="1:12" ht="19.5" customHeight="1" x14ac:dyDescent="0.45">
      <c r="A78" s="128" t="s">
        <v>149</v>
      </c>
      <c r="C78" s="70" t="s">
        <v>99</v>
      </c>
      <c r="D78" s="135"/>
      <c r="E78" s="135"/>
      <c r="F78" s="93">
        <v>22222</v>
      </c>
      <c r="G78" s="94"/>
      <c r="H78" s="93">
        <v>22222</v>
      </c>
      <c r="I78" s="94"/>
      <c r="J78" s="94">
        <v>123</v>
      </c>
      <c r="K78" s="94"/>
      <c r="L78" s="94">
        <v>123</v>
      </c>
    </row>
    <row r="79" spans="1:12" ht="19.5" customHeight="1" x14ac:dyDescent="0.45">
      <c r="A79" s="128" t="s">
        <v>150</v>
      </c>
      <c r="C79" s="70" t="s">
        <v>100</v>
      </c>
      <c r="D79" s="135"/>
      <c r="E79" s="135"/>
      <c r="F79" s="95">
        <v>123</v>
      </c>
      <c r="G79" s="94"/>
      <c r="H79" s="95">
        <v>123</v>
      </c>
      <c r="I79" s="96"/>
      <c r="J79" s="43">
        <v>0</v>
      </c>
      <c r="L79" s="43">
        <v>0</v>
      </c>
    </row>
    <row r="80" spans="1:12" ht="19.5" customHeight="1" thickBot="1" x14ac:dyDescent="0.5">
      <c r="A80" s="128" t="s">
        <v>151</v>
      </c>
      <c r="C80" s="26" t="s">
        <v>127</v>
      </c>
      <c r="D80" s="135"/>
      <c r="E80" s="135"/>
      <c r="F80" s="97">
        <v>22222</v>
      </c>
      <c r="G80" s="92"/>
      <c r="H80" s="97">
        <v>22222</v>
      </c>
      <c r="I80" s="92"/>
      <c r="J80" s="98">
        <v>123</v>
      </c>
      <c r="K80" s="92"/>
      <c r="L80" s="98">
        <v>123</v>
      </c>
    </row>
    <row r="81" spans="1:12" ht="7.5" customHeight="1" thickTop="1" x14ac:dyDescent="0.45">
      <c r="C81" s="26"/>
      <c r="D81" s="135"/>
      <c r="E81" s="135"/>
      <c r="F81" s="90"/>
      <c r="G81" s="91"/>
      <c r="H81" s="90"/>
      <c r="I81" s="91"/>
      <c r="J81" s="91"/>
      <c r="K81" s="91"/>
      <c r="L81" s="91"/>
    </row>
    <row r="82" spans="1:12" ht="20.25" customHeight="1" x14ac:dyDescent="0.45">
      <c r="C82" s="26" t="s">
        <v>163</v>
      </c>
      <c r="D82" s="135"/>
      <c r="E82" s="135"/>
      <c r="F82" s="90"/>
      <c r="G82" s="91"/>
      <c r="H82" s="90"/>
      <c r="I82" s="91"/>
      <c r="J82" s="91"/>
      <c r="K82" s="91"/>
      <c r="L82" s="91"/>
    </row>
    <row r="83" spans="1:12" ht="20.25" customHeight="1" x14ac:dyDescent="0.45">
      <c r="A83" s="128" t="s">
        <v>148</v>
      </c>
      <c r="C83" s="70" t="s">
        <v>99</v>
      </c>
      <c r="D83" s="135"/>
      <c r="E83" s="135"/>
      <c r="F83" s="93">
        <v>22222</v>
      </c>
      <c r="G83" s="94"/>
      <c r="H83" s="93">
        <v>22222</v>
      </c>
      <c r="I83" s="94"/>
      <c r="J83" s="94">
        <v>123</v>
      </c>
      <c r="K83" s="94"/>
      <c r="L83" s="94">
        <v>123</v>
      </c>
    </row>
    <row r="84" spans="1:12" ht="20.25" customHeight="1" x14ac:dyDescent="0.45">
      <c r="A84" s="128" t="s">
        <v>152</v>
      </c>
      <c r="C84" s="70" t="s">
        <v>100</v>
      </c>
      <c r="D84" s="135"/>
      <c r="E84" s="135"/>
      <c r="F84" s="95">
        <v>123</v>
      </c>
      <c r="G84" s="94"/>
      <c r="H84" s="95">
        <v>123</v>
      </c>
      <c r="I84" s="96"/>
      <c r="J84" s="43">
        <v>0</v>
      </c>
      <c r="L84" s="43">
        <v>0</v>
      </c>
    </row>
    <row r="85" spans="1:12" ht="20.25" customHeight="1" thickBot="1" x14ac:dyDescent="0.5">
      <c r="A85" s="128" t="s">
        <v>146</v>
      </c>
      <c r="C85" s="26" t="s">
        <v>281</v>
      </c>
      <c r="D85" s="135"/>
      <c r="E85" s="135"/>
      <c r="F85" s="97">
        <v>22222</v>
      </c>
      <c r="G85" s="92"/>
      <c r="H85" s="97">
        <v>22222</v>
      </c>
      <c r="I85" s="92"/>
      <c r="J85" s="98">
        <v>123</v>
      </c>
      <c r="K85" s="92"/>
      <c r="L85" s="98">
        <v>123</v>
      </c>
    </row>
    <row r="86" spans="1:12" ht="9.75" customHeight="1" thickTop="1" x14ac:dyDescent="0.45">
      <c r="D86" s="135"/>
      <c r="E86" s="135"/>
      <c r="F86" s="90"/>
      <c r="G86" s="91"/>
      <c r="H86" s="90"/>
      <c r="I86" s="91"/>
      <c r="J86" s="91"/>
      <c r="K86" s="91"/>
      <c r="L86" s="91"/>
    </row>
    <row r="87" spans="1:12" ht="20.25" customHeight="1" x14ac:dyDescent="0.45">
      <c r="A87" s="137" t="s">
        <v>145</v>
      </c>
      <c r="C87" s="26" t="s">
        <v>178</v>
      </c>
      <c r="D87" s="135"/>
      <c r="E87" s="135"/>
      <c r="F87" s="90"/>
      <c r="G87" s="92"/>
      <c r="H87" s="90"/>
      <c r="I87" s="92"/>
      <c r="J87" s="91"/>
      <c r="K87" s="92"/>
      <c r="L87" s="91"/>
    </row>
    <row r="88" spans="1:12" ht="22.5" thickBot="1" x14ac:dyDescent="0.5">
      <c r="A88" s="137" t="s">
        <v>64</v>
      </c>
      <c r="C88" s="70" t="s">
        <v>179</v>
      </c>
      <c r="E88" s="135"/>
      <c r="F88" s="82">
        <v>4.4400000000000004</v>
      </c>
      <c r="G88" s="72"/>
      <c r="H88" s="82">
        <v>4.4400000000000004</v>
      </c>
      <c r="I88" s="72"/>
      <c r="J88" s="82">
        <v>4.4400000000000004</v>
      </c>
      <c r="K88" s="72"/>
      <c r="L88" s="82">
        <v>4.4400000000000004</v>
      </c>
    </row>
    <row r="89" spans="1:12" ht="20.25" customHeight="1" thickTop="1" thickBot="1" x14ac:dyDescent="0.5">
      <c r="A89" s="137" t="s">
        <v>181</v>
      </c>
      <c r="C89" s="70" t="s">
        <v>180</v>
      </c>
      <c r="D89" s="135"/>
      <c r="E89" s="135"/>
      <c r="F89" s="82">
        <v>2.2200000000000002</v>
      </c>
      <c r="G89" s="72"/>
      <c r="H89" s="82">
        <v>2.2200000000000002</v>
      </c>
      <c r="I89" s="72"/>
      <c r="J89" s="82">
        <v>2.2200000000000002</v>
      </c>
      <c r="K89" s="72"/>
      <c r="L89" s="82">
        <v>2.2200000000000002</v>
      </c>
    </row>
    <row r="90" spans="1:12" ht="12.75" customHeight="1" thickTop="1" x14ac:dyDescent="0.45">
      <c r="A90" s="137"/>
      <c r="C90" s="36"/>
      <c r="D90" s="135"/>
      <c r="E90" s="135"/>
      <c r="F90" s="49"/>
      <c r="H90" s="49"/>
      <c r="J90" s="49"/>
      <c r="L90" s="49"/>
    </row>
    <row r="91" spans="1:12" ht="21.75" x14ac:dyDescent="0.45">
      <c r="A91" s="137" t="s">
        <v>145</v>
      </c>
      <c r="C91" s="26" t="s">
        <v>182</v>
      </c>
      <c r="D91" s="135"/>
      <c r="E91" s="135"/>
      <c r="F91" s="9"/>
      <c r="G91" s="10"/>
      <c r="H91" s="9"/>
      <c r="I91" s="10"/>
      <c r="J91" s="9"/>
      <c r="K91" s="10"/>
      <c r="L91" s="9"/>
    </row>
    <row r="92" spans="1:12" ht="22.5" thickBot="1" x14ac:dyDescent="0.5">
      <c r="A92" s="137" t="s">
        <v>64</v>
      </c>
      <c r="C92" s="70" t="s">
        <v>179</v>
      </c>
      <c r="E92" s="135"/>
      <c r="F92" s="82">
        <v>4.4400000000000004</v>
      </c>
      <c r="G92" s="72"/>
      <c r="H92" s="82">
        <v>4.4400000000000004</v>
      </c>
      <c r="I92" s="72"/>
      <c r="J92" s="82">
        <v>4.4400000000000004</v>
      </c>
      <c r="K92" s="72"/>
      <c r="L92" s="82">
        <v>4.4400000000000004</v>
      </c>
    </row>
    <row r="93" spans="1:12" thickTop="1" thickBot="1" x14ac:dyDescent="0.5">
      <c r="A93" s="137" t="s">
        <v>181</v>
      </c>
      <c r="C93" s="70" t="s">
        <v>180</v>
      </c>
      <c r="D93" s="135"/>
      <c r="E93" s="135"/>
      <c r="F93" s="82">
        <v>2.2200000000000002</v>
      </c>
      <c r="G93" s="72"/>
      <c r="H93" s="82">
        <v>2.2200000000000002</v>
      </c>
      <c r="I93" s="72"/>
      <c r="J93" s="82">
        <v>2.2200000000000002</v>
      </c>
      <c r="K93" s="72"/>
      <c r="L93" s="82">
        <v>2.2200000000000002</v>
      </c>
    </row>
    <row r="94" spans="1:12" ht="10.5" customHeight="1" thickTop="1" thickBot="1" x14ac:dyDescent="0.5">
      <c r="A94" s="137"/>
      <c r="C94" s="36"/>
      <c r="D94" s="37"/>
      <c r="E94" s="37"/>
      <c r="F94" s="37"/>
      <c r="G94" s="37"/>
      <c r="H94" s="37"/>
      <c r="I94" s="37"/>
      <c r="J94" s="37"/>
      <c r="K94" s="37"/>
      <c r="L94" s="37"/>
    </row>
    <row r="95" spans="1:12" ht="21.75" customHeight="1" x14ac:dyDescent="0.45">
      <c r="A95" s="150"/>
      <c r="B95" s="152"/>
      <c r="C95" s="514" t="s">
        <v>156</v>
      </c>
      <c r="D95" s="514"/>
      <c r="E95" s="514"/>
      <c r="F95" s="514"/>
      <c r="G95" s="514"/>
      <c r="H95" s="514"/>
      <c r="I95" s="514"/>
      <c r="J95" s="514"/>
      <c r="K95" s="514"/>
      <c r="L95" s="515"/>
    </row>
    <row r="96" spans="1:12" ht="18" customHeight="1" thickBot="1" x14ac:dyDescent="0.5">
      <c r="A96" s="195"/>
      <c r="B96" s="157"/>
      <c r="C96" s="223" t="s">
        <v>288</v>
      </c>
      <c r="D96" s="163"/>
      <c r="E96" s="163"/>
      <c r="F96" s="163"/>
      <c r="G96" s="163"/>
      <c r="H96" s="163"/>
      <c r="I96" s="163"/>
      <c r="J96" s="163"/>
      <c r="K96" s="163"/>
      <c r="L96" s="164"/>
    </row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1.95" customHeight="1" x14ac:dyDescent="0.45"/>
    <row r="109" ht="21.95" customHeight="1" x14ac:dyDescent="0.45"/>
    <row r="110" ht="21.95" customHeight="1" x14ac:dyDescent="0.45"/>
    <row r="111" ht="21.95" customHeight="1" x14ac:dyDescent="0.45"/>
    <row r="112" ht="21.95" customHeight="1" x14ac:dyDescent="0.45"/>
    <row r="113" ht="21.95" customHeight="1" x14ac:dyDescent="0.45"/>
    <row r="114" ht="21.95" customHeight="1" x14ac:dyDescent="0.45"/>
    <row r="115" ht="21.95" customHeight="1" x14ac:dyDescent="0.45"/>
    <row r="116" ht="21.95" customHeight="1" x14ac:dyDescent="0.45"/>
    <row r="117" ht="21.95" customHeight="1" x14ac:dyDescent="0.45"/>
    <row r="118" ht="21.95" customHeight="1" x14ac:dyDescent="0.45"/>
    <row r="119" ht="21.95" customHeight="1" x14ac:dyDescent="0.45"/>
    <row r="120" ht="21.95" customHeight="1" x14ac:dyDescent="0.45"/>
    <row r="121" ht="21.95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19.5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19.5" customHeight="1" x14ac:dyDescent="0.45"/>
    <row r="176" ht="20.100000000000001" customHeight="1" x14ac:dyDescent="0.45"/>
    <row r="177" spans="1:12" ht="20.100000000000001" customHeight="1" x14ac:dyDescent="0.45"/>
    <row r="178" spans="1:12" ht="20.100000000000001" customHeight="1" x14ac:dyDescent="0.45"/>
    <row r="179" spans="1:12" ht="19.5" customHeight="1" x14ac:dyDescent="0.45"/>
    <row r="180" spans="1:12" ht="20.100000000000001" customHeight="1" x14ac:dyDescent="0.45"/>
    <row r="181" spans="1:12" ht="20.100000000000001" customHeight="1" x14ac:dyDescent="0.45"/>
    <row r="182" spans="1:12" ht="19.5" customHeight="1" x14ac:dyDescent="0.45"/>
    <row r="183" spans="1:12" ht="20.100000000000001" customHeight="1" x14ac:dyDescent="0.45"/>
    <row r="184" spans="1:12" ht="20.100000000000001" customHeight="1" x14ac:dyDescent="0.45"/>
    <row r="185" spans="1:12" ht="20.100000000000001" customHeight="1" x14ac:dyDescent="0.45"/>
    <row r="188" spans="1:12" s="35" customFormat="1" ht="23.25" customHeight="1" x14ac:dyDescent="0.45">
      <c r="A188" s="114"/>
      <c r="B188" s="6"/>
      <c r="C188" s="70"/>
      <c r="D188" s="6"/>
      <c r="E188" s="6"/>
      <c r="F188" s="6"/>
      <c r="G188" s="6"/>
      <c r="H188" s="6"/>
      <c r="I188" s="6"/>
      <c r="J188" s="6"/>
      <c r="K188" s="6"/>
      <c r="L188" s="6"/>
    </row>
    <row r="191" spans="1:12" ht="23.25" customHeight="1" x14ac:dyDescent="0.45">
      <c r="A191" s="115"/>
      <c r="B191" s="35"/>
    </row>
  </sheetData>
  <mergeCells count="16">
    <mergeCell ref="A59:A60"/>
    <mergeCell ref="F52:L52"/>
    <mergeCell ref="C95:L95"/>
    <mergeCell ref="F48:H48"/>
    <mergeCell ref="J48:L48"/>
    <mergeCell ref="F49:H49"/>
    <mergeCell ref="J49:L49"/>
    <mergeCell ref="F4:H4"/>
    <mergeCell ref="J4:L4"/>
    <mergeCell ref="F9:L9"/>
    <mergeCell ref="F47:H47"/>
    <mergeCell ref="J47:L47"/>
    <mergeCell ref="F5:H5"/>
    <mergeCell ref="J5:L5"/>
    <mergeCell ref="F6:H6"/>
    <mergeCell ref="J6:L6"/>
  </mergeCells>
  <phoneticPr fontId="25" type="noConversion"/>
  <pageMargins left="0.55000000000000004" right="0.23" top="0.48" bottom="0.19" header="0.5" footer="0.31"/>
  <pageSetup paperSize="9" scale="70" firstPageNumber="96" orientation="portrait" useFirstPageNumber="1" r:id="rId1"/>
  <headerFooter alignWithMargins="0">
    <oddFooter xml:space="preserve">&amp;L        หมายเหตุประกอบงบการเงิน&amp;KFF0000ระหว่างกาลแบบย่อ&amp;K000000เป็นส่วนหนึ่งของงบการเงินนี้
&amp;C&amp;14&amp;P
&amp;R&amp;F
</oddFooter>
  </headerFooter>
  <rowBreaks count="1" manualBreakCount="1">
    <brk id="43" max="11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8"/>
  <sheetViews>
    <sheetView view="pageBreakPreview" zoomScale="70" zoomScaleNormal="80" zoomScaleSheetLayoutView="70" workbookViewId="0">
      <selection activeCell="C40" sqref="C40"/>
    </sheetView>
  </sheetViews>
  <sheetFormatPr defaultColWidth="9.140625" defaultRowHeight="23.25" customHeight="1" x14ac:dyDescent="0.45"/>
  <cols>
    <col min="1" max="1" width="17.140625" style="114" customWidth="1"/>
    <col min="2" max="2" width="1.85546875" style="6" customWidth="1"/>
    <col min="3" max="3" width="66.5703125" style="70" customWidth="1"/>
    <col min="4" max="4" width="9.140625" style="6"/>
    <col min="5" max="5" width="1.42578125" style="6" customWidth="1"/>
    <col min="6" max="6" width="12.28515625" style="6" customWidth="1"/>
    <col min="7" max="7" width="1.42578125" style="6" customWidth="1"/>
    <col min="8" max="8" width="13.85546875" style="6" customWidth="1"/>
    <col min="9" max="9" width="1.42578125" style="6" customWidth="1"/>
    <col min="10" max="10" width="12.28515625" style="6" customWidth="1"/>
    <col min="11" max="11" width="1.42578125" style="6" customWidth="1"/>
    <col min="12" max="12" width="13.28515625" style="6" customWidth="1"/>
    <col min="13" max="16384" width="9.140625" style="6"/>
  </cols>
  <sheetData>
    <row r="1" spans="1:12" ht="23.25" customHeight="1" x14ac:dyDescent="0.45">
      <c r="C1" s="26" t="s">
        <v>54</v>
      </c>
      <c r="D1" s="5"/>
      <c r="E1" s="5"/>
      <c r="F1" s="2"/>
      <c r="G1" s="8"/>
      <c r="H1" s="2"/>
      <c r="I1" s="8"/>
      <c r="J1" s="2"/>
      <c r="K1" s="8"/>
      <c r="L1" s="31" t="s">
        <v>229</v>
      </c>
    </row>
    <row r="2" spans="1:12" ht="23.25" customHeight="1" x14ac:dyDescent="0.45">
      <c r="C2" s="26" t="s">
        <v>269</v>
      </c>
      <c r="D2" s="3"/>
      <c r="E2" s="3"/>
      <c r="F2" s="4"/>
      <c r="G2" s="4"/>
      <c r="H2" s="4"/>
      <c r="I2" s="4"/>
      <c r="J2" s="4"/>
      <c r="K2" s="4"/>
      <c r="L2" s="85" t="s">
        <v>107</v>
      </c>
    </row>
    <row r="3" spans="1:12" ht="20.25" customHeight="1" x14ac:dyDescent="0.5">
      <c r="C3" s="141" t="s">
        <v>121</v>
      </c>
      <c r="D3" s="142"/>
      <c r="E3" s="142"/>
      <c r="F3" s="142"/>
      <c r="G3" s="143"/>
      <c r="H3" s="143"/>
      <c r="I3" s="144"/>
      <c r="J3" s="144"/>
      <c r="K3" s="144"/>
      <c r="L3" s="144"/>
    </row>
    <row r="4" spans="1:12" ht="23.25" customHeight="1" x14ac:dyDescent="0.45">
      <c r="D4" s="3"/>
      <c r="E4" s="3"/>
      <c r="F4" s="490" t="s">
        <v>36</v>
      </c>
      <c r="G4" s="490"/>
      <c r="H4" s="490"/>
      <c r="I4" s="4"/>
      <c r="J4" s="490" t="s">
        <v>40</v>
      </c>
      <c r="K4" s="490"/>
      <c r="L4" s="490"/>
    </row>
    <row r="5" spans="1:12" ht="21.75" customHeight="1" x14ac:dyDescent="0.45">
      <c r="D5" s="3"/>
      <c r="E5" s="3"/>
      <c r="F5" s="500" t="s">
        <v>226</v>
      </c>
      <c r="G5" s="501"/>
      <c r="H5" s="501"/>
      <c r="I5" s="107"/>
      <c r="J5" s="500" t="s">
        <v>226</v>
      </c>
      <c r="K5" s="501"/>
      <c r="L5" s="501"/>
    </row>
    <row r="6" spans="1:12" ht="21.75" x14ac:dyDescent="0.45">
      <c r="D6" s="3"/>
      <c r="E6" s="3"/>
      <c r="F6" s="500" t="s">
        <v>227</v>
      </c>
      <c r="G6" s="500"/>
      <c r="H6" s="500"/>
      <c r="I6" s="130"/>
      <c r="J6" s="500" t="s">
        <v>227</v>
      </c>
      <c r="K6" s="500"/>
      <c r="L6" s="500"/>
    </row>
    <row r="7" spans="1:12" ht="23.25" customHeight="1" x14ac:dyDescent="0.45">
      <c r="A7" s="114" t="s">
        <v>62</v>
      </c>
      <c r="D7" s="5" t="s">
        <v>1</v>
      </c>
      <c r="E7" s="5"/>
      <c r="F7" s="18">
        <v>2562</v>
      </c>
      <c r="G7" s="18"/>
      <c r="H7" s="18">
        <v>2561</v>
      </c>
      <c r="I7" s="18"/>
      <c r="J7" s="18">
        <v>2562</v>
      </c>
      <c r="K7" s="18"/>
      <c r="L7" s="18">
        <v>2561</v>
      </c>
    </row>
    <row r="8" spans="1:12" ht="15" customHeight="1" x14ac:dyDescent="0.45">
      <c r="E8" s="5"/>
      <c r="F8" s="108"/>
      <c r="G8" s="108"/>
      <c r="H8" s="34" t="s">
        <v>35</v>
      </c>
      <c r="I8" s="110"/>
      <c r="J8" s="110"/>
      <c r="K8" s="110"/>
      <c r="L8" s="34" t="s">
        <v>35</v>
      </c>
    </row>
    <row r="9" spans="1:12" ht="23.25" customHeight="1" x14ac:dyDescent="0.45">
      <c r="A9" s="116"/>
      <c r="C9" s="26" t="s">
        <v>86</v>
      </c>
      <c r="D9" s="5"/>
      <c r="E9" s="5"/>
      <c r="F9" s="491" t="s">
        <v>110</v>
      </c>
      <c r="G9" s="491"/>
      <c r="H9" s="491"/>
      <c r="I9" s="491"/>
      <c r="J9" s="491"/>
      <c r="K9" s="491"/>
      <c r="L9" s="491"/>
    </row>
    <row r="10" spans="1:12" ht="21.75" x14ac:dyDescent="0.45">
      <c r="A10" s="116"/>
      <c r="C10" s="25" t="s">
        <v>46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ht="23.25" customHeight="1" x14ac:dyDescent="0.45">
      <c r="C11" s="70" t="s">
        <v>44</v>
      </c>
      <c r="D11" s="254">
        <v>16</v>
      </c>
      <c r="E11" s="5"/>
      <c r="F11" s="6">
        <v>123</v>
      </c>
      <c r="H11" s="6">
        <v>123</v>
      </c>
      <c r="J11" s="6">
        <v>123</v>
      </c>
      <c r="L11" s="6">
        <v>123</v>
      </c>
    </row>
    <row r="12" spans="1:12" ht="21.75" customHeight="1" x14ac:dyDescent="0.45">
      <c r="C12" s="70" t="s">
        <v>45</v>
      </c>
      <c r="D12" s="254">
        <v>16</v>
      </c>
      <c r="E12" s="5"/>
      <c r="F12" s="41">
        <v>22222</v>
      </c>
      <c r="H12" s="41">
        <v>22222</v>
      </c>
      <c r="J12" s="41">
        <v>22222</v>
      </c>
      <c r="L12" s="41">
        <v>22222</v>
      </c>
    </row>
    <row r="13" spans="1:12" ht="21.75" customHeight="1" x14ac:dyDescent="0.45">
      <c r="A13" s="225"/>
      <c r="C13" s="70" t="s">
        <v>194</v>
      </c>
      <c r="D13" s="254">
        <v>16</v>
      </c>
      <c r="E13" s="134"/>
      <c r="F13" s="6">
        <v>123</v>
      </c>
      <c r="H13" s="6">
        <v>123</v>
      </c>
      <c r="J13" s="6">
        <v>123</v>
      </c>
      <c r="L13" s="6">
        <v>123</v>
      </c>
    </row>
    <row r="14" spans="1:12" ht="21.75" customHeight="1" x14ac:dyDescent="0.45">
      <c r="C14" s="70" t="s">
        <v>159</v>
      </c>
      <c r="D14" s="135"/>
      <c r="E14" s="135"/>
      <c r="F14" s="41">
        <v>22222</v>
      </c>
      <c r="H14" s="41">
        <v>22222</v>
      </c>
      <c r="J14" s="41">
        <v>22222</v>
      </c>
      <c r="L14" s="41">
        <v>22222</v>
      </c>
    </row>
    <row r="15" spans="1:12" ht="21.75" customHeight="1" x14ac:dyDescent="0.45">
      <c r="A15" s="120"/>
      <c r="C15" s="70" t="s">
        <v>73</v>
      </c>
      <c r="D15" s="134"/>
      <c r="E15" s="134"/>
      <c r="F15" s="41">
        <v>22222</v>
      </c>
      <c r="H15" s="41">
        <v>22222</v>
      </c>
      <c r="J15" s="41">
        <v>22222</v>
      </c>
      <c r="L15" s="41">
        <v>22222</v>
      </c>
    </row>
    <row r="16" spans="1:12" ht="21.75" customHeight="1" x14ac:dyDescent="0.45">
      <c r="C16" s="89" t="s">
        <v>285</v>
      </c>
      <c r="D16" s="5"/>
      <c r="E16" s="5"/>
      <c r="F16" s="6">
        <v>123</v>
      </c>
      <c r="H16" s="6">
        <v>123</v>
      </c>
      <c r="J16" s="6">
        <v>123</v>
      </c>
      <c r="L16" s="6">
        <v>123</v>
      </c>
    </row>
    <row r="17" spans="1:12" ht="21.75" customHeight="1" x14ac:dyDescent="0.45">
      <c r="C17" s="89" t="s">
        <v>286</v>
      </c>
      <c r="D17" s="251"/>
      <c r="E17" s="251"/>
    </row>
    <row r="18" spans="1:12" ht="21.75" customHeight="1" x14ac:dyDescent="0.45">
      <c r="C18" s="141" t="s">
        <v>253</v>
      </c>
      <c r="D18" s="135" t="s">
        <v>39</v>
      </c>
      <c r="E18" s="135"/>
      <c r="F18" s="41">
        <v>22222</v>
      </c>
      <c r="H18" s="41">
        <v>22222</v>
      </c>
      <c r="J18" s="41">
        <v>22222</v>
      </c>
      <c r="L18" s="41">
        <v>22222</v>
      </c>
    </row>
    <row r="19" spans="1:12" ht="21.75" customHeight="1" x14ac:dyDescent="0.45">
      <c r="C19" s="72" t="s">
        <v>254</v>
      </c>
      <c r="D19" s="135"/>
      <c r="E19" s="135"/>
      <c r="F19" s="41">
        <v>123</v>
      </c>
      <c r="H19" s="41">
        <v>123</v>
      </c>
      <c r="J19" s="41">
        <v>123</v>
      </c>
      <c r="L19" s="41">
        <v>123</v>
      </c>
    </row>
    <row r="20" spans="1:12" ht="21.75" customHeight="1" x14ac:dyDescent="0.45">
      <c r="A20" s="114" t="s">
        <v>66</v>
      </c>
      <c r="C20" s="26" t="s">
        <v>23</v>
      </c>
      <c r="D20" s="135"/>
      <c r="E20" s="135"/>
      <c r="F20" s="44">
        <v>22222</v>
      </c>
      <c r="G20" s="10"/>
      <c r="H20" s="44">
        <v>22222</v>
      </c>
      <c r="I20" s="10"/>
      <c r="J20" s="44">
        <v>22222</v>
      </c>
      <c r="K20" s="10"/>
      <c r="L20" s="44">
        <v>22222</v>
      </c>
    </row>
    <row r="21" spans="1:12" ht="7.5" customHeight="1" x14ac:dyDescent="0.45">
      <c r="D21" s="135"/>
      <c r="E21" s="135"/>
      <c r="F21" s="9"/>
      <c r="G21" s="10"/>
      <c r="H21" s="9"/>
      <c r="I21" s="10"/>
      <c r="J21" s="9"/>
      <c r="K21" s="10"/>
      <c r="L21" s="9"/>
    </row>
    <row r="22" spans="1:12" ht="21.75" customHeight="1" x14ac:dyDescent="0.45">
      <c r="C22" s="25" t="s">
        <v>47</v>
      </c>
      <c r="D22" s="135"/>
      <c r="E22" s="135"/>
    </row>
    <row r="23" spans="1:12" ht="21.75" customHeight="1" x14ac:dyDescent="0.45">
      <c r="C23" s="70" t="s">
        <v>49</v>
      </c>
      <c r="D23" s="135"/>
      <c r="E23" s="135"/>
      <c r="F23" s="78">
        <v>123</v>
      </c>
      <c r="G23" s="78"/>
      <c r="H23" s="78">
        <v>123</v>
      </c>
      <c r="I23" s="78"/>
      <c r="J23" s="78">
        <v>123</v>
      </c>
      <c r="K23" s="78"/>
      <c r="L23" s="78">
        <v>123</v>
      </c>
    </row>
    <row r="24" spans="1:12" ht="21.75" customHeight="1" x14ac:dyDescent="0.45">
      <c r="A24" s="129"/>
      <c r="C24" s="70" t="s">
        <v>50</v>
      </c>
      <c r="D24" s="135"/>
      <c r="E24" s="135"/>
      <c r="F24" s="78">
        <v>22222</v>
      </c>
      <c r="G24" s="78"/>
      <c r="H24" s="78">
        <v>22222</v>
      </c>
      <c r="I24" s="78"/>
      <c r="J24" s="78">
        <v>22222</v>
      </c>
      <c r="K24" s="78"/>
      <c r="L24" s="78">
        <v>22222</v>
      </c>
    </row>
    <row r="25" spans="1:12" ht="21.75" customHeight="1" x14ac:dyDescent="0.45">
      <c r="A25" s="230"/>
      <c r="C25" s="70" t="s">
        <v>195</v>
      </c>
      <c r="D25" s="135"/>
      <c r="E25" s="135"/>
      <c r="F25" s="6">
        <v>123</v>
      </c>
      <c r="H25" s="6">
        <v>123</v>
      </c>
      <c r="J25" s="6">
        <v>123</v>
      </c>
      <c r="L25" s="6">
        <v>123</v>
      </c>
    </row>
    <row r="26" spans="1:12" ht="23.25" customHeight="1" x14ac:dyDescent="0.45">
      <c r="A26" s="129"/>
      <c r="C26" s="70" t="s">
        <v>165</v>
      </c>
      <c r="D26" s="135"/>
      <c r="E26" s="135"/>
      <c r="F26" s="40">
        <v>-123</v>
      </c>
      <c r="G26" s="49"/>
      <c r="H26" s="40">
        <v>-123</v>
      </c>
      <c r="I26" s="49"/>
      <c r="J26" s="40">
        <v>-123</v>
      </c>
      <c r="K26" s="49"/>
      <c r="L26" s="40">
        <v>-123</v>
      </c>
    </row>
    <row r="27" spans="1:12" ht="23.25" customHeight="1" x14ac:dyDescent="0.45">
      <c r="A27" s="117"/>
      <c r="C27" s="70" t="s">
        <v>51</v>
      </c>
      <c r="D27" s="135"/>
      <c r="E27" s="135"/>
      <c r="F27" s="78">
        <v>22222</v>
      </c>
      <c r="G27" s="78"/>
      <c r="H27" s="78">
        <v>22222</v>
      </c>
      <c r="I27" s="78"/>
      <c r="J27" s="78">
        <v>22222</v>
      </c>
      <c r="K27" s="78"/>
      <c r="L27" s="78">
        <v>22222</v>
      </c>
    </row>
    <row r="28" spans="1:12" ht="21.75" customHeight="1" x14ac:dyDescent="0.45">
      <c r="C28" s="141" t="s">
        <v>255</v>
      </c>
      <c r="D28" s="135" t="s">
        <v>39</v>
      </c>
      <c r="E28" s="135"/>
      <c r="F28" s="78">
        <v>123</v>
      </c>
      <c r="G28" s="78"/>
      <c r="H28" s="78">
        <v>123</v>
      </c>
      <c r="I28" s="78"/>
      <c r="J28" s="78">
        <v>123</v>
      </c>
      <c r="K28" s="78"/>
      <c r="L28" s="78">
        <v>123</v>
      </c>
    </row>
    <row r="29" spans="1:12" ht="21.95" customHeight="1" x14ac:dyDescent="0.45">
      <c r="A29" s="129"/>
      <c r="C29" s="70" t="s">
        <v>249</v>
      </c>
      <c r="D29" s="135"/>
      <c r="E29" s="135"/>
      <c r="F29" s="78">
        <v>22222</v>
      </c>
      <c r="G29" s="78"/>
      <c r="H29" s="78">
        <v>22222</v>
      </c>
      <c r="I29" s="78"/>
      <c r="J29" s="78">
        <v>22222</v>
      </c>
      <c r="K29" s="78"/>
      <c r="L29" s="78">
        <v>22222</v>
      </c>
    </row>
    <row r="30" spans="1:12" ht="23.25" customHeight="1" x14ac:dyDescent="0.45">
      <c r="A30" s="114" t="s">
        <v>67</v>
      </c>
      <c r="C30" s="70" t="s">
        <v>52</v>
      </c>
      <c r="D30" s="135"/>
      <c r="E30" s="135"/>
      <c r="F30" s="78">
        <v>123</v>
      </c>
      <c r="G30" s="78"/>
      <c r="H30" s="78">
        <v>123</v>
      </c>
      <c r="I30" s="78"/>
      <c r="J30" s="78">
        <v>123</v>
      </c>
      <c r="K30" s="78"/>
      <c r="L30" s="78">
        <v>123</v>
      </c>
    </row>
    <row r="31" spans="1:12" ht="21.95" customHeight="1" x14ac:dyDescent="0.45">
      <c r="C31" s="26" t="s">
        <v>24</v>
      </c>
      <c r="D31" s="135"/>
      <c r="E31" s="135"/>
      <c r="F31" s="79">
        <v>22222</v>
      </c>
      <c r="G31" s="80"/>
      <c r="H31" s="79">
        <v>22222</v>
      </c>
      <c r="I31" s="80"/>
      <c r="J31" s="79">
        <v>22222</v>
      </c>
      <c r="K31" s="80"/>
      <c r="L31" s="79">
        <v>22222</v>
      </c>
    </row>
    <row r="32" spans="1:12" ht="7.5" customHeight="1" x14ac:dyDescent="0.45">
      <c r="C32" s="26"/>
      <c r="D32" s="135"/>
      <c r="E32" s="135"/>
      <c r="F32" s="48"/>
      <c r="G32" s="50"/>
      <c r="H32" s="48"/>
      <c r="I32" s="50"/>
      <c r="J32" s="48"/>
      <c r="K32" s="50"/>
      <c r="L32" s="48"/>
    </row>
    <row r="33" spans="1:12" ht="21.95" customHeight="1" x14ac:dyDescent="0.45">
      <c r="A33" s="123" t="s">
        <v>154</v>
      </c>
      <c r="C33" s="70" t="s">
        <v>265</v>
      </c>
      <c r="D33" s="254" t="s">
        <v>294</v>
      </c>
      <c r="E33" s="135"/>
      <c r="F33" s="42">
        <v>22222</v>
      </c>
      <c r="H33" s="42">
        <v>22222</v>
      </c>
      <c r="J33" s="42">
        <v>22222</v>
      </c>
      <c r="L33" s="42">
        <v>22222</v>
      </c>
    </row>
    <row r="34" spans="1:12" ht="21.95" customHeight="1" x14ac:dyDescent="0.45">
      <c r="A34" s="114" t="s">
        <v>63</v>
      </c>
      <c r="C34" s="26" t="s">
        <v>75</v>
      </c>
      <c r="D34" s="135"/>
      <c r="E34" s="135"/>
      <c r="F34" s="2">
        <v>22222</v>
      </c>
      <c r="G34" s="50"/>
      <c r="H34" s="31">
        <v>22222</v>
      </c>
      <c r="I34" s="50"/>
      <c r="J34" s="2">
        <v>22222</v>
      </c>
      <c r="K34" s="50"/>
      <c r="L34" s="2">
        <v>22222</v>
      </c>
    </row>
    <row r="35" spans="1:12" ht="21.75" customHeight="1" x14ac:dyDescent="0.45">
      <c r="A35" s="114" t="s">
        <v>68</v>
      </c>
      <c r="C35" s="70" t="s">
        <v>184</v>
      </c>
      <c r="D35" s="254">
        <v>17</v>
      </c>
      <c r="E35" s="135"/>
      <c r="F35" s="46">
        <v>-123</v>
      </c>
      <c r="G35" s="49"/>
      <c r="H35" s="46">
        <v>-123</v>
      </c>
      <c r="I35" s="49"/>
      <c r="J35" s="46">
        <v>-123</v>
      </c>
      <c r="K35" s="49"/>
      <c r="L35" s="46">
        <v>-123</v>
      </c>
    </row>
    <row r="36" spans="1:12" ht="21.75" customHeight="1" x14ac:dyDescent="0.45">
      <c r="A36" s="114" t="s">
        <v>63</v>
      </c>
      <c r="C36" s="26" t="s">
        <v>130</v>
      </c>
      <c r="D36" s="135"/>
      <c r="E36" s="135"/>
      <c r="F36" s="2">
        <v>22222</v>
      </c>
      <c r="G36" s="50"/>
      <c r="H36" s="2">
        <v>22222</v>
      </c>
      <c r="I36" s="50"/>
      <c r="J36" s="2">
        <v>22222</v>
      </c>
      <c r="K36" s="50"/>
      <c r="L36" s="2">
        <v>22222</v>
      </c>
    </row>
    <row r="37" spans="1:12" ht="4.5" customHeight="1" x14ac:dyDescent="0.45">
      <c r="C37" s="26"/>
      <c r="D37" s="135"/>
      <c r="E37" s="135"/>
      <c r="F37" s="48"/>
      <c r="G37" s="50"/>
      <c r="H37" s="48"/>
      <c r="I37" s="50"/>
      <c r="J37" s="48"/>
      <c r="K37" s="50"/>
      <c r="L37" s="48"/>
    </row>
    <row r="38" spans="1:12" ht="21.75" customHeight="1" x14ac:dyDescent="0.45">
      <c r="A38" s="129"/>
      <c r="C38" s="26" t="s">
        <v>65</v>
      </c>
      <c r="D38" s="254">
        <v>11</v>
      </c>
      <c r="E38" s="135"/>
      <c r="F38" s="40"/>
      <c r="H38" s="47"/>
      <c r="J38" s="40"/>
      <c r="L38" s="40"/>
    </row>
    <row r="39" spans="1:12" ht="21.75" customHeight="1" x14ac:dyDescent="0.45">
      <c r="A39" s="127" t="s">
        <v>256</v>
      </c>
      <c r="C39" s="70" t="s">
        <v>129</v>
      </c>
      <c r="D39" s="135"/>
      <c r="E39" s="135"/>
      <c r="F39" s="71" t="s">
        <v>61</v>
      </c>
      <c r="G39" s="72"/>
      <c r="H39" s="71">
        <v>-123</v>
      </c>
      <c r="I39" s="72"/>
      <c r="J39" s="71" t="s">
        <v>61</v>
      </c>
      <c r="K39" s="72"/>
      <c r="L39" s="73">
        <v>-123</v>
      </c>
    </row>
    <row r="40" spans="1:12" ht="21.75" customHeight="1" thickBot="1" x14ac:dyDescent="0.5">
      <c r="A40" s="114" t="s">
        <v>151</v>
      </c>
      <c r="C40" s="26" t="s">
        <v>133</v>
      </c>
      <c r="D40" s="135"/>
      <c r="E40" s="135"/>
      <c r="F40" s="97">
        <v>22222</v>
      </c>
      <c r="G40" s="92"/>
      <c r="H40" s="97">
        <v>22222</v>
      </c>
      <c r="I40" s="92"/>
      <c r="J40" s="97">
        <v>22222</v>
      </c>
      <c r="K40" s="92"/>
      <c r="L40" s="97">
        <v>22222</v>
      </c>
    </row>
    <row r="41" spans="1:12" ht="4.5" customHeight="1" thickTop="1" x14ac:dyDescent="0.45">
      <c r="C41" s="26"/>
      <c r="D41" s="135"/>
      <c r="E41" s="135"/>
      <c r="F41" s="48"/>
      <c r="G41" s="50"/>
      <c r="H41" s="48"/>
      <c r="I41" s="50"/>
      <c r="J41" s="48"/>
      <c r="K41" s="50"/>
      <c r="L41" s="48"/>
    </row>
    <row r="42" spans="1:12" ht="21.75" customHeight="1" x14ac:dyDescent="0.45">
      <c r="C42" s="26" t="s">
        <v>113</v>
      </c>
      <c r="D42" s="135"/>
      <c r="E42" s="135"/>
      <c r="F42" s="49"/>
      <c r="H42" s="49"/>
      <c r="J42" s="49"/>
      <c r="L42" s="49"/>
    </row>
    <row r="43" spans="1:12" ht="21.75" customHeight="1" x14ac:dyDescent="0.45">
      <c r="A43" s="128" t="s">
        <v>149</v>
      </c>
      <c r="C43" s="70" t="s">
        <v>99</v>
      </c>
      <c r="D43" s="135"/>
      <c r="E43" s="135"/>
      <c r="F43" s="93">
        <v>22222</v>
      </c>
      <c r="G43" s="94"/>
      <c r="H43" s="93">
        <v>22222</v>
      </c>
      <c r="I43" s="94"/>
      <c r="J43" s="94">
        <v>123</v>
      </c>
      <c r="K43" s="94"/>
      <c r="L43" s="94">
        <v>123</v>
      </c>
    </row>
    <row r="44" spans="1:12" ht="21.75" customHeight="1" x14ac:dyDescent="0.45">
      <c r="A44" s="128" t="s">
        <v>150</v>
      </c>
      <c r="C44" s="70" t="s">
        <v>100</v>
      </c>
      <c r="D44" s="135"/>
      <c r="E44" s="135"/>
      <c r="F44" s="95">
        <v>123</v>
      </c>
      <c r="G44" s="94"/>
      <c r="H44" s="95">
        <v>123</v>
      </c>
      <c r="I44" s="96"/>
      <c r="J44" s="43">
        <v>0</v>
      </c>
      <c r="L44" s="43">
        <v>0</v>
      </c>
    </row>
    <row r="45" spans="1:12" ht="21.75" customHeight="1" thickBot="1" x14ac:dyDescent="0.5">
      <c r="A45" s="128" t="s">
        <v>151</v>
      </c>
      <c r="C45" s="26" t="s">
        <v>133</v>
      </c>
      <c r="D45" s="135"/>
      <c r="E45" s="135"/>
      <c r="F45" s="97">
        <v>22222</v>
      </c>
      <c r="G45" s="92"/>
      <c r="H45" s="97">
        <v>22222</v>
      </c>
      <c r="I45" s="92"/>
      <c r="J45" s="98">
        <v>123</v>
      </c>
      <c r="K45" s="92"/>
      <c r="L45" s="98">
        <v>123</v>
      </c>
    </row>
    <row r="46" spans="1:12" ht="4.5" customHeight="1" thickTop="1" x14ac:dyDescent="0.45">
      <c r="C46" s="26"/>
      <c r="D46" s="135"/>
      <c r="E46" s="135"/>
      <c r="F46" s="48"/>
      <c r="G46" s="50"/>
      <c r="H46" s="48"/>
      <c r="I46" s="50"/>
      <c r="J46" s="48"/>
      <c r="K46" s="50"/>
      <c r="L46" s="48"/>
    </row>
    <row r="47" spans="1:12" ht="20.25" customHeight="1" x14ac:dyDescent="0.45">
      <c r="A47" s="137" t="s">
        <v>145</v>
      </c>
      <c r="C47" s="26" t="s">
        <v>178</v>
      </c>
      <c r="D47" s="135"/>
      <c r="E47" s="135"/>
      <c r="F47" s="90"/>
      <c r="G47" s="92"/>
      <c r="H47" s="90"/>
      <c r="I47" s="92"/>
      <c r="J47" s="91"/>
      <c r="K47" s="92"/>
      <c r="L47" s="91"/>
    </row>
    <row r="48" spans="1:12" ht="22.5" thickBot="1" x14ac:dyDescent="0.5">
      <c r="A48" s="137" t="s">
        <v>64</v>
      </c>
      <c r="C48" s="70" t="s">
        <v>179</v>
      </c>
      <c r="E48" s="135"/>
      <c r="F48" s="82">
        <v>4.4400000000000004</v>
      </c>
      <c r="G48" s="72"/>
      <c r="H48" s="82">
        <v>4.4400000000000004</v>
      </c>
      <c r="I48" s="72"/>
      <c r="J48" s="82">
        <v>4.4400000000000004</v>
      </c>
      <c r="K48" s="72"/>
      <c r="L48" s="82">
        <v>4.4400000000000004</v>
      </c>
    </row>
    <row r="49" spans="1:13" ht="20.25" customHeight="1" thickTop="1" thickBot="1" x14ac:dyDescent="0.5">
      <c r="A49" s="137" t="s">
        <v>181</v>
      </c>
      <c r="C49" s="70" t="s">
        <v>180</v>
      </c>
      <c r="D49" s="135"/>
      <c r="E49" s="135"/>
      <c r="F49" s="82">
        <v>2.2200000000000002</v>
      </c>
      <c r="G49" s="72"/>
      <c r="H49" s="82">
        <v>2.2200000000000002</v>
      </c>
      <c r="I49" s="72"/>
      <c r="J49" s="82">
        <v>2.2200000000000002</v>
      </c>
      <c r="K49" s="72"/>
      <c r="L49" s="82">
        <v>2.2200000000000002</v>
      </c>
    </row>
    <row r="50" spans="1:13" ht="4.5" customHeight="1" thickTop="1" x14ac:dyDescent="0.45">
      <c r="A50" s="137"/>
      <c r="C50" s="36"/>
      <c r="D50" s="135"/>
      <c r="E50" s="135"/>
      <c r="F50" s="49"/>
      <c r="H50" s="49"/>
      <c r="J50" s="49"/>
      <c r="L50" s="49"/>
    </row>
    <row r="51" spans="1:13" ht="21.75" x14ac:dyDescent="0.45">
      <c r="A51" s="137" t="s">
        <v>145</v>
      </c>
      <c r="C51" s="26" t="s">
        <v>182</v>
      </c>
      <c r="D51" s="135"/>
      <c r="E51" s="135"/>
      <c r="F51" s="9"/>
      <c r="G51" s="10"/>
      <c r="H51" s="9"/>
      <c r="I51" s="10"/>
      <c r="J51" s="9"/>
      <c r="K51" s="10"/>
      <c r="L51" s="9"/>
    </row>
    <row r="52" spans="1:13" ht="22.5" thickBot="1" x14ac:dyDescent="0.5">
      <c r="A52" s="137" t="s">
        <v>64</v>
      </c>
      <c r="C52" s="70" t="s">
        <v>179</v>
      </c>
      <c r="E52" s="135"/>
      <c r="F52" s="82">
        <v>4.4400000000000004</v>
      </c>
      <c r="G52" s="72"/>
      <c r="H52" s="82">
        <v>4.4400000000000004</v>
      </c>
      <c r="I52" s="72"/>
      <c r="J52" s="82">
        <v>4.4400000000000004</v>
      </c>
      <c r="K52" s="72"/>
      <c r="L52" s="82">
        <v>4.4400000000000004</v>
      </c>
    </row>
    <row r="53" spans="1:13" thickTop="1" thickBot="1" x14ac:dyDescent="0.5">
      <c r="A53" s="137" t="s">
        <v>181</v>
      </c>
      <c r="C53" s="70" t="s">
        <v>180</v>
      </c>
      <c r="D53" s="135"/>
      <c r="E53" s="135"/>
      <c r="F53" s="82">
        <v>2.2200000000000002</v>
      </c>
      <c r="G53" s="72"/>
      <c r="H53" s="82">
        <v>2.2200000000000002</v>
      </c>
      <c r="I53" s="72"/>
      <c r="J53" s="82">
        <v>2.2200000000000002</v>
      </c>
      <c r="K53" s="72"/>
      <c r="L53" s="82">
        <v>2.2200000000000002</v>
      </c>
    </row>
    <row r="54" spans="1:13" ht="4.5" customHeight="1" thickTop="1" thickBot="1" x14ac:dyDescent="0.5">
      <c r="A54" s="139"/>
      <c r="D54" s="138"/>
      <c r="E54" s="138"/>
      <c r="F54" s="203"/>
      <c r="G54" s="72"/>
      <c r="H54" s="203"/>
      <c r="I54" s="72"/>
      <c r="J54" s="203"/>
      <c r="K54" s="72"/>
      <c r="L54" s="203"/>
    </row>
    <row r="55" spans="1:13" ht="21.75" x14ac:dyDescent="0.45">
      <c r="A55" s="150"/>
      <c r="B55" s="152"/>
      <c r="C55" s="517" t="s">
        <v>140</v>
      </c>
      <c r="D55" s="517"/>
      <c r="E55" s="517"/>
      <c r="F55" s="517"/>
      <c r="G55" s="517"/>
      <c r="H55" s="517"/>
      <c r="I55" s="517"/>
      <c r="J55" s="517"/>
      <c r="K55" s="517"/>
      <c r="L55" s="518"/>
      <c r="M55" s="113"/>
    </row>
    <row r="56" spans="1:13" ht="21.75" x14ac:dyDescent="0.45">
      <c r="A56" s="194"/>
      <c r="B56" s="49"/>
      <c r="C56" s="519" t="s">
        <v>282</v>
      </c>
      <c r="D56" s="519"/>
      <c r="E56" s="519"/>
      <c r="F56" s="519"/>
      <c r="G56" s="519"/>
      <c r="H56" s="519"/>
      <c r="I56" s="519"/>
      <c r="J56" s="519"/>
      <c r="K56" s="519"/>
      <c r="L56" s="520"/>
      <c r="M56" s="113"/>
    </row>
    <row r="57" spans="1:13" ht="22.5" customHeight="1" thickBot="1" x14ac:dyDescent="0.5">
      <c r="A57" s="204"/>
      <c r="B57" s="157"/>
      <c r="C57" s="252" t="s">
        <v>289</v>
      </c>
      <c r="D57" s="205"/>
      <c r="E57" s="205"/>
      <c r="F57" s="205"/>
      <c r="G57" s="205"/>
      <c r="H57" s="205"/>
      <c r="I57" s="205"/>
      <c r="J57" s="205"/>
      <c r="K57" s="205"/>
      <c r="L57" s="206"/>
    </row>
    <row r="58" spans="1:13" ht="23.25" customHeight="1" x14ac:dyDescent="0.45">
      <c r="C58" s="26" t="s">
        <v>54</v>
      </c>
      <c r="D58" s="135"/>
      <c r="E58" s="135"/>
      <c r="F58" s="2"/>
      <c r="G58" s="8"/>
      <c r="H58" s="2"/>
      <c r="I58" s="8"/>
      <c r="J58" s="2"/>
      <c r="K58" s="8"/>
      <c r="L58" s="31"/>
    </row>
    <row r="59" spans="1:13" ht="23.25" customHeight="1" x14ac:dyDescent="0.45">
      <c r="C59" s="26" t="s">
        <v>268</v>
      </c>
      <c r="D59" s="3"/>
      <c r="E59" s="3"/>
      <c r="F59" s="136"/>
      <c r="G59" s="136"/>
      <c r="H59" s="136"/>
      <c r="I59" s="136"/>
      <c r="J59" s="136"/>
      <c r="K59" s="136"/>
      <c r="L59" s="136"/>
    </row>
    <row r="60" spans="1:13" x14ac:dyDescent="0.5">
      <c r="C60" s="141" t="s">
        <v>121</v>
      </c>
      <c r="D60" s="146"/>
      <c r="E60" s="146"/>
      <c r="F60" s="146"/>
      <c r="G60" s="11"/>
      <c r="H60" s="11"/>
      <c r="I60" s="136"/>
      <c r="J60" s="136"/>
      <c r="K60" s="136"/>
      <c r="L60" s="136"/>
    </row>
    <row r="61" spans="1:13" ht="23.25" customHeight="1" x14ac:dyDescent="0.45">
      <c r="D61" s="3"/>
      <c r="E61" s="3"/>
      <c r="F61" s="490" t="s">
        <v>36</v>
      </c>
      <c r="G61" s="490"/>
      <c r="H61" s="490"/>
      <c r="I61" s="136"/>
      <c r="J61" s="490" t="s">
        <v>40</v>
      </c>
      <c r="K61" s="490"/>
      <c r="L61" s="490"/>
    </row>
    <row r="62" spans="1:13" ht="21.75" customHeight="1" x14ac:dyDescent="0.45">
      <c r="D62" s="3"/>
      <c r="E62" s="3"/>
      <c r="F62" s="500" t="s">
        <v>226</v>
      </c>
      <c r="G62" s="501"/>
      <c r="H62" s="501"/>
      <c r="I62" s="136"/>
      <c r="J62" s="500" t="s">
        <v>226</v>
      </c>
      <c r="K62" s="501"/>
      <c r="L62" s="501"/>
    </row>
    <row r="63" spans="1:13" ht="21.75" x14ac:dyDescent="0.45">
      <c r="D63" s="3"/>
      <c r="E63" s="3"/>
      <c r="F63" s="500" t="s">
        <v>227</v>
      </c>
      <c r="G63" s="500"/>
      <c r="H63" s="500"/>
      <c r="I63" s="136"/>
      <c r="J63" s="500" t="s">
        <v>227</v>
      </c>
      <c r="K63" s="500"/>
      <c r="L63" s="500"/>
    </row>
    <row r="64" spans="1:13" ht="23.25" customHeight="1" x14ac:dyDescent="0.45">
      <c r="A64" s="114" t="s">
        <v>62</v>
      </c>
      <c r="D64" s="135" t="s">
        <v>1</v>
      </c>
      <c r="E64" s="135"/>
      <c r="F64" s="18">
        <v>2562</v>
      </c>
      <c r="G64" s="18"/>
      <c r="H64" s="18">
        <v>2561</v>
      </c>
      <c r="I64" s="18"/>
      <c r="J64" s="18">
        <v>2562</v>
      </c>
      <c r="K64" s="18"/>
      <c r="L64" s="18">
        <v>2561</v>
      </c>
    </row>
    <row r="65" spans="1:12" ht="23.25" customHeight="1" x14ac:dyDescent="0.45">
      <c r="E65" s="135"/>
      <c r="F65" s="3"/>
      <c r="G65" s="3"/>
      <c r="H65" s="34" t="s">
        <v>35</v>
      </c>
      <c r="I65" s="3"/>
      <c r="J65" s="3"/>
      <c r="K65" s="3"/>
      <c r="L65" s="34" t="s">
        <v>35</v>
      </c>
    </row>
    <row r="66" spans="1:12" ht="23.25" customHeight="1" x14ac:dyDescent="0.45">
      <c r="D66" s="135"/>
      <c r="E66" s="135"/>
      <c r="F66" s="491" t="s">
        <v>110</v>
      </c>
      <c r="G66" s="491"/>
      <c r="H66" s="491"/>
      <c r="I66" s="491"/>
      <c r="J66" s="491"/>
      <c r="K66" s="491"/>
      <c r="L66" s="491"/>
    </row>
    <row r="67" spans="1:12" ht="23.25" customHeight="1" x14ac:dyDescent="0.45">
      <c r="A67" s="129"/>
      <c r="C67" s="26" t="s">
        <v>131</v>
      </c>
      <c r="D67" s="135"/>
      <c r="E67" s="135"/>
      <c r="F67" s="9">
        <v>22222</v>
      </c>
      <c r="G67" s="50"/>
      <c r="H67" s="9">
        <v>22222</v>
      </c>
      <c r="I67" s="50"/>
      <c r="J67" s="9">
        <v>22222</v>
      </c>
      <c r="K67" s="50"/>
      <c r="L67" s="9">
        <v>22222</v>
      </c>
    </row>
    <row r="68" spans="1:12" ht="23.25" customHeight="1" x14ac:dyDescent="0.45">
      <c r="A68" s="129"/>
      <c r="C68" s="26"/>
      <c r="D68" s="135"/>
      <c r="E68" s="135"/>
      <c r="F68" s="9"/>
      <c r="G68" s="50"/>
      <c r="H68" s="9"/>
      <c r="I68" s="50"/>
      <c r="J68" s="9"/>
      <c r="K68" s="50"/>
      <c r="L68" s="9"/>
    </row>
    <row r="69" spans="1:12" ht="23.25" customHeight="1" x14ac:dyDescent="0.45">
      <c r="A69" s="123"/>
      <c r="C69" s="26" t="s">
        <v>60</v>
      </c>
      <c r="D69" s="135"/>
      <c r="E69" s="135"/>
      <c r="F69" s="9"/>
      <c r="G69" s="10"/>
      <c r="H69" s="9"/>
      <c r="I69" s="10"/>
      <c r="J69" s="9"/>
      <c r="K69" s="10"/>
      <c r="L69" s="9"/>
    </row>
    <row r="70" spans="1:12" ht="21" customHeight="1" x14ac:dyDescent="0.45">
      <c r="A70" s="119" t="s">
        <v>143</v>
      </c>
      <c r="C70" s="25" t="s">
        <v>185</v>
      </c>
      <c r="D70" s="135"/>
      <c r="E70" s="135"/>
      <c r="F70" s="41"/>
      <c r="H70" s="41"/>
      <c r="J70" s="41"/>
      <c r="L70" s="41"/>
    </row>
    <row r="71" spans="1:12" ht="21" customHeight="1" x14ac:dyDescent="0.45">
      <c r="A71" s="137" t="s">
        <v>88</v>
      </c>
      <c r="C71" s="70" t="s">
        <v>166</v>
      </c>
      <c r="D71" s="135"/>
      <c r="E71" s="135"/>
      <c r="F71" s="6">
        <v>123</v>
      </c>
      <c r="H71" s="6">
        <v>123</v>
      </c>
      <c r="J71" s="6">
        <v>123</v>
      </c>
      <c r="L71" s="6">
        <v>123</v>
      </c>
    </row>
    <row r="72" spans="1:12" ht="21" customHeight="1" x14ac:dyDescent="0.45">
      <c r="A72" s="229" t="s">
        <v>280</v>
      </c>
      <c r="C72" s="70" t="s">
        <v>167</v>
      </c>
      <c r="D72" s="135"/>
      <c r="E72" s="135"/>
      <c r="F72" s="41">
        <v>22222</v>
      </c>
      <c r="H72" s="41">
        <v>22222</v>
      </c>
      <c r="J72" s="41">
        <v>22222</v>
      </c>
      <c r="K72" s="49"/>
      <c r="L72" s="41">
        <v>22222</v>
      </c>
    </row>
    <row r="73" spans="1:12" ht="21" customHeight="1" x14ac:dyDescent="0.45">
      <c r="A73" s="516" t="s">
        <v>259</v>
      </c>
      <c r="C73" s="70" t="s">
        <v>242</v>
      </c>
      <c r="D73" s="135"/>
      <c r="E73" s="135"/>
    </row>
    <row r="74" spans="1:12" ht="21" customHeight="1" x14ac:dyDescent="0.45">
      <c r="A74" s="516"/>
      <c r="C74" s="70" t="s">
        <v>235</v>
      </c>
      <c r="D74" s="135"/>
      <c r="E74" s="135"/>
      <c r="F74" s="6">
        <v>123</v>
      </c>
      <c r="H74" s="6">
        <v>123</v>
      </c>
      <c r="J74" s="6">
        <v>123</v>
      </c>
      <c r="L74" s="6">
        <v>123</v>
      </c>
    </row>
    <row r="75" spans="1:12" ht="21" customHeight="1" x14ac:dyDescent="0.45">
      <c r="A75" s="121" t="s">
        <v>155</v>
      </c>
      <c r="C75" s="70" t="s">
        <v>168</v>
      </c>
      <c r="D75" s="135"/>
      <c r="E75" s="135"/>
      <c r="F75" s="6">
        <v>123</v>
      </c>
      <c r="H75" s="6">
        <v>123</v>
      </c>
      <c r="J75" s="6">
        <v>123</v>
      </c>
      <c r="L75" s="6">
        <v>123</v>
      </c>
    </row>
    <row r="76" spans="1:12" ht="21" customHeight="1" x14ac:dyDescent="0.45">
      <c r="A76" s="513" t="s">
        <v>115</v>
      </c>
      <c r="C76" s="70" t="s">
        <v>157</v>
      </c>
      <c r="D76" s="135"/>
      <c r="E76" s="135"/>
    </row>
    <row r="77" spans="1:12" ht="21" customHeight="1" x14ac:dyDescent="0.45">
      <c r="A77" s="513"/>
      <c r="C77" s="70" t="s">
        <v>158</v>
      </c>
      <c r="D77" s="135"/>
      <c r="E77" s="135"/>
      <c r="F77" s="41">
        <v>22222</v>
      </c>
      <c r="H77" s="41">
        <v>22222</v>
      </c>
      <c r="J77" s="41">
        <v>22222</v>
      </c>
      <c r="L77" s="41">
        <v>22222</v>
      </c>
    </row>
    <row r="78" spans="1:12" ht="21" customHeight="1" x14ac:dyDescent="0.45">
      <c r="A78" s="137" t="s">
        <v>154</v>
      </c>
      <c r="C78" s="70" t="s">
        <v>266</v>
      </c>
      <c r="D78" s="254" t="s">
        <v>294</v>
      </c>
      <c r="E78" s="135"/>
      <c r="F78" s="41">
        <v>22222</v>
      </c>
      <c r="H78" s="41">
        <v>22222</v>
      </c>
      <c r="J78" s="41">
        <v>22222</v>
      </c>
      <c r="K78" s="49"/>
      <c r="L78" s="41">
        <v>22222</v>
      </c>
    </row>
    <row r="79" spans="1:12" ht="21" customHeight="1" x14ac:dyDescent="0.45">
      <c r="A79" s="137" t="s">
        <v>144</v>
      </c>
      <c r="C79" s="70" t="s">
        <v>141</v>
      </c>
      <c r="D79" s="255"/>
      <c r="E79" s="135"/>
      <c r="F79" s="6">
        <v>123</v>
      </c>
      <c r="H79" s="6">
        <v>123</v>
      </c>
      <c r="J79" s="122">
        <v>0</v>
      </c>
      <c r="K79" s="49"/>
      <c r="L79" s="122">
        <v>0</v>
      </c>
    </row>
    <row r="80" spans="1:12" ht="21" customHeight="1" x14ac:dyDescent="0.45">
      <c r="A80" s="137" t="s">
        <v>63</v>
      </c>
      <c r="C80" s="211" t="s">
        <v>252</v>
      </c>
      <c r="D80" s="255"/>
      <c r="E80" s="135"/>
    </row>
    <row r="81" spans="1:12" ht="21" customHeight="1" x14ac:dyDescent="0.45">
      <c r="A81" s="137"/>
      <c r="C81" s="211" t="s">
        <v>139</v>
      </c>
      <c r="D81" s="255"/>
      <c r="E81" s="135"/>
      <c r="F81" s="41">
        <v>22222</v>
      </c>
      <c r="H81" s="41">
        <v>22222</v>
      </c>
      <c r="J81" s="41">
        <v>22222</v>
      </c>
      <c r="L81" s="41">
        <v>22222</v>
      </c>
    </row>
    <row r="82" spans="1:12" ht="21" customHeight="1" x14ac:dyDescent="0.45">
      <c r="A82" s="137" t="s">
        <v>69</v>
      </c>
      <c r="C82" s="70" t="s">
        <v>170</v>
      </c>
      <c r="D82" s="255"/>
      <c r="E82" s="135"/>
      <c r="F82" s="6">
        <v>123</v>
      </c>
      <c r="H82" s="6">
        <v>123</v>
      </c>
      <c r="J82" s="6">
        <v>123</v>
      </c>
      <c r="L82" s="6">
        <v>123</v>
      </c>
    </row>
    <row r="83" spans="1:12" ht="21" customHeight="1" x14ac:dyDescent="0.45">
      <c r="A83" s="137"/>
      <c r="C83" s="26" t="s">
        <v>171</v>
      </c>
      <c r="D83" s="255"/>
      <c r="E83" s="135"/>
      <c r="F83" s="44">
        <v>22222</v>
      </c>
      <c r="G83" s="10"/>
      <c r="H83" s="44">
        <v>22222</v>
      </c>
      <c r="I83" s="10"/>
      <c r="J83" s="44">
        <v>22222</v>
      </c>
      <c r="K83" s="10"/>
      <c r="L83" s="44">
        <v>22222</v>
      </c>
    </row>
    <row r="84" spans="1:12" ht="21.75" x14ac:dyDescent="0.45">
      <c r="A84" s="119" t="s">
        <v>142</v>
      </c>
      <c r="C84" s="25" t="s">
        <v>176</v>
      </c>
      <c r="D84" s="255"/>
      <c r="E84" s="135"/>
      <c r="F84" s="9"/>
      <c r="G84" s="10"/>
      <c r="H84" s="9"/>
      <c r="I84" s="10"/>
      <c r="J84" s="9"/>
      <c r="K84" s="10"/>
      <c r="L84" s="9"/>
    </row>
    <row r="85" spans="1:12" ht="21" customHeight="1" x14ac:dyDescent="0.45">
      <c r="A85" s="137" t="s">
        <v>63</v>
      </c>
      <c r="C85" s="70" t="s">
        <v>172</v>
      </c>
      <c r="D85" s="255"/>
      <c r="E85" s="135"/>
      <c r="F85" s="6">
        <v>123</v>
      </c>
      <c r="H85" s="6">
        <v>123</v>
      </c>
      <c r="J85" s="6">
        <v>123</v>
      </c>
      <c r="L85" s="6">
        <v>123</v>
      </c>
    </row>
    <row r="86" spans="1:12" ht="21" customHeight="1" x14ac:dyDescent="0.45">
      <c r="A86" s="137" t="s">
        <v>63</v>
      </c>
      <c r="C86" s="70" t="s">
        <v>173</v>
      </c>
      <c r="D86" s="254">
        <v>14</v>
      </c>
      <c r="E86" s="135"/>
      <c r="F86" s="41">
        <v>22222</v>
      </c>
      <c r="H86" s="41">
        <v>22222</v>
      </c>
      <c r="J86" s="41">
        <v>22222</v>
      </c>
      <c r="L86" s="41">
        <v>22222</v>
      </c>
    </row>
    <row r="87" spans="1:12" ht="21" customHeight="1" x14ac:dyDescent="0.45">
      <c r="A87" s="137" t="s">
        <v>154</v>
      </c>
      <c r="C87" s="70" t="s">
        <v>169</v>
      </c>
      <c r="D87" s="255"/>
      <c r="E87" s="135"/>
      <c r="F87" s="6">
        <v>123</v>
      </c>
      <c r="H87" s="6">
        <v>123</v>
      </c>
      <c r="J87" s="6">
        <v>123</v>
      </c>
      <c r="L87" s="6">
        <v>123</v>
      </c>
    </row>
    <row r="88" spans="1:12" ht="21" customHeight="1" x14ac:dyDescent="0.45">
      <c r="A88" s="137" t="s">
        <v>69</v>
      </c>
      <c r="C88" s="70" t="s">
        <v>174</v>
      </c>
      <c r="D88" s="254" t="s">
        <v>294</v>
      </c>
      <c r="E88" s="135"/>
      <c r="F88" s="41">
        <v>22222</v>
      </c>
      <c r="H88" s="41">
        <v>22222</v>
      </c>
      <c r="J88" s="41">
        <v>22222</v>
      </c>
      <c r="L88" s="41">
        <v>22222</v>
      </c>
    </row>
    <row r="89" spans="1:12" ht="21" customHeight="1" x14ac:dyDescent="0.45">
      <c r="A89" s="137"/>
      <c r="C89" s="26" t="s">
        <v>175</v>
      </c>
      <c r="D89" s="135"/>
      <c r="E89" s="135"/>
      <c r="F89" s="44">
        <v>22222</v>
      </c>
      <c r="G89" s="10"/>
      <c r="H89" s="44">
        <v>22222</v>
      </c>
      <c r="I89" s="10"/>
      <c r="J89" s="44">
        <v>22222</v>
      </c>
      <c r="K89" s="10"/>
      <c r="L89" s="44">
        <v>22222</v>
      </c>
    </row>
    <row r="90" spans="1:12" s="10" customFormat="1" ht="21" customHeight="1" x14ac:dyDescent="0.45">
      <c r="A90" s="125" t="s">
        <v>146</v>
      </c>
      <c r="C90" s="26" t="s">
        <v>177</v>
      </c>
      <c r="D90" s="74"/>
      <c r="E90" s="74"/>
      <c r="F90" s="44">
        <v>123</v>
      </c>
      <c r="G90" s="50"/>
      <c r="H90" s="44">
        <v>123</v>
      </c>
      <c r="I90" s="50"/>
      <c r="J90" s="44">
        <v>123</v>
      </c>
      <c r="K90" s="50"/>
      <c r="L90" s="44">
        <v>123</v>
      </c>
    </row>
    <row r="91" spans="1:12" ht="21" customHeight="1" thickBot="1" x14ac:dyDescent="0.5">
      <c r="A91" s="126" t="s">
        <v>147</v>
      </c>
      <c r="C91" s="26" t="s">
        <v>132</v>
      </c>
      <c r="D91" s="135"/>
      <c r="E91" s="135"/>
      <c r="F91" s="75">
        <v>22222</v>
      </c>
      <c r="G91" s="50"/>
      <c r="H91" s="75">
        <v>22222</v>
      </c>
      <c r="I91" s="50"/>
      <c r="J91" s="75">
        <v>22222</v>
      </c>
      <c r="K91" s="50"/>
      <c r="L91" s="75">
        <v>22222</v>
      </c>
    </row>
    <row r="92" spans="1:12" ht="21.75" customHeight="1" thickTop="1" x14ac:dyDescent="0.45">
      <c r="C92" s="26"/>
      <c r="D92" s="135"/>
      <c r="E92" s="135"/>
      <c r="F92" s="90"/>
      <c r="G92" s="91"/>
      <c r="H92" s="90"/>
      <c r="I92" s="91"/>
      <c r="J92" s="91"/>
      <c r="K92" s="91"/>
      <c r="L92" s="91"/>
    </row>
    <row r="93" spans="1:12" ht="21.75" customHeight="1" x14ac:dyDescent="0.45">
      <c r="C93" s="26" t="s">
        <v>283</v>
      </c>
      <c r="D93" s="135"/>
      <c r="E93" s="135"/>
      <c r="F93" s="90"/>
      <c r="G93" s="91"/>
      <c r="H93" s="90"/>
      <c r="I93" s="91"/>
      <c r="J93" s="91"/>
      <c r="K93" s="91"/>
      <c r="L93" s="91"/>
    </row>
    <row r="94" spans="1:12" ht="23.25" customHeight="1" x14ac:dyDescent="0.45">
      <c r="A94" s="128" t="s">
        <v>148</v>
      </c>
      <c r="C94" s="70" t="s">
        <v>99</v>
      </c>
      <c r="D94" s="135"/>
      <c r="E94" s="135"/>
      <c r="F94" s="93">
        <v>22222</v>
      </c>
      <c r="G94" s="94"/>
      <c r="H94" s="93">
        <v>22222</v>
      </c>
      <c r="I94" s="94"/>
      <c r="J94" s="93">
        <v>22222</v>
      </c>
      <c r="K94" s="94"/>
      <c r="L94" s="93">
        <v>22222</v>
      </c>
    </row>
    <row r="95" spans="1:12" ht="23.25" customHeight="1" x14ac:dyDescent="0.45">
      <c r="A95" s="128" t="s">
        <v>152</v>
      </c>
      <c r="C95" s="70" t="s">
        <v>100</v>
      </c>
      <c r="D95" s="135"/>
      <c r="E95" s="135"/>
      <c r="F95" s="95">
        <v>123</v>
      </c>
      <c r="G95" s="94"/>
      <c r="H95" s="95">
        <v>123</v>
      </c>
      <c r="I95" s="96"/>
      <c r="J95" s="43">
        <v>0</v>
      </c>
      <c r="L95" s="43">
        <v>0</v>
      </c>
    </row>
    <row r="96" spans="1:12" ht="23.25" customHeight="1" thickBot="1" x14ac:dyDescent="0.5">
      <c r="A96" s="128" t="s">
        <v>146</v>
      </c>
      <c r="C96" s="26" t="s">
        <v>284</v>
      </c>
      <c r="D96" s="135"/>
      <c r="E96" s="135"/>
      <c r="F96" s="97">
        <v>22222</v>
      </c>
      <c r="G96" s="92"/>
      <c r="H96" s="97">
        <v>22222</v>
      </c>
      <c r="I96" s="92"/>
      <c r="J96" s="98">
        <v>123</v>
      </c>
      <c r="K96" s="92"/>
      <c r="L96" s="98">
        <v>123</v>
      </c>
    </row>
    <row r="97" spans="1:12" ht="23.25" customHeight="1" thickTop="1" thickBot="1" x14ac:dyDescent="0.5">
      <c r="D97" s="135"/>
      <c r="E97" s="135"/>
      <c r="F97" s="90"/>
      <c r="G97" s="91"/>
      <c r="H97" s="90"/>
      <c r="I97" s="91"/>
      <c r="J97" s="91"/>
      <c r="K97" s="91"/>
      <c r="L97" s="91"/>
    </row>
    <row r="98" spans="1:12" ht="21.75" customHeight="1" x14ac:dyDescent="0.45">
      <c r="A98" s="150"/>
      <c r="B98" s="152"/>
      <c r="C98" s="514" t="s">
        <v>156</v>
      </c>
      <c r="D98" s="514"/>
      <c r="E98" s="514"/>
      <c r="F98" s="514"/>
      <c r="G98" s="514"/>
      <c r="H98" s="514"/>
      <c r="I98" s="514"/>
      <c r="J98" s="514"/>
      <c r="K98" s="514"/>
      <c r="L98" s="515"/>
    </row>
    <row r="99" spans="1:12" ht="18" customHeight="1" thickBot="1" x14ac:dyDescent="0.5">
      <c r="A99" s="195"/>
      <c r="B99" s="157"/>
      <c r="C99" s="223" t="s">
        <v>288</v>
      </c>
      <c r="D99" s="163"/>
      <c r="E99" s="163"/>
      <c r="F99" s="163"/>
      <c r="G99" s="163"/>
      <c r="H99" s="163"/>
      <c r="I99" s="163"/>
      <c r="J99" s="163"/>
      <c r="K99" s="163"/>
      <c r="L99" s="164"/>
    </row>
    <row r="100" spans="1:12" ht="21.95" customHeight="1" x14ac:dyDescent="0.45"/>
    <row r="101" spans="1:12" ht="21.95" customHeight="1" x14ac:dyDescent="0.45"/>
    <row r="102" spans="1:12" ht="21.95" customHeight="1" x14ac:dyDescent="0.45"/>
    <row r="103" spans="1:12" ht="21.95" customHeight="1" x14ac:dyDescent="0.45"/>
    <row r="104" spans="1:12" ht="21.95" customHeight="1" x14ac:dyDescent="0.45"/>
    <row r="105" spans="1:12" ht="21.95" customHeight="1" x14ac:dyDescent="0.45"/>
    <row r="106" spans="1:12" ht="21.95" customHeight="1" x14ac:dyDescent="0.45"/>
    <row r="107" spans="1:12" ht="21.95" customHeight="1" x14ac:dyDescent="0.45"/>
    <row r="108" spans="1:12" ht="21.95" customHeight="1" x14ac:dyDescent="0.45"/>
    <row r="109" spans="1:12" ht="21.95" customHeight="1" x14ac:dyDescent="0.45"/>
    <row r="110" spans="1:12" ht="21.95" customHeight="1" x14ac:dyDescent="0.45"/>
    <row r="111" spans="1:12" ht="21.95" customHeight="1" x14ac:dyDescent="0.45"/>
    <row r="112" spans="1:12" ht="21.95" customHeight="1" x14ac:dyDescent="0.45"/>
    <row r="113" ht="21.95" customHeight="1" x14ac:dyDescent="0.45"/>
    <row r="114" ht="21.95" customHeight="1" x14ac:dyDescent="0.45"/>
    <row r="115" ht="21.95" customHeight="1" x14ac:dyDescent="0.45"/>
    <row r="116" ht="21.95" customHeight="1" x14ac:dyDescent="0.45"/>
    <row r="117" ht="21.95" customHeight="1" x14ac:dyDescent="0.45"/>
    <row r="118" ht="21.95" customHeight="1" x14ac:dyDescent="0.45"/>
    <row r="119" ht="21.95" customHeight="1" x14ac:dyDescent="0.45"/>
    <row r="120" ht="21.95" customHeight="1" x14ac:dyDescent="0.45"/>
    <row r="121" ht="21.95" customHeight="1" x14ac:dyDescent="0.45"/>
    <row r="122" ht="21.95" customHeight="1" x14ac:dyDescent="0.45"/>
    <row r="123" ht="21.95" customHeight="1" x14ac:dyDescent="0.45"/>
    <row r="124" ht="21.95" customHeight="1" x14ac:dyDescent="0.45"/>
    <row r="125" ht="21.95" customHeight="1" x14ac:dyDescent="0.45"/>
    <row r="126" ht="21.95" customHeight="1" x14ac:dyDescent="0.45"/>
    <row r="127" ht="21.95" customHeight="1" x14ac:dyDescent="0.45"/>
    <row r="128" ht="21.95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19.5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19.5" customHeight="1" x14ac:dyDescent="0.45"/>
    <row r="164" ht="19.5" customHeight="1" x14ac:dyDescent="0.45"/>
    <row r="165" ht="19.5" customHeight="1" x14ac:dyDescent="0.45"/>
    <row r="166" ht="19.5" customHeight="1" x14ac:dyDescent="0.45"/>
    <row r="167" ht="19.5" customHeight="1" x14ac:dyDescent="0.45"/>
    <row r="168" ht="19.5" customHeight="1" x14ac:dyDescent="0.45"/>
    <row r="169" ht="19.5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20.100000000000001" customHeight="1" x14ac:dyDescent="0.45"/>
    <row r="180" ht="20.100000000000001" customHeight="1" x14ac:dyDescent="0.45"/>
    <row r="181" ht="20.100000000000001" customHeight="1" x14ac:dyDescent="0.45"/>
    <row r="182" ht="19.5" customHeight="1" x14ac:dyDescent="0.45"/>
    <row r="183" ht="20.100000000000001" customHeight="1" x14ac:dyDescent="0.45"/>
    <row r="184" ht="20.100000000000001" customHeight="1" x14ac:dyDescent="0.45"/>
    <row r="185" ht="20.100000000000001" customHeight="1" x14ac:dyDescent="0.45"/>
    <row r="186" ht="19.5" customHeight="1" x14ac:dyDescent="0.45"/>
    <row r="187" ht="20.100000000000001" customHeight="1" x14ac:dyDescent="0.45"/>
    <row r="188" ht="20.100000000000001" customHeight="1" x14ac:dyDescent="0.45"/>
    <row r="189" ht="19.5" customHeight="1" x14ac:dyDescent="0.45"/>
    <row r="190" ht="20.100000000000001" customHeight="1" x14ac:dyDescent="0.45"/>
    <row r="191" ht="20.100000000000001" customHeight="1" x14ac:dyDescent="0.45"/>
    <row r="192" ht="20.100000000000001" customHeight="1" x14ac:dyDescent="0.45"/>
    <row r="195" spans="1:12" s="35" customFormat="1" ht="23.25" customHeight="1" x14ac:dyDescent="0.45">
      <c r="A195" s="114"/>
      <c r="B195" s="6"/>
      <c r="C195" s="70"/>
      <c r="D195" s="6"/>
      <c r="E195" s="6"/>
      <c r="F195" s="6"/>
      <c r="G195" s="6"/>
      <c r="H195" s="6"/>
      <c r="I195" s="6"/>
      <c r="J195" s="6"/>
      <c r="K195" s="6"/>
      <c r="L195" s="6"/>
    </row>
    <row r="198" spans="1:12" ht="23.25" customHeight="1" x14ac:dyDescent="0.45">
      <c r="A198" s="115"/>
      <c r="B198" s="35"/>
    </row>
  </sheetData>
  <mergeCells count="19">
    <mergeCell ref="F62:H62"/>
    <mergeCell ref="J62:L62"/>
    <mergeCell ref="F4:H4"/>
    <mergeCell ref="J4:L4"/>
    <mergeCell ref="C55:L55"/>
    <mergeCell ref="F5:H5"/>
    <mergeCell ref="J5:L5"/>
    <mergeCell ref="F9:L9"/>
    <mergeCell ref="F6:H6"/>
    <mergeCell ref="J6:L6"/>
    <mergeCell ref="C56:L56"/>
    <mergeCell ref="F61:H61"/>
    <mergeCell ref="J61:L61"/>
    <mergeCell ref="J63:L63"/>
    <mergeCell ref="A73:A74"/>
    <mergeCell ref="A76:A77"/>
    <mergeCell ref="F66:L66"/>
    <mergeCell ref="C98:L98"/>
    <mergeCell ref="F63:H63"/>
  </mergeCells>
  <phoneticPr fontId="25" type="noConversion"/>
  <pageMargins left="0.55000000000000004" right="0.34" top="0.29166666666666702" bottom="0.19" header="0.5" footer="0.31"/>
  <pageSetup paperSize="9" scale="70" firstPageNumber="98" orientation="portrait" useFirstPageNumber="1" r:id="rId1"/>
  <headerFooter alignWithMargins="0">
    <oddFooter>&amp;L        หมายเหตุประกอบงบการเงิน&amp;KFF0000ระหว่างกาลแบบย่อ&amp;K000000เป็นส่วนหนึ่งของงบการเงินนี้&amp;C&amp;"Angsana New,Italic"&amp;14
&amp;"Angsana New,Regular"&amp;P&amp;R&amp;F</oddFooter>
  </headerFooter>
  <rowBreaks count="1" manualBreakCount="1">
    <brk id="57" max="11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3"/>
  <sheetViews>
    <sheetView zoomScale="60" zoomScaleNormal="60" workbookViewId="0">
      <selection activeCell="F88" sqref="F88"/>
    </sheetView>
  </sheetViews>
  <sheetFormatPr defaultColWidth="9.140625" defaultRowHeight="23.25" customHeight="1" x14ac:dyDescent="0.45"/>
  <cols>
    <col min="1" max="1" width="13.28515625" style="114" customWidth="1"/>
    <col min="2" max="2" width="1.85546875" style="6" customWidth="1"/>
    <col min="3" max="3" width="74.140625" style="70" customWidth="1"/>
    <col min="4" max="4" width="9.140625" style="6"/>
    <col min="5" max="5" width="1.42578125" style="6" customWidth="1"/>
    <col min="6" max="6" width="12.2851562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28515625" style="6" customWidth="1"/>
    <col min="11" max="11" width="1.42578125" style="6" customWidth="1"/>
    <col min="12" max="12" width="12.7109375" style="6" customWidth="1"/>
    <col min="13" max="16384" width="9.140625" style="6"/>
  </cols>
  <sheetData>
    <row r="1" spans="1:12" ht="23.25" customHeight="1" x14ac:dyDescent="0.45">
      <c r="C1" s="26" t="s">
        <v>54</v>
      </c>
      <c r="D1" s="5"/>
      <c r="E1" s="5"/>
      <c r="F1" s="2"/>
      <c r="G1" s="8"/>
      <c r="H1" s="2"/>
      <c r="I1" s="8"/>
      <c r="J1" s="2"/>
      <c r="K1" s="8"/>
      <c r="L1" s="31" t="s">
        <v>230</v>
      </c>
    </row>
    <row r="2" spans="1:12" ht="23.25" customHeight="1" x14ac:dyDescent="0.45">
      <c r="C2" s="26" t="s">
        <v>269</v>
      </c>
      <c r="D2" s="3"/>
      <c r="E2" s="3"/>
      <c r="F2" s="4"/>
      <c r="G2" s="4"/>
      <c r="H2" s="4"/>
      <c r="I2" s="4"/>
      <c r="J2" s="4"/>
      <c r="K2" s="4"/>
      <c r="L2" s="85" t="s">
        <v>108</v>
      </c>
    </row>
    <row r="3" spans="1:12" x14ac:dyDescent="0.5">
      <c r="C3" s="141" t="s">
        <v>122</v>
      </c>
      <c r="D3" s="146"/>
      <c r="E3" s="146"/>
      <c r="F3" s="146"/>
      <c r="G3" s="11"/>
      <c r="H3" s="11"/>
      <c r="I3" s="136"/>
      <c r="J3" s="136"/>
      <c r="K3" s="136"/>
      <c r="L3" s="136"/>
    </row>
    <row r="4" spans="1:12" ht="23.25" customHeight="1" x14ac:dyDescent="0.45">
      <c r="D4" s="3"/>
      <c r="E4" s="3"/>
      <c r="F4" s="490" t="s">
        <v>36</v>
      </c>
      <c r="G4" s="490"/>
      <c r="H4" s="490"/>
      <c r="I4" s="4"/>
      <c r="J4" s="490" t="s">
        <v>40</v>
      </c>
      <c r="K4" s="490"/>
      <c r="L4" s="490"/>
    </row>
    <row r="5" spans="1:12" ht="21.75" customHeight="1" x14ac:dyDescent="0.45">
      <c r="D5" s="3"/>
      <c r="E5" s="3"/>
      <c r="F5" s="500" t="s">
        <v>226</v>
      </c>
      <c r="G5" s="501"/>
      <c r="H5" s="501"/>
      <c r="I5" s="107"/>
      <c r="J5" s="500" t="s">
        <v>226</v>
      </c>
      <c r="K5" s="501"/>
      <c r="L5" s="501"/>
    </row>
    <row r="6" spans="1:12" ht="21.75" x14ac:dyDescent="0.45">
      <c r="D6" s="3"/>
      <c r="E6" s="3"/>
      <c r="F6" s="500" t="s">
        <v>227</v>
      </c>
      <c r="G6" s="500"/>
      <c r="H6" s="500"/>
      <c r="I6" s="130"/>
      <c r="J6" s="500" t="s">
        <v>227</v>
      </c>
      <c r="K6" s="500"/>
      <c r="L6" s="500"/>
    </row>
    <row r="7" spans="1:12" ht="23.25" customHeight="1" x14ac:dyDescent="0.45">
      <c r="A7" s="114" t="s">
        <v>62</v>
      </c>
      <c r="D7" s="5" t="s">
        <v>1</v>
      </c>
      <c r="E7" s="5"/>
      <c r="F7" s="18">
        <v>2562</v>
      </c>
      <c r="G7" s="18"/>
      <c r="H7" s="18">
        <v>2561</v>
      </c>
      <c r="I7" s="18"/>
      <c r="J7" s="18">
        <v>2562</v>
      </c>
      <c r="K7" s="18"/>
      <c r="L7" s="18">
        <v>2561</v>
      </c>
    </row>
    <row r="8" spans="1:12" ht="15" customHeight="1" x14ac:dyDescent="0.45">
      <c r="E8" s="5"/>
      <c r="F8" s="3"/>
      <c r="G8" s="3"/>
      <c r="H8" s="34" t="s">
        <v>35</v>
      </c>
      <c r="I8" s="3"/>
      <c r="J8" s="3"/>
      <c r="K8" s="3"/>
      <c r="L8" s="34" t="s">
        <v>35</v>
      </c>
    </row>
    <row r="9" spans="1:12" ht="23.25" customHeight="1" x14ac:dyDescent="0.45">
      <c r="C9" s="26" t="s">
        <v>86</v>
      </c>
      <c r="D9" s="5"/>
      <c r="E9" s="5"/>
      <c r="F9" s="491" t="s">
        <v>110</v>
      </c>
      <c r="G9" s="491"/>
      <c r="H9" s="491"/>
      <c r="I9" s="491"/>
      <c r="J9" s="491"/>
      <c r="K9" s="491"/>
      <c r="L9" s="491"/>
    </row>
    <row r="10" spans="1:12" ht="23.25" customHeight="1" x14ac:dyDescent="0.45">
      <c r="A10" s="116"/>
      <c r="C10" s="25" t="s">
        <v>46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ht="23.25" customHeight="1" x14ac:dyDescent="0.45">
      <c r="C11" s="70" t="s">
        <v>44</v>
      </c>
      <c r="D11" s="254">
        <v>16</v>
      </c>
      <c r="E11" s="5"/>
      <c r="F11" s="6">
        <v>123</v>
      </c>
      <c r="H11" s="6">
        <v>123</v>
      </c>
      <c r="J11" s="6">
        <v>123</v>
      </c>
      <c r="L11" s="6">
        <v>123</v>
      </c>
    </row>
    <row r="12" spans="1:12" ht="21.75" customHeight="1" x14ac:dyDescent="0.45">
      <c r="C12" s="70" t="s">
        <v>45</v>
      </c>
      <c r="D12" s="254">
        <v>16</v>
      </c>
      <c r="E12" s="5"/>
      <c r="F12" s="41">
        <v>22222</v>
      </c>
      <c r="H12" s="41">
        <v>22222</v>
      </c>
      <c r="J12" s="41">
        <v>22222</v>
      </c>
      <c r="L12" s="41">
        <v>22222</v>
      </c>
    </row>
    <row r="13" spans="1:12" ht="21.75" customHeight="1" x14ac:dyDescent="0.45">
      <c r="A13" s="225"/>
      <c r="C13" s="70" t="s">
        <v>194</v>
      </c>
      <c r="D13" s="254">
        <v>16</v>
      </c>
      <c r="E13" s="134"/>
      <c r="F13" s="6">
        <v>123</v>
      </c>
      <c r="H13" s="6">
        <v>123</v>
      </c>
      <c r="J13" s="6">
        <v>123</v>
      </c>
      <c r="L13" s="6">
        <v>123</v>
      </c>
    </row>
    <row r="14" spans="1:12" ht="21.75" customHeight="1" x14ac:dyDescent="0.45">
      <c r="C14" s="70" t="s">
        <v>159</v>
      </c>
      <c r="D14" s="135"/>
      <c r="E14" s="135"/>
      <c r="F14" s="6">
        <v>123</v>
      </c>
      <c r="H14" s="6">
        <v>123</v>
      </c>
      <c r="J14" s="6">
        <v>123</v>
      </c>
      <c r="L14" s="6">
        <v>123</v>
      </c>
    </row>
    <row r="15" spans="1:12" ht="21.75" customHeight="1" x14ac:dyDescent="0.45">
      <c r="A15" s="120"/>
      <c r="C15" s="70" t="s">
        <v>73</v>
      </c>
      <c r="D15" s="134"/>
      <c r="E15" s="134"/>
      <c r="F15" s="41">
        <v>22222</v>
      </c>
      <c r="H15" s="41">
        <v>22222</v>
      </c>
      <c r="J15" s="41">
        <v>22222</v>
      </c>
      <c r="L15" s="41">
        <v>22222</v>
      </c>
    </row>
    <row r="16" spans="1:12" ht="21.75" customHeight="1" x14ac:dyDescent="0.45">
      <c r="A16" s="120"/>
      <c r="C16" s="89" t="s">
        <v>285</v>
      </c>
      <c r="D16" s="251"/>
      <c r="E16" s="251"/>
      <c r="F16" s="41"/>
      <c r="H16" s="41"/>
      <c r="J16" s="41"/>
      <c r="L16" s="41"/>
    </row>
    <row r="17" spans="1:12" ht="21.75" customHeight="1" x14ac:dyDescent="0.45">
      <c r="C17" s="89" t="s">
        <v>286</v>
      </c>
      <c r="D17" s="5" t="s">
        <v>39</v>
      </c>
      <c r="E17" s="5"/>
      <c r="F17" s="42">
        <v>123</v>
      </c>
      <c r="H17" s="42">
        <v>123</v>
      </c>
      <c r="J17" s="42">
        <v>123</v>
      </c>
      <c r="L17" s="42">
        <v>123</v>
      </c>
    </row>
    <row r="18" spans="1:12" ht="21.75" customHeight="1" x14ac:dyDescent="0.45">
      <c r="A18" s="114" t="s">
        <v>66</v>
      </c>
      <c r="C18" s="26" t="s">
        <v>23</v>
      </c>
      <c r="D18" s="5"/>
      <c r="E18" s="5"/>
      <c r="F18" s="48">
        <v>22222</v>
      </c>
      <c r="G18" s="50"/>
      <c r="H18" s="48">
        <v>22222</v>
      </c>
      <c r="I18" s="50"/>
      <c r="J18" s="48">
        <v>22222</v>
      </c>
      <c r="K18" s="50"/>
      <c r="L18" s="48">
        <v>22222</v>
      </c>
    </row>
    <row r="19" spans="1:12" ht="21.75" customHeight="1" x14ac:dyDescent="0.45">
      <c r="A19" s="118"/>
      <c r="C19" s="70" t="s">
        <v>49</v>
      </c>
      <c r="D19" s="5"/>
      <c r="E19" s="5"/>
      <c r="F19" s="78">
        <v>-123</v>
      </c>
      <c r="G19" s="49"/>
      <c r="H19" s="78">
        <v>-123</v>
      </c>
      <c r="I19" s="49"/>
      <c r="J19" s="78">
        <v>-123</v>
      </c>
      <c r="K19" s="49"/>
      <c r="L19" s="78">
        <v>-123</v>
      </c>
    </row>
    <row r="20" spans="1:12" ht="21.75" customHeight="1" x14ac:dyDescent="0.45">
      <c r="A20" s="118"/>
      <c r="C20" s="70" t="s">
        <v>50</v>
      </c>
      <c r="D20" s="135"/>
      <c r="E20" s="135"/>
      <c r="F20" s="40">
        <v>-22222</v>
      </c>
      <c r="G20" s="49"/>
      <c r="H20" s="40">
        <v>-22222</v>
      </c>
      <c r="I20" s="49"/>
      <c r="J20" s="40">
        <v>-22222</v>
      </c>
      <c r="K20" s="49"/>
      <c r="L20" s="40">
        <v>-22222</v>
      </c>
    </row>
    <row r="21" spans="1:12" ht="21.75" customHeight="1" x14ac:dyDescent="0.45">
      <c r="A21" s="230"/>
      <c r="C21" s="70" t="s">
        <v>195</v>
      </c>
      <c r="D21" s="135"/>
      <c r="E21" s="135"/>
      <c r="F21" s="6">
        <v>123</v>
      </c>
      <c r="H21" s="6">
        <v>123</v>
      </c>
      <c r="J21" s="6">
        <v>123</v>
      </c>
      <c r="L21" s="6">
        <v>123</v>
      </c>
    </row>
    <row r="22" spans="1:12" ht="21.75" customHeight="1" x14ac:dyDescent="0.45">
      <c r="C22" s="26" t="s">
        <v>74</v>
      </c>
      <c r="D22" s="135"/>
      <c r="E22" s="135"/>
      <c r="F22" s="87">
        <v>123</v>
      </c>
      <c r="G22" s="50"/>
      <c r="H22" s="87">
        <v>123</v>
      </c>
      <c r="I22" s="50"/>
      <c r="J22" s="87">
        <v>123</v>
      </c>
      <c r="K22" s="50"/>
      <c r="L22" s="87">
        <v>123</v>
      </c>
    </row>
    <row r="23" spans="1:12" ht="9" customHeight="1" x14ac:dyDescent="0.45">
      <c r="C23" s="26"/>
      <c r="D23" s="135"/>
      <c r="E23" s="135"/>
      <c r="F23" s="48"/>
      <c r="G23" s="50"/>
      <c r="H23" s="48"/>
      <c r="I23" s="50"/>
      <c r="J23" s="48"/>
      <c r="K23" s="50"/>
      <c r="L23" s="48"/>
    </row>
    <row r="24" spans="1:12" ht="21.75" customHeight="1" x14ac:dyDescent="0.45">
      <c r="C24" s="141" t="s">
        <v>245</v>
      </c>
      <c r="D24" s="135" t="s">
        <v>39</v>
      </c>
      <c r="E24" s="135"/>
      <c r="F24" s="41">
        <v>22222</v>
      </c>
      <c r="H24" s="41">
        <v>22222</v>
      </c>
      <c r="J24" s="41">
        <v>22222</v>
      </c>
      <c r="L24" s="41">
        <v>22222</v>
      </c>
    </row>
    <row r="25" spans="1:12" ht="21.75" customHeight="1" x14ac:dyDescent="0.45">
      <c r="C25" s="70" t="s">
        <v>246</v>
      </c>
      <c r="D25" s="135"/>
      <c r="E25" s="135"/>
      <c r="F25" s="6">
        <v>123</v>
      </c>
      <c r="H25" s="6">
        <v>123</v>
      </c>
      <c r="J25" s="6">
        <v>123</v>
      </c>
      <c r="L25" s="6">
        <v>123</v>
      </c>
    </row>
    <row r="26" spans="1:12" ht="23.25" customHeight="1" x14ac:dyDescent="0.45">
      <c r="A26" s="129"/>
      <c r="C26" s="70" t="s">
        <v>165</v>
      </c>
      <c r="D26" s="135"/>
      <c r="E26" s="135"/>
      <c r="F26" s="40">
        <v>-123</v>
      </c>
      <c r="G26" s="49"/>
      <c r="H26" s="40">
        <v>-123</v>
      </c>
      <c r="I26" s="49"/>
      <c r="J26" s="40">
        <v>-123</v>
      </c>
      <c r="K26" s="49"/>
      <c r="L26" s="40">
        <v>-123</v>
      </c>
    </row>
    <row r="27" spans="1:12" ht="23.25" customHeight="1" x14ac:dyDescent="0.45">
      <c r="A27" s="129"/>
      <c r="C27" s="70" t="s">
        <v>51</v>
      </c>
      <c r="D27" s="135"/>
      <c r="E27" s="135"/>
      <c r="F27" s="40">
        <v>-22222</v>
      </c>
      <c r="G27" s="49"/>
      <c r="H27" s="40">
        <v>-22222</v>
      </c>
      <c r="I27" s="49"/>
      <c r="J27" s="40">
        <v>-22222</v>
      </c>
      <c r="K27" s="49"/>
      <c r="L27" s="40">
        <v>-22222</v>
      </c>
    </row>
    <row r="28" spans="1:12" ht="21.95" customHeight="1" x14ac:dyDescent="0.45">
      <c r="A28" s="129"/>
      <c r="C28" s="141" t="s">
        <v>257</v>
      </c>
      <c r="D28" s="135" t="s">
        <v>39</v>
      </c>
      <c r="E28" s="135"/>
      <c r="F28" s="40">
        <v>-123</v>
      </c>
      <c r="G28" s="49"/>
      <c r="H28" s="40">
        <v>-123</v>
      </c>
      <c r="I28" s="49"/>
      <c r="J28" s="40">
        <v>-123</v>
      </c>
      <c r="K28" s="49"/>
      <c r="L28" s="40">
        <v>-123</v>
      </c>
    </row>
    <row r="29" spans="1:12" ht="21.75" customHeight="1" x14ac:dyDescent="0.45">
      <c r="A29" s="129"/>
      <c r="C29" s="70" t="s">
        <v>247</v>
      </c>
      <c r="D29" s="135"/>
      <c r="E29" s="135"/>
      <c r="F29" s="40">
        <v>-123</v>
      </c>
      <c r="G29" s="49"/>
      <c r="H29" s="40">
        <v>-123</v>
      </c>
      <c r="I29" s="49"/>
      <c r="J29" s="40">
        <v>-123</v>
      </c>
      <c r="K29" s="49"/>
      <c r="L29" s="40">
        <v>-123</v>
      </c>
    </row>
    <row r="30" spans="1:12" ht="21.75" customHeight="1" x14ac:dyDescent="0.45">
      <c r="A30" s="114" t="s">
        <v>67</v>
      </c>
      <c r="C30" s="70" t="s">
        <v>52</v>
      </c>
      <c r="D30" s="135"/>
      <c r="E30" s="135"/>
      <c r="F30" s="40">
        <v>-22222</v>
      </c>
      <c r="G30" s="49"/>
      <c r="H30" s="40">
        <v>-22222</v>
      </c>
      <c r="I30" s="49"/>
      <c r="J30" s="40">
        <v>-22222</v>
      </c>
      <c r="K30" s="49"/>
      <c r="L30" s="40">
        <v>-22222</v>
      </c>
    </row>
    <row r="31" spans="1:12" ht="21.75" customHeight="1" x14ac:dyDescent="0.45">
      <c r="A31" s="123" t="s">
        <v>154</v>
      </c>
      <c r="C31" s="70" t="s">
        <v>265</v>
      </c>
      <c r="D31" s="254" t="s">
        <v>294</v>
      </c>
      <c r="E31" s="135"/>
      <c r="F31" s="42">
        <v>123</v>
      </c>
      <c r="G31" s="49"/>
      <c r="H31" s="42">
        <v>123</v>
      </c>
      <c r="I31" s="49"/>
      <c r="J31" s="42">
        <v>123</v>
      </c>
      <c r="K31" s="49"/>
      <c r="L31" s="42">
        <v>123</v>
      </c>
    </row>
    <row r="32" spans="1:12" ht="21.75" customHeight="1" x14ac:dyDescent="0.45">
      <c r="A32" s="114" t="s">
        <v>63</v>
      </c>
      <c r="C32" s="26" t="s">
        <v>75</v>
      </c>
      <c r="D32" s="135"/>
      <c r="E32" s="135"/>
      <c r="F32" s="2">
        <v>22222</v>
      </c>
      <c r="G32" s="50"/>
      <c r="H32" s="31">
        <v>22222</v>
      </c>
      <c r="I32" s="50"/>
      <c r="J32" s="2">
        <v>22222</v>
      </c>
      <c r="K32" s="50"/>
      <c r="L32" s="2">
        <v>22222</v>
      </c>
    </row>
    <row r="33" spans="1:13" ht="21.75" customHeight="1" x14ac:dyDescent="0.45">
      <c r="A33" s="114" t="s">
        <v>68</v>
      </c>
      <c r="C33" s="70" t="s">
        <v>184</v>
      </c>
      <c r="D33" s="254">
        <v>17</v>
      </c>
      <c r="E33" s="135"/>
      <c r="F33" s="46">
        <v>-123</v>
      </c>
      <c r="G33" s="49"/>
      <c r="H33" s="46">
        <v>-123</v>
      </c>
      <c r="I33" s="49"/>
      <c r="J33" s="46">
        <v>-123</v>
      </c>
      <c r="K33" s="49"/>
      <c r="L33" s="46">
        <v>-123</v>
      </c>
      <c r="M33" s="10"/>
    </row>
    <row r="34" spans="1:13" ht="21.75" customHeight="1" x14ac:dyDescent="0.45">
      <c r="A34" s="114" t="s">
        <v>63</v>
      </c>
      <c r="C34" s="26" t="s">
        <v>130</v>
      </c>
      <c r="D34" s="135"/>
      <c r="E34" s="135"/>
      <c r="F34" s="2">
        <v>123</v>
      </c>
      <c r="G34" s="50"/>
      <c r="H34" s="31">
        <v>123</v>
      </c>
      <c r="I34" s="50"/>
      <c r="J34" s="2">
        <v>123</v>
      </c>
      <c r="K34" s="50"/>
      <c r="L34" s="2">
        <v>123</v>
      </c>
    </row>
    <row r="35" spans="1:13" ht="9" customHeight="1" x14ac:dyDescent="0.45">
      <c r="C35" s="26"/>
      <c r="D35" s="135"/>
      <c r="E35" s="135"/>
      <c r="F35" s="48"/>
      <c r="G35" s="50"/>
      <c r="H35" s="48"/>
      <c r="I35" s="50"/>
      <c r="J35" s="48"/>
      <c r="K35" s="50"/>
      <c r="L35" s="48"/>
    </row>
    <row r="36" spans="1:13" ht="21.75" customHeight="1" x14ac:dyDescent="0.45">
      <c r="C36" s="26" t="s">
        <v>65</v>
      </c>
      <c r="D36" s="254">
        <v>11</v>
      </c>
      <c r="E36" s="135"/>
      <c r="F36" s="40"/>
      <c r="H36" s="47"/>
      <c r="J36" s="40"/>
      <c r="L36" s="40"/>
    </row>
    <row r="37" spans="1:13" ht="22.5" x14ac:dyDescent="0.45">
      <c r="A37" s="127" t="s">
        <v>244</v>
      </c>
      <c r="C37" s="70" t="s">
        <v>129</v>
      </c>
      <c r="D37" s="135"/>
      <c r="E37" s="135"/>
      <c r="F37" s="71" t="s">
        <v>61</v>
      </c>
      <c r="G37" s="72"/>
      <c r="H37" s="71">
        <v>-123</v>
      </c>
      <c r="I37" s="72"/>
      <c r="J37" s="71" t="s">
        <v>61</v>
      </c>
      <c r="K37" s="72"/>
      <c r="L37" s="73">
        <v>-123</v>
      </c>
    </row>
    <row r="38" spans="1:13" ht="23.25" customHeight="1" thickBot="1" x14ac:dyDescent="0.5">
      <c r="A38" s="114" t="s">
        <v>151</v>
      </c>
      <c r="C38" s="26" t="s">
        <v>134</v>
      </c>
      <c r="D38" s="135"/>
      <c r="E38" s="135"/>
      <c r="F38" s="97">
        <v>22222</v>
      </c>
      <c r="G38" s="92"/>
      <c r="H38" s="97">
        <v>22222</v>
      </c>
      <c r="I38" s="92"/>
      <c r="J38" s="148">
        <v>22222</v>
      </c>
      <c r="K38" s="149"/>
      <c r="L38" s="148">
        <v>22222</v>
      </c>
    </row>
    <row r="39" spans="1:13" ht="9" customHeight="1" thickTop="1" x14ac:dyDescent="0.45">
      <c r="C39" s="26"/>
      <c r="D39" s="135"/>
      <c r="E39" s="135"/>
      <c r="F39" s="48"/>
      <c r="G39" s="50"/>
      <c r="H39" s="48"/>
      <c r="I39" s="50"/>
      <c r="J39" s="48"/>
      <c r="K39" s="50"/>
      <c r="L39" s="48"/>
    </row>
    <row r="40" spans="1:13" ht="21.75" customHeight="1" x14ac:dyDescent="0.45">
      <c r="C40" s="26" t="s">
        <v>113</v>
      </c>
      <c r="D40" s="135"/>
      <c r="E40" s="135"/>
      <c r="F40" s="49"/>
      <c r="H40" s="49"/>
      <c r="J40" s="49"/>
      <c r="L40" s="49"/>
    </row>
    <row r="41" spans="1:13" ht="21.75" customHeight="1" x14ac:dyDescent="0.45">
      <c r="A41" s="128" t="s">
        <v>149</v>
      </c>
      <c r="C41" s="70" t="s">
        <v>99</v>
      </c>
      <c r="D41" s="135"/>
      <c r="E41" s="135"/>
      <c r="F41" s="93">
        <v>22222</v>
      </c>
      <c r="G41" s="94"/>
      <c r="H41" s="93">
        <v>22222</v>
      </c>
      <c r="I41" s="94"/>
      <c r="J41" s="94">
        <v>123</v>
      </c>
      <c r="K41" s="94"/>
      <c r="L41" s="94">
        <v>123</v>
      </c>
    </row>
    <row r="42" spans="1:13" ht="21.75" customHeight="1" x14ac:dyDescent="0.45">
      <c r="A42" s="128" t="s">
        <v>150</v>
      </c>
      <c r="C42" s="70" t="s">
        <v>100</v>
      </c>
      <c r="D42" s="135"/>
      <c r="E42" s="135"/>
      <c r="F42" s="95">
        <v>123</v>
      </c>
      <c r="G42" s="94"/>
      <c r="H42" s="95">
        <v>123</v>
      </c>
      <c r="I42" s="96"/>
      <c r="J42" s="99">
        <v>0</v>
      </c>
      <c r="L42" s="99">
        <v>0</v>
      </c>
    </row>
    <row r="43" spans="1:13" ht="21.75" customHeight="1" thickBot="1" x14ac:dyDescent="0.5">
      <c r="A43" s="128" t="s">
        <v>151</v>
      </c>
      <c r="C43" s="26" t="s">
        <v>127</v>
      </c>
      <c r="D43" s="135"/>
      <c r="E43" s="135"/>
      <c r="F43" s="97">
        <v>22222</v>
      </c>
      <c r="G43" s="92"/>
      <c r="H43" s="97">
        <v>22222</v>
      </c>
      <c r="I43" s="92"/>
      <c r="J43" s="98">
        <v>123</v>
      </c>
      <c r="K43" s="92"/>
      <c r="L43" s="98">
        <v>123</v>
      </c>
    </row>
    <row r="44" spans="1:13" ht="9" customHeight="1" thickTop="1" x14ac:dyDescent="0.45">
      <c r="C44" s="26"/>
      <c r="D44" s="135"/>
      <c r="E44" s="135"/>
      <c r="F44" s="48"/>
      <c r="G44" s="50"/>
      <c r="H44" s="48"/>
      <c r="I44" s="50"/>
      <c r="J44" s="48"/>
      <c r="K44" s="50"/>
      <c r="L44" s="48"/>
    </row>
    <row r="45" spans="1:13" ht="20.25" customHeight="1" x14ac:dyDescent="0.45">
      <c r="A45" s="137" t="s">
        <v>145</v>
      </c>
      <c r="C45" s="26" t="s">
        <v>178</v>
      </c>
      <c r="D45" s="135"/>
      <c r="E45" s="135"/>
      <c r="F45" s="90"/>
      <c r="G45" s="92"/>
      <c r="H45" s="90"/>
      <c r="I45" s="92"/>
      <c r="J45" s="91"/>
      <c r="K45" s="92"/>
      <c r="L45" s="91"/>
    </row>
    <row r="46" spans="1:13" ht="22.5" thickBot="1" x14ac:dyDescent="0.5">
      <c r="A46" s="137" t="s">
        <v>64</v>
      </c>
      <c r="C46" s="70" t="s">
        <v>179</v>
      </c>
      <c r="E46" s="135"/>
      <c r="F46" s="82">
        <v>4.4400000000000004</v>
      </c>
      <c r="G46" s="72"/>
      <c r="H46" s="82">
        <v>4.4400000000000004</v>
      </c>
      <c r="I46" s="72"/>
      <c r="J46" s="82">
        <v>4.4400000000000004</v>
      </c>
      <c r="K46" s="72"/>
      <c r="L46" s="82">
        <v>4.4400000000000004</v>
      </c>
    </row>
    <row r="47" spans="1:13" ht="20.25" customHeight="1" thickTop="1" thickBot="1" x14ac:dyDescent="0.5">
      <c r="A47" s="137" t="s">
        <v>181</v>
      </c>
      <c r="C47" s="70" t="s">
        <v>180</v>
      </c>
      <c r="D47" s="135"/>
      <c r="E47" s="135"/>
      <c r="F47" s="82">
        <v>2.2200000000000002</v>
      </c>
      <c r="G47" s="72"/>
      <c r="H47" s="82">
        <v>2.2200000000000002</v>
      </c>
      <c r="I47" s="72"/>
      <c r="J47" s="82">
        <v>2.2200000000000002</v>
      </c>
      <c r="K47" s="72"/>
      <c r="L47" s="82">
        <v>2.2200000000000002</v>
      </c>
    </row>
    <row r="48" spans="1:13" ht="9" customHeight="1" thickTop="1" x14ac:dyDescent="0.45">
      <c r="A48" s="137"/>
      <c r="C48" s="36"/>
      <c r="D48" s="135"/>
      <c r="E48" s="135"/>
      <c r="F48" s="49"/>
      <c r="H48" s="49"/>
      <c r="J48" s="49"/>
      <c r="L48" s="49"/>
    </row>
    <row r="49" spans="1:23" ht="21.75" x14ac:dyDescent="0.45">
      <c r="A49" s="137" t="s">
        <v>145</v>
      </c>
      <c r="C49" s="26" t="s">
        <v>182</v>
      </c>
      <c r="D49" s="135"/>
      <c r="E49" s="135"/>
      <c r="F49" s="9"/>
      <c r="G49" s="10"/>
      <c r="H49" s="9"/>
      <c r="I49" s="10"/>
      <c r="J49" s="9"/>
      <c r="K49" s="10"/>
      <c r="L49" s="9"/>
    </row>
    <row r="50" spans="1:23" ht="22.5" thickBot="1" x14ac:dyDescent="0.5">
      <c r="A50" s="137" t="s">
        <v>64</v>
      </c>
      <c r="C50" s="70" t="s">
        <v>179</v>
      </c>
      <c r="E50" s="135"/>
      <c r="F50" s="82">
        <v>4.4400000000000004</v>
      </c>
      <c r="G50" s="72"/>
      <c r="H50" s="82">
        <v>4.4400000000000004</v>
      </c>
      <c r="I50" s="72"/>
      <c r="J50" s="82">
        <v>4.4400000000000004</v>
      </c>
      <c r="K50" s="72"/>
      <c r="L50" s="82">
        <v>4.4400000000000004</v>
      </c>
    </row>
    <row r="51" spans="1:23" thickTop="1" thickBot="1" x14ac:dyDescent="0.5">
      <c r="A51" s="137" t="s">
        <v>181</v>
      </c>
      <c r="C51" s="70" t="s">
        <v>180</v>
      </c>
      <c r="D51" s="135"/>
      <c r="E51" s="135"/>
      <c r="F51" s="82">
        <v>2.2200000000000002</v>
      </c>
      <c r="G51" s="72"/>
      <c r="H51" s="82">
        <v>2.2200000000000002</v>
      </c>
      <c r="I51" s="72"/>
      <c r="J51" s="82">
        <v>2.2200000000000002</v>
      </c>
      <c r="K51" s="72"/>
      <c r="L51" s="82">
        <v>2.2200000000000002</v>
      </c>
    </row>
    <row r="52" spans="1:23" ht="6.75" customHeight="1" thickTop="1" thickBot="1" x14ac:dyDescent="0.5">
      <c r="A52" s="139"/>
      <c r="D52" s="138"/>
      <c r="E52" s="138"/>
      <c r="F52" s="203"/>
      <c r="G52" s="72"/>
      <c r="H52" s="203"/>
      <c r="I52" s="72"/>
      <c r="J52" s="203"/>
      <c r="K52" s="72"/>
      <c r="L52" s="203"/>
    </row>
    <row r="53" spans="1:23" ht="18.75" customHeight="1" x14ac:dyDescent="0.45">
      <c r="A53" s="150"/>
      <c r="B53" s="152"/>
      <c r="C53" s="248" t="s">
        <v>292</v>
      </c>
      <c r="D53" s="196"/>
      <c r="E53" s="196"/>
      <c r="F53" s="197"/>
      <c r="G53" s="198"/>
      <c r="H53" s="197"/>
      <c r="I53" s="198"/>
      <c r="J53" s="197"/>
      <c r="K53" s="198"/>
      <c r="L53" s="199"/>
    </row>
    <row r="54" spans="1:23" ht="18.75" customHeight="1" x14ac:dyDescent="0.45">
      <c r="A54" s="194"/>
      <c r="B54" s="49"/>
      <c r="C54" s="249" t="s">
        <v>293</v>
      </c>
      <c r="D54" s="173"/>
      <c r="E54" s="173"/>
      <c r="F54" s="9"/>
      <c r="G54" s="50"/>
      <c r="H54" s="9"/>
      <c r="I54" s="50"/>
      <c r="J54" s="9"/>
      <c r="K54" s="50"/>
      <c r="L54" s="200"/>
      <c r="P54" s="36"/>
      <c r="Q54" s="36"/>
      <c r="R54" s="36"/>
      <c r="S54" s="36"/>
      <c r="T54" s="36"/>
      <c r="U54" s="36"/>
      <c r="V54" s="36"/>
      <c r="W54" s="36"/>
    </row>
    <row r="55" spans="1:23" ht="18.75" customHeight="1" thickBot="1" x14ac:dyDescent="0.5">
      <c r="A55" s="195"/>
      <c r="B55" s="157"/>
      <c r="C55" s="253" t="s">
        <v>290</v>
      </c>
      <c r="D55" s="158"/>
      <c r="E55" s="158"/>
      <c r="F55" s="159"/>
      <c r="G55" s="160"/>
      <c r="H55" s="159"/>
      <c r="I55" s="160"/>
      <c r="J55" s="159"/>
      <c r="K55" s="160"/>
      <c r="L55" s="161"/>
      <c r="O55" s="140"/>
      <c r="P55" s="140"/>
      <c r="Q55" s="140"/>
      <c r="R55" s="140"/>
      <c r="S55" s="140"/>
      <c r="T55" s="140"/>
      <c r="U55" s="140"/>
      <c r="V55" s="140"/>
      <c r="W55" s="140"/>
    </row>
    <row r="56" spans="1:23" ht="23.25" customHeight="1" x14ac:dyDescent="0.45">
      <c r="C56" s="26" t="s">
        <v>54</v>
      </c>
      <c r="D56" s="135"/>
      <c r="E56" s="135"/>
      <c r="F56" s="2"/>
      <c r="G56" s="8"/>
      <c r="H56" s="2"/>
      <c r="I56" s="8"/>
      <c r="J56" s="2"/>
      <c r="K56" s="8"/>
      <c r="L56" s="2"/>
    </row>
    <row r="57" spans="1:23" ht="23.25" customHeight="1" x14ac:dyDescent="0.45">
      <c r="C57" s="26" t="s">
        <v>267</v>
      </c>
      <c r="D57" s="3"/>
      <c r="E57" s="3"/>
      <c r="F57" s="136"/>
      <c r="G57" s="136"/>
      <c r="H57" s="136"/>
      <c r="I57" s="136"/>
      <c r="J57" s="136"/>
      <c r="K57" s="136"/>
      <c r="L57" s="136"/>
    </row>
    <row r="58" spans="1:23" ht="23.25" customHeight="1" x14ac:dyDescent="0.5">
      <c r="C58" s="141" t="s">
        <v>122</v>
      </c>
      <c r="D58" s="146"/>
      <c r="E58" s="146"/>
      <c r="F58" s="146"/>
      <c r="G58" s="11"/>
      <c r="H58" s="11"/>
      <c r="I58" s="136"/>
      <c r="J58" s="136"/>
      <c r="K58" s="136"/>
      <c r="L58" s="136"/>
    </row>
    <row r="59" spans="1:23" ht="23.25" customHeight="1" x14ac:dyDescent="0.45">
      <c r="D59" s="3"/>
      <c r="E59" s="3"/>
      <c r="F59" s="490" t="s">
        <v>36</v>
      </c>
      <c r="G59" s="490"/>
      <c r="H59" s="490"/>
      <c r="I59" s="136"/>
      <c r="J59" s="490" t="s">
        <v>40</v>
      </c>
      <c r="K59" s="490"/>
      <c r="L59" s="490"/>
    </row>
    <row r="60" spans="1:23" ht="21.75" customHeight="1" x14ac:dyDescent="0.45">
      <c r="D60" s="3"/>
      <c r="E60" s="3"/>
      <c r="F60" s="500" t="s">
        <v>226</v>
      </c>
      <c r="G60" s="501"/>
      <c r="H60" s="501"/>
      <c r="I60" s="136"/>
      <c r="J60" s="500" t="s">
        <v>226</v>
      </c>
      <c r="K60" s="501"/>
      <c r="L60" s="501"/>
    </row>
    <row r="61" spans="1:23" ht="21.75" x14ac:dyDescent="0.45">
      <c r="D61" s="3"/>
      <c r="E61" s="3"/>
      <c r="F61" s="500" t="s">
        <v>227</v>
      </c>
      <c r="G61" s="500"/>
      <c r="H61" s="500"/>
      <c r="I61" s="136"/>
      <c r="J61" s="500" t="s">
        <v>227</v>
      </c>
      <c r="K61" s="500"/>
      <c r="L61" s="500"/>
    </row>
    <row r="62" spans="1:23" ht="23.25" customHeight="1" x14ac:dyDescent="0.45">
      <c r="A62" s="114" t="s">
        <v>62</v>
      </c>
      <c r="D62" s="135" t="s">
        <v>1</v>
      </c>
      <c r="E62" s="135"/>
      <c r="F62" s="18">
        <v>2562</v>
      </c>
      <c r="G62" s="18"/>
      <c r="H62" s="18">
        <v>2561</v>
      </c>
      <c r="I62" s="18"/>
      <c r="J62" s="18">
        <v>2562</v>
      </c>
      <c r="K62" s="18"/>
      <c r="L62" s="18">
        <v>2561</v>
      </c>
    </row>
    <row r="63" spans="1:23" ht="18" customHeight="1" x14ac:dyDescent="0.45">
      <c r="E63" s="135"/>
      <c r="F63" s="3"/>
      <c r="G63" s="3"/>
      <c r="H63" s="34" t="s">
        <v>35</v>
      </c>
      <c r="I63" s="3"/>
      <c r="J63" s="3"/>
      <c r="K63" s="3"/>
      <c r="L63" s="34" t="s">
        <v>35</v>
      </c>
    </row>
    <row r="64" spans="1:23" ht="23.25" customHeight="1" x14ac:dyDescent="0.45">
      <c r="D64" s="135"/>
      <c r="E64" s="135"/>
      <c r="F64" s="491" t="s">
        <v>110</v>
      </c>
      <c r="G64" s="491"/>
      <c r="H64" s="491"/>
      <c r="I64" s="491"/>
      <c r="J64" s="491"/>
      <c r="K64" s="491"/>
      <c r="L64" s="491"/>
    </row>
    <row r="65" spans="1:12" ht="23.25" customHeight="1" x14ac:dyDescent="0.45">
      <c r="D65" s="135"/>
      <c r="E65" s="135"/>
      <c r="F65" s="135"/>
      <c r="G65" s="135"/>
      <c r="H65" s="135"/>
      <c r="I65" s="135"/>
      <c r="J65" s="135"/>
      <c r="K65" s="135"/>
      <c r="L65" s="135"/>
    </row>
    <row r="66" spans="1:12" ht="21.75" customHeight="1" x14ac:dyDescent="0.45">
      <c r="C66" s="26" t="s">
        <v>127</v>
      </c>
      <c r="D66" s="135"/>
      <c r="E66" s="135"/>
      <c r="F66" s="9">
        <v>22222</v>
      </c>
      <c r="G66" s="50"/>
      <c r="H66" s="9">
        <v>22222</v>
      </c>
      <c r="I66" s="50"/>
      <c r="J66" s="9">
        <v>22222</v>
      </c>
      <c r="K66" s="50"/>
      <c r="L66" s="9">
        <v>22222</v>
      </c>
    </row>
    <row r="67" spans="1:12" ht="21.75" customHeight="1" x14ac:dyDescent="0.45">
      <c r="A67" s="129"/>
      <c r="C67" s="26"/>
      <c r="D67" s="135"/>
      <c r="E67" s="135"/>
      <c r="F67" s="9"/>
      <c r="G67" s="50"/>
      <c r="H67" s="9"/>
      <c r="I67" s="50"/>
      <c r="J67" s="9"/>
      <c r="K67" s="50"/>
      <c r="L67" s="9"/>
    </row>
    <row r="68" spans="1:12" ht="23.25" customHeight="1" x14ac:dyDescent="0.45">
      <c r="A68" s="114" t="s">
        <v>142</v>
      </c>
      <c r="C68" s="26" t="s">
        <v>60</v>
      </c>
      <c r="D68" s="135"/>
      <c r="E68" s="135"/>
      <c r="F68" s="9"/>
      <c r="G68" s="10"/>
      <c r="H68" s="9"/>
      <c r="I68" s="10"/>
      <c r="J68" s="9"/>
      <c r="K68" s="10"/>
      <c r="L68" s="9"/>
    </row>
    <row r="69" spans="1:12" ht="21" customHeight="1" x14ac:dyDescent="0.45">
      <c r="A69" s="119" t="s">
        <v>143</v>
      </c>
      <c r="C69" s="25" t="s">
        <v>185</v>
      </c>
      <c r="D69" s="135"/>
      <c r="E69" s="135"/>
      <c r="F69" s="41"/>
      <c r="H69" s="41"/>
      <c r="J69" s="41"/>
      <c r="L69" s="41"/>
    </row>
    <row r="70" spans="1:12" ht="21" customHeight="1" x14ac:dyDescent="0.45">
      <c r="A70" s="137" t="s">
        <v>88</v>
      </c>
      <c r="C70" s="70" t="s">
        <v>166</v>
      </c>
      <c r="D70" s="135"/>
      <c r="E70" s="135"/>
      <c r="F70" s="6">
        <v>123</v>
      </c>
      <c r="H70" s="6">
        <v>123</v>
      </c>
      <c r="J70" s="6">
        <v>123</v>
      </c>
      <c r="L70" s="6">
        <v>123</v>
      </c>
    </row>
    <row r="71" spans="1:12" ht="21" customHeight="1" x14ac:dyDescent="0.45">
      <c r="A71" s="229" t="s">
        <v>258</v>
      </c>
      <c r="C71" s="70" t="s">
        <v>167</v>
      </c>
      <c r="D71" s="135"/>
      <c r="E71" s="135"/>
      <c r="F71" s="41">
        <v>22222</v>
      </c>
      <c r="H71" s="41">
        <v>22222</v>
      </c>
      <c r="J71" s="41">
        <v>22222</v>
      </c>
      <c r="K71" s="49"/>
      <c r="L71" s="41">
        <v>22222</v>
      </c>
    </row>
    <row r="72" spans="1:12" ht="21" customHeight="1" x14ac:dyDescent="0.45">
      <c r="A72" s="516" t="s">
        <v>259</v>
      </c>
      <c r="C72" s="70" t="s">
        <v>242</v>
      </c>
      <c r="D72" s="135"/>
      <c r="E72" s="135"/>
    </row>
    <row r="73" spans="1:12" ht="21" customHeight="1" x14ac:dyDescent="0.45">
      <c r="A73" s="516"/>
      <c r="C73" s="70" t="s">
        <v>235</v>
      </c>
      <c r="D73" s="135"/>
      <c r="E73" s="135"/>
      <c r="F73" s="6">
        <v>123</v>
      </c>
      <c r="H73" s="6">
        <v>123</v>
      </c>
      <c r="J73" s="6">
        <v>123</v>
      </c>
      <c r="L73" s="6">
        <v>123</v>
      </c>
    </row>
    <row r="74" spans="1:12" ht="21" customHeight="1" x14ac:dyDescent="0.45">
      <c r="A74" s="121" t="s">
        <v>155</v>
      </c>
      <c r="C74" s="70" t="s">
        <v>168</v>
      </c>
      <c r="D74" s="135"/>
      <c r="E74" s="135"/>
      <c r="F74" s="6">
        <v>123</v>
      </c>
      <c r="H74" s="6">
        <v>123</v>
      </c>
      <c r="J74" s="6">
        <v>123</v>
      </c>
      <c r="L74" s="6">
        <v>123</v>
      </c>
    </row>
    <row r="75" spans="1:12" ht="21" customHeight="1" x14ac:dyDescent="0.45">
      <c r="A75" s="513" t="s">
        <v>115</v>
      </c>
      <c r="C75" s="70" t="s">
        <v>236</v>
      </c>
      <c r="D75" s="135"/>
      <c r="E75" s="135"/>
    </row>
    <row r="76" spans="1:12" ht="21" customHeight="1" x14ac:dyDescent="0.45">
      <c r="A76" s="513"/>
      <c r="C76" s="70" t="s">
        <v>237</v>
      </c>
      <c r="D76" s="135"/>
      <c r="E76" s="135"/>
      <c r="F76" s="41">
        <v>22222</v>
      </c>
      <c r="H76" s="41">
        <v>22222</v>
      </c>
      <c r="J76" s="41">
        <v>22222</v>
      </c>
      <c r="L76" s="41">
        <v>22222</v>
      </c>
    </row>
    <row r="77" spans="1:12" ht="21" customHeight="1" x14ac:dyDescent="0.45">
      <c r="A77" s="137" t="s">
        <v>154</v>
      </c>
      <c r="C77" s="70" t="s">
        <v>266</v>
      </c>
      <c r="D77" s="254" t="s">
        <v>294</v>
      </c>
      <c r="E77" s="135"/>
      <c r="F77" s="41">
        <v>22222</v>
      </c>
      <c r="H77" s="41">
        <v>22222</v>
      </c>
      <c r="J77" s="41">
        <v>22222</v>
      </c>
      <c r="K77" s="49"/>
      <c r="L77" s="41">
        <v>22222</v>
      </c>
    </row>
    <row r="78" spans="1:12" ht="21" customHeight="1" x14ac:dyDescent="0.45">
      <c r="A78" s="137" t="s">
        <v>144</v>
      </c>
      <c r="C78" s="70" t="s">
        <v>141</v>
      </c>
      <c r="D78" s="135"/>
      <c r="E78" s="135"/>
      <c r="F78" s="6">
        <v>123</v>
      </c>
      <c r="H78" s="6">
        <v>123</v>
      </c>
      <c r="J78" s="122">
        <v>0</v>
      </c>
      <c r="K78" s="49"/>
      <c r="L78" s="122">
        <v>0</v>
      </c>
    </row>
    <row r="79" spans="1:12" ht="21" customHeight="1" x14ac:dyDescent="0.45">
      <c r="A79" s="137" t="s">
        <v>63</v>
      </c>
      <c r="C79" s="211" t="s">
        <v>252</v>
      </c>
      <c r="D79" s="135"/>
      <c r="E79" s="135"/>
    </row>
    <row r="80" spans="1:12" ht="21" customHeight="1" x14ac:dyDescent="0.45">
      <c r="A80" s="137"/>
      <c r="C80" s="211" t="s">
        <v>139</v>
      </c>
      <c r="D80" s="135"/>
      <c r="E80" s="135"/>
      <c r="F80" s="41">
        <v>22222</v>
      </c>
      <c r="H80" s="41">
        <v>22222</v>
      </c>
      <c r="J80" s="41">
        <v>22222</v>
      </c>
      <c r="L80" s="41">
        <v>22222</v>
      </c>
    </row>
    <row r="81" spans="1:12" ht="21" customHeight="1" x14ac:dyDescent="0.45">
      <c r="A81" s="137" t="s">
        <v>69</v>
      </c>
      <c r="C81" s="70" t="s">
        <v>170</v>
      </c>
      <c r="D81" s="135"/>
      <c r="E81" s="135"/>
      <c r="F81" s="6">
        <v>123</v>
      </c>
      <c r="H81" s="6">
        <v>123</v>
      </c>
      <c r="J81" s="6">
        <v>123</v>
      </c>
      <c r="L81" s="6">
        <v>123</v>
      </c>
    </row>
    <row r="82" spans="1:12" ht="21" customHeight="1" x14ac:dyDescent="0.45">
      <c r="A82" s="137"/>
      <c r="C82" s="26" t="s">
        <v>171</v>
      </c>
      <c r="D82" s="135"/>
      <c r="E82" s="135"/>
      <c r="F82" s="44">
        <v>22222</v>
      </c>
      <c r="G82" s="10"/>
      <c r="H82" s="44">
        <v>22222</v>
      </c>
      <c r="I82" s="10"/>
      <c r="J82" s="44">
        <v>22222</v>
      </c>
      <c r="K82" s="10"/>
      <c r="L82" s="44">
        <v>22222</v>
      </c>
    </row>
    <row r="83" spans="1:12" ht="21.75" x14ac:dyDescent="0.45">
      <c r="A83" s="119" t="s">
        <v>142</v>
      </c>
      <c r="C83" s="25" t="s">
        <v>176</v>
      </c>
      <c r="D83" s="135"/>
      <c r="E83" s="135"/>
      <c r="F83" s="9"/>
      <c r="G83" s="10"/>
      <c r="H83" s="9"/>
      <c r="I83" s="10"/>
      <c r="J83" s="9"/>
      <c r="K83" s="10"/>
      <c r="L83" s="9"/>
    </row>
    <row r="84" spans="1:12" ht="21" customHeight="1" x14ac:dyDescent="0.45">
      <c r="A84" s="137" t="s">
        <v>63</v>
      </c>
      <c r="C84" s="70" t="s">
        <v>172</v>
      </c>
      <c r="D84" s="254">
        <v>14</v>
      </c>
      <c r="E84" s="135"/>
      <c r="F84" s="6">
        <v>123</v>
      </c>
      <c r="H84" s="6">
        <v>123</v>
      </c>
      <c r="J84" s="6">
        <v>123</v>
      </c>
      <c r="L84" s="6">
        <v>123</v>
      </c>
    </row>
    <row r="85" spans="1:12" ht="21" customHeight="1" x14ac:dyDescent="0.45">
      <c r="A85" s="137" t="s">
        <v>63</v>
      </c>
      <c r="C85" s="70" t="s">
        <v>173</v>
      </c>
      <c r="D85" s="135"/>
      <c r="E85" s="135"/>
      <c r="F85" s="41">
        <v>22222</v>
      </c>
      <c r="H85" s="41">
        <v>22222</v>
      </c>
      <c r="J85" s="41">
        <v>22222</v>
      </c>
      <c r="L85" s="41">
        <v>22222</v>
      </c>
    </row>
    <row r="86" spans="1:12" ht="21" customHeight="1" x14ac:dyDescent="0.45">
      <c r="A86" s="137" t="s">
        <v>154</v>
      </c>
      <c r="C86" s="70" t="s">
        <v>169</v>
      </c>
      <c r="D86" s="254" t="s">
        <v>294</v>
      </c>
      <c r="E86" s="135"/>
      <c r="F86" s="41">
        <v>123</v>
      </c>
      <c r="H86" s="41">
        <v>123</v>
      </c>
      <c r="J86" s="122">
        <v>0</v>
      </c>
      <c r="K86" s="49"/>
      <c r="L86" s="122">
        <v>0</v>
      </c>
    </row>
    <row r="87" spans="1:12" ht="21" customHeight="1" x14ac:dyDescent="0.45">
      <c r="A87" s="137" t="s">
        <v>69</v>
      </c>
      <c r="C87" s="70" t="s">
        <v>174</v>
      </c>
      <c r="D87" s="135"/>
      <c r="E87" s="135"/>
      <c r="F87" s="41">
        <v>22222</v>
      </c>
      <c r="H87" s="41">
        <v>22222</v>
      </c>
      <c r="J87" s="41">
        <v>22222</v>
      </c>
      <c r="L87" s="41">
        <v>22222</v>
      </c>
    </row>
    <row r="88" spans="1:12" ht="21" customHeight="1" x14ac:dyDescent="0.45">
      <c r="A88" s="137"/>
      <c r="C88" s="26" t="s">
        <v>175</v>
      </c>
      <c r="D88" s="135"/>
      <c r="E88" s="135"/>
      <c r="F88" s="44">
        <v>22222</v>
      </c>
      <c r="G88" s="10"/>
      <c r="H88" s="44">
        <v>22222</v>
      </c>
      <c r="I88" s="10"/>
      <c r="J88" s="44">
        <v>22222</v>
      </c>
      <c r="K88" s="10"/>
      <c r="L88" s="44">
        <v>22222</v>
      </c>
    </row>
    <row r="89" spans="1:12" s="10" customFormat="1" ht="21" customHeight="1" x14ac:dyDescent="0.45">
      <c r="A89" s="125" t="s">
        <v>146</v>
      </c>
      <c r="C89" s="26" t="s">
        <v>177</v>
      </c>
      <c r="D89" s="74"/>
      <c r="E89" s="74"/>
      <c r="F89" s="44">
        <v>123</v>
      </c>
      <c r="G89" s="50"/>
      <c r="H89" s="44">
        <v>123</v>
      </c>
      <c r="I89" s="50"/>
      <c r="J89" s="44">
        <v>123</v>
      </c>
      <c r="K89" s="50"/>
      <c r="L89" s="44">
        <v>123</v>
      </c>
    </row>
    <row r="90" spans="1:12" ht="21" customHeight="1" thickBot="1" x14ac:dyDescent="0.5">
      <c r="A90" s="126" t="s">
        <v>147</v>
      </c>
      <c r="C90" s="26" t="s">
        <v>132</v>
      </c>
      <c r="D90" s="135"/>
      <c r="E90" s="135"/>
      <c r="F90" s="75">
        <v>22222</v>
      </c>
      <c r="G90" s="50"/>
      <c r="H90" s="75">
        <v>22222</v>
      </c>
      <c r="I90" s="50"/>
      <c r="J90" s="75">
        <v>22222</v>
      </c>
      <c r="K90" s="50"/>
      <c r="L90" s="75">
        <v>22222</v>
      </c>
    </row>
    <row r="91" spans="1:12" ht="21.75" customHeight="1" thickTop="1" x14ac:dyDescent="0.45">
      <c r="C91" s="26"/>
      <c r="D91" s="135"/>
      <c r="E91" s="135"/>
      <c r="F91" s="90"/>
      <c r="G91" s="91"/>
      <c r="H91" s="90"/>
      <c r="I91" s="91"/>
      <c r="J91" s="91"/>
      <c r="K91" s="91"/>
      <c r="L91" s="91"/>
    </row>
    <row r="92" spans="1:12" ht="21.75" customHeight="1" x14ac:dyDescent="0.45">
      <c r="C92" s="26" t="s">
        <v>283</v>
      </c>
      <c r="D92" s="135"/>
      <c r="E92" s="135"/>
      <c r="F92" s="90"/>
      <c r="G92" s="91"/>
      <c r="H92" s="90"/>
      <c r="I92" s="91"/>
      <c r="J92" s="91"/>
      <c r="K92" s="91"/>
      <c r="L92" s="91"/>
    </row>
    <row r="93" spans="1:12" ht="23.25" customHeight="1" x14ac:dyDescent="0.45">
      <c r="A93" s="128" t="s">
        <v>148</v>
      </c>
      <c r="C93" s="70" t="s">
        <v>99</v>
      </c>
      <c r="D93" s="135"/>
      <c r="E93" s="135"/>
      <c r="F93" s="93">
        <v>22222</v>
      </c>
      <c r="G93" s="94"/>
      <c r="H93" s="93">
        <v>22222</v>
      </c>
      <c r="I93" s="94"/>
      <c r="J93" s="93">
        <v>22222</v>
      </c>
      <c r="K93" s="94"/>
      <c r="L93" s="93">
        <v>22222</v>
      </c>
    </row>
    <row r="94" spans="1:12" ht="23.25" customHeight="1" x14ac:dyDescent="0.45">
      <c r="A94" s="128" t="s">
        <v>152</v>
      </c>
      <c r="C94" s="70" t="s">
        <v>100</v>
      </c>
      <c r="D94" s="135"/>
      <c r="E94" s="135"/>
      <c r="F94" s="95">
        <v>123</v>
      </c>
      <c r="G94" s="94"/>
      <c r="H94" s="95">
        <v>123</v>
      </c>
      <c r="I94" s="96"/>
      <c r="J94" s="99">
        <v>0</v>
      </c>
      <c r="L94" s="99">
        <v>0</v>
      </c>
    </row>
    <row r="95" spans="1:12" ht="23.25" customHeight="1" thickBot="1" x14ac:dyDescent="0.5">
      <c r="A95" s="128" t="s">
        <v>146</v>
      </c>
      <c r="C95" s="26" t="s">
        <v>284</v>
      </c>
      <c r="D95" s="135"/>
      <c r="E95" s="135"/>
      <c r="F95" s="97">
        <v>22222</v>
      </c>
      <c r="G95" s="92"/>
      <c r="H95" s="97">
        <v>22222</v>
      </c>
      <c r="I95" s="92"/>
      <c r="J95" s="98">
        <v>123</v>
      </c>
      <c r="K95" s="92"/>
      <c r="L95" s="98">
        <v>123</v>
      </c>
    </row>
    <row r="96" spans="1:12" ht="23.25" customHeight="1" thickTop="1" thickBot="1" x14ac:dyDescent="0.5">
      <c r="D96" s="135"/>
      <c r="E96" s="135"/>
      <c r="F96" s="90"/>
      <c r="G96" s="91"/>
      <c r="H96" s="90"/>
      <c r="I96" s="91"/>
      <c r="J96" s="91"/>
      <c r="K96" s="91"/>
      <c r="L96" s="91"/>
    </row>
    <row r="97" spans="1:12" ht="21.75" customHeight="1" x14ac:dyDescent="0.45">
      <c r="A97" s="150"/>
      <c r="B97" s="152"/>
      <c r="C97" s="514" t="s">
        <v>156</v>
      </c>
      <c r="D97" s="514"/>
      <c r="E97" s="514"/>
      <c r="F97" s="514"/>
      <c r="G97" s="514"/>
      <c r="H97" s="514"/>
      <c r="I97" s="514"/>
      <c r="J97" s="514"/>
      <c r="K97" s="514"/>
      <c r="L97" s="515"/>
    </row>
    <row r="98" spans="1:12" ht="18" customHeight="1" thickBot="1" x14ac:dyDescent="0.5">
      <c r="A98" s="195"/>
      <c r="B98" s="157"/>
      <c r="C98" s="223" t="s">
        <v>288</v>
      </c>
      <c r="D98" s="163"/>
      <c r="E98" s="163"/>
      <c r="F98" s="163"/>
      <c r="G98" s="163"/>
      <c r="H98" s="163"/>
      <c r="I98" s="163"/>
      <c r="J98" s="163"/>
      <c r="K98" s="163"/>
      <c r="L98" s="164"/>
    </row>
    <row r="99" spans="1:12" ht="21.95" customHeight="1" x14ac:dyDescent="0.45"/>
    <row r="100" spans="1:12" ht="21.95" customHeight="1" x14ac:dyDescent="0.45"/>
    <row r="101" spans="1:12" ht="21.95" customHeight="1" x14ac:dyDescent="0.45"/>
    <row r="102" spans="1:12" ht="21.95" customHeight="1" x14ac:dyDescent="0.45"/>
    <row r="103" spans="1:12" ht="21.95" customHeight="1" x14ac:dyDescent="0.45"/>
    <row r="104" spans="1:12" ht="21.95" customHeight="1" x14ac:dyDescent="0.45"/>
    <row r="105" spans="1:12" ht="21.95" customHeight="1" x14ac:dyDescent="0.45"/>
    <row r="106" spans="1:12" ht="21.95" customHeight="1" x14ac:dyDescent="0.45"/>
    <row r="107" spans="1:12" ht="21.95" customHeight="1" x14ac:dyDescent="0.45"/>
    <row r="108" spans="1:12" ht="21.95" customHeight="1" x14ac:dyDescent="0.45"/>
    <row r="109" spans="1:12" ht="21.95" customHeight="1" x14ac:dyDescent="0.45"/>
    <row r="110" spans="1:12" ht="21.95" customHeight="1" x14ac:dyDescent="0.45"/>
    <row r="111" spans="1:12" ht="21.95" customHeight="1" x14ac:dyDescent="0.45"/>
    <row r="112" spans="1:12" ht="21.95" customHeight="1" x14ac:dyDescent="0.45"/>
    <row r="113" ht="21.95" customHeight="1" x14ac:dyDescent="0.45"/>
    <row r="114" ht="21.95" customHeight="1" x14ac:dyDescent="0.45"/>
    <row r="115" ht="21.95" customHeight="1" x14ac:dyDescent="0.45"/>
    <row r="116" ht="21.95" customHeight="1" x14ac:dyDescent="0.45"/>
    <row r="117" ht="21.95" customHeight="1" x14ac:dyDescent="0.45"/>
    <row r="118" ht="21.95" customHeight="1" x14ac:dyDescent="0.45"/>
    <row r="119" ht="21.95" customHeight="1" x14ac:dyDescent="0.45"/>
    <row r="120" ht="21.95" customHeight="1" x14ac:dyDescent="0.45"/>
    <row r="121" ht="21.95" customHeight="1" x14ac:dyDescent="0.45"/>
    <row r="122" ht="21.95" customHeight="1" x14ac:dyDescent="0.45"/>
    <row r="123" ht="21.95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19.5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19.5" customHeight="1" x14ac:dyDescent="0.45"/>
    <row r="151" ht="19.5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19.5" customHeight="1" x14ac:dyDescent="0.45"/>
    <row r="164" ht="19.5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spans="1:12" ht="19.5" customHeight="1" x14ac:dyDescent="0.45"/>
    <row r="178" spans="1:12" ht="20.100000000000001" customHeight="1" x14ac:dyDescent="0.45"/>
    <row r="179" spans="1:12" ht="20.100000000000001" customHeight="1" x14ac:dyDescent="0.45"/>
    <row r="180" spans="1:12" ht="20.100000000000001" customHeight="1" x14ac:dyDescent="0.45"/>
    <row r="181" spans="1:12" ht="19.5" customHeight="1" x14ac:dyDescent="0.45"/>
    <row r="182" spans="1:12" ht="20.100000000000001" customHeight="1" x14ac:dyDescent="0.45"/>
    <row r="183" spans="1:12" ht="20.100000000000001" customHeight="1" x14ac:dyDescent="0.45"/>
    <row r="184" spans="1:12" ht="19.5" customHeight="1" x14ac:dyDescent="0.45"/>
    <row r="185" spans="1:12" ht="20.100000000000001" customHeight="1" x14ac:dyDescent="0.45"/>
    <row r="186" spans="1:12" ht="20.100000000000001" customHeight="1" x14ac:dyDescent="0.45"/>
    <row r="187" spans="1:12" ht="20.100000000000001" customHeight="1" x14ac:dyDescent="0.45"/>
    <row r="190" spans="1:12" s="35" customFormat="1" ht="23.25" customHeight="1" x14ac:dyDescent="0.45">
      <c r="A190" s="114"/>
      <c r="B190" s="6"/>
      <c r="C190" s="70"/>
      <c r="D190" s="6"/>
      <c r="E190" s="6"/>
      <c r="F190" s="6"/>
      <c r="G190" s="6"/>
      <c r="H190" s="6"/>
      <c r="I190" s="6"/>
      <c r="J190" s="6"/>
      <c r="K190" s="6"/>
      <c r="L190" s="6"/>
    </row>
    <row r="193" spans="1:2" ht="23.25" customHeight="1" x14ac:dyDescent="0.45">
      <c r="A193" s="115"/>
      <c r="B193" s="35"/>
    </row>
  </sheetData>
  <mergeCells count="17">
    <mergeCell ref="F61:H61"/>
    <mergeCell ref="J61:L61"/>
    <mergeCell ref="C97:L97"/>
    <mergeCell ref="A72:A73"/>
    <mergeCell ref="A75:A76"/>
    <mergeCell ref="F64:L64"/>
    <mergeCell ref="F60:H60"/>
    <mergeCell ref="J60:L60"/>
    <mergeCell ref="F4:H4"/>
    <mergeCell ref="J4:L4"/>
    <mergeCell ref="F9:L9"/>
    <mergeCell ref="F59:H59"/>
    <mergeCell ref="J59:L59"/>
    <mergeCell ref="F6:H6"/>
    <mergeCell ref="J6:L6"/>
    <mergeCell ref="F5:H5"/>
    <mergeCell ref="J5:L5"/>
  </mergeCells>
  <pageMargins left="0.55000000000000004" right="0.34" top="0.48" bottom="0.19" header="0.5" footer="0.31"/>
  <pageSetup paperSize="9" scale="68" firstPageNumber="100" orientation="portrait" useFirstPageNumber="1" r:id="rId1"/>
  <headerFooter alignWithMargins="0">
    <oddFooter xml:space="preserve">&amp;L        หมายเหตุประกอบงบการเงิน&amp;KFF0000ระหว่างกาลแบบย่อ&amp;K000000เป็นส่วนหนึ่งของงบการเงินนี้
&amp;C&amp;14&amp;P&amp;R&amp;F
</oddFooter>
  </headerFooter>
  <rowBreaks count="1" manualBreakCount="1">
    <brk id="55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SFP</vt:lpstr>
      <vt:lpstr>Note</vt:lpstr>
      <vt:lpstr>SOCI</vt:lpstr>
      <vt:lpstr>CH-Consol FS </vt:lpstr>
      <vt:lpstr>SOCE-Sep</vt:lpstr>
      <vt:lpstr>CF</vt:lpstr>
      <vt:lpstr>App2.1 PL_One Statement-2 steps</vt:lpstr>
      <vt:lpstr>App2.2 PL_2 Statement-1 step</vt:lpstr>
      <vt:lpstr>App2.3 PL_2 Statement-2 steps</vt:lpstr>
      <vt:lpstr>CF!_Hlk120336604</vt:lpstr>
      <vt:lpstr>'App2.1 PL_One Statement-2 steps'!Print_Area</vt:lpstr>
      <vt:lpstr>'App2.2 PL_2 Statement-1 step'!Print_Area</vt:lpstr>
      <vt:lpstr>'App2.3 PL_2 Statement-2 steps'!Print_Area</vt:lpstr>
      <vt:lpstr>CF!Print_Area</vt:lpstr>
      <vt:lpstr>'CH-Consol FS '!Print_Area</vt:lpstr>
      <vt:lpstr>Note!Print_Area</vt:lpstr>
      <vt:lpstr>SFP!Print_Area</vt:lpstr>
      <vt:lpstr>'SOCE-Sep'!Print_Area</vt:lpstr>
      <vt:lpstr>SOCI!Print_Area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2019-11-15T07:07:56Z</cp:lastPrinted>
  <dcterms:created xsi:type="dcterms:W3CDTF">2006-01-06T08:39:44Z</dcterms:created>
  <dcterms:modified xsi:type="dcterms:W3CDTF">2020-02-19T03:33:32Z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